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4\A9\"/>
    </mc:Choice>
  </mc:AlternateContent>
  <xr:revisionPtr revIDLastSave="0" documentId="13_ncr:1_{8E5623EE-6B60-407B-A1D4-1D9169CC0260}" xr6:coauthVersionLast="47" xr6:coauthVersionMax="47" xr10:uidLastSave="{00000000-0000-0000-0000-000000000000}"/>
  <workbookProtection workbookAlgorithmName="SHA-512" workbookHashValue="teyhlYVTK/4A0T/CYVz3E7Hbyd4+hcQhTCBOfcANI8mZ68hVS2n8t+po04IuJGL44bE/qJxRsX0BoZUf0nERow==" workbookSaltValue="udwp37bmUSyV0ffzRrNJWQ==" workbookSpinCount="100000" lockStructure="1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'DC21'!$A$1:$K$233</definedName>
    <definedName name="_xlnm.Print_Area" localSheetId="14">'DC22'!$A$1:$K$233</definedName>
    <definedName name="_xlnm.Print_Area" localSheetId="18">'DC23'!$A$1:$K$233</definedName>
    <definedName name="_xlnm.Print_Area" localSheetId="23">'DC24'!$A$1:$K$233</definedName>
    <definedName name="_xlnm.Print_Area" localSheetId="27">'DC25'!$A$1:$K$233</definedName>
    <definedName name="_xlnm.Print_Area" localSheetId="33">'DC26'!$A$1:$K$233</definedName>
    <definedName name="_xlnm.Print_Area" localSheetId="38">'DC27'!$A$1:$K$233</definedName>
    <definedName name="_xlnm.Print_Area" localSheetId="44">'DC28'!$A$1:$K$233</definedName>
    <definedName name="_xlnm.Print_Area" localSheetId="49">'DC29'!$A$1:$K$233</definedName>
    <definedName name="_xlnm.Print_Area" localSheetId="54">'DC43'!$A$1:$K$233</definedName>
    <definedName name="_xlnm.Print_Area" localSheetId="1">ETH!$A$1:$K$233</definedName>
    <definedName name="_xlnm.Print_Area" localSheetId="2">'KZN212'!$A$1:$K$233</definedName>
    <definedName name="_xlnm.Print_Area" localSheetId="3">'KZN213'!$A$1:$K$233</definedName>
    <definedName name="_xlnm.Print_Area" localSheetId="4">'KZN214'!$A$1:$K$233</definedName>
    <definedName name="_xlnm.Print_Area" localSheetId="5">'KZN216'!$A$1:$K$233</definedName>
    <definedName name="_xlnm.Print_Area" localSheetId="7">'KZN221'!$A$1:$K$233</definedName>
    <definedName name="_xlnm.Print_Area" localSheetId="8">'KZN222'!$A$1:$K$233</definedName>
    <definedName name="_xlnm.Print_Area" localSheetId="9">'KZN223'!$A$1:$K$233</definedName>
    <definedName name="_xlnm.Print_Area" localSheetId="10">'KZN224'!$A$1:$K$233</definedName>
    <definedName name="_xlnm.Print_Area" localSheetId="11">'KZN225'!$A$1:$K$233</definedName>
    <definedName name="_xlnm.Print_Area" localSheetId="12">'KZN226'!$A$1:$K$233</definedName>
    <definedName name="_xlnm.Print_Area" localSheetId="13">'KZN227'!$A$1:$K$233</definedName>
    <definedName name="_xlnm.Print_Area" localSheetId="15">'KZN235'!$A$1:$K$233</definedName>
    <definedName name="_xlnm.Print_Area" localSheetId="16">'KZN237'!$A$1:$K$233</definedName>
    <definedName name="_xlnm.Print_Area" localSheetId="17">'KZN238'!$A$1:$K$233</definedName>
    <definedName name="_xlnm.Print_Area" localSheetId="19">'KZN241'!$A$1:$K$233</definedName>
    <definedName name="_xlnm.Print_Area" localSheetId="20">'KZN242'!$A$1:$K$233</definedName>
    <definedName name="_xlnm.Print_Area" localSheetId="21">'KZN244'!$A$1:$K$233</definedName>
    <definedName name="_xlnm.Print_Area" localSheetId="22">'KZN245'!$A$1:$K$233</definedName>
    <definedName name="_xlnm.Print_Area" localSheetId="24">'KZN252'!$A$1:$K$233</definedName>
    <definedName name="_xlnm.Print_Area" localSheetId="25">'KZN253'!$A$1:$K$233</definedName>
    <definedName name="_xlnm.Print_Area" localSheetId="26">'KZN254'!$A$1:$K$233</definedName>
    <definedName name="_xlnm.Print_Area" localSheetId="28">'KZN261'!$A$1:$K$233</definedName>
    <definedName name="_xlnm.Print_Area" localSheetId="29">'KZN262'!$A$1:$K$233</definedName>
    <definedName name="_xlnm.Print_Area" localSheetId="30">'KZN263'!$A$1:$K$233</definedName>
    <definedName name="_xlnm.Print_Area" localSheetId="31">'KZN265'!$A$1:$K$233</definedName>
    <definedName name="_xlnm.Print_Area" localSheetId="32">'KZN266'!$A$1:$K$233</definedName>
    <definedName name="_xlnm.Print_Area" localSheetId="34">'KZN271'!$A$1:$K$233</definedName>
    <definedName name="_xlnm.Print_Area" localSheetId="35">'KZN272'!$A$1:$K$233</definedName>
    <definedName name="_xlnm.Print_Area" localSheetId="36">'KZN275'!$A$1:$K$233</definedName>
    <definedName name="_xlnm.Print_Area" localSheetId="37">'KZN276'!$A$1:$K$233</definedName>
    <definedName name="_xlnm.Print_Area" localSheetId="39">'KZN281'!$A$1:$K$233</definedName>
    <definedName name="_xlnm.Print_Area" localSheetId="40">'KZN282'!$A$1:$K$233</definedName>
    <definedName name="_xlnm.Print_Area" localSheetId="41">'KZN284'!$A$1:$K$233</definedName>
    <definedName name="_xlnm.Print_Area" localSheetId="42">'KZN285'!$A$1:$K$233</definedName>
    <definedName name="_xlnm.Print_Area" localSheetId="43">'KZN286'!$A$1:$K$233</definedName>
    <definedName name="_xlnm.Print_Area" localSheetId="45">'KZN291'!$A$1:$K$233</definedName>
    <definedName name="_xlnm.Print_Area" localSheetId="46">'KZN292'!$A$1:$K$233</definedName>
    <definedName name="_xlnm.Print_Area" localSheetId="47">'KZN293'!$A$1:$K$233</definedName>
    <definedName name="_xlnm.Print_Area" localSheetId="48">'KZN294'!$A$1:$K$233</definedName>
    <definedName name="_xlnm.Print_Area" localSheetId="50">'KZN433'!$A$1:$K$233</definedName>
    <definedName name="_xlnm.Print_Area" localSheetId="51">'KZN434'!$A$1:$K$233</definedName>
    <definedName name="_xlnm.Print_Area" localSheetId="52">'KZN435'!$A$1:$K$233</definedName>
    <definedName name="_xlnm.Print_Area" localSheetId="53">'KZN436'!$A$1:$K$233</definedName>
    <definedName name="_xlnm.Print_Area" localSheetId="0">Summary!$A$1:$K$233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7" i="2" l="1"/>
  <c r="J217" i="2"/>
  <c r="I217" i="2"/>
  <c r="H217" i="2"/>
  <c r="G217" i="2"/>
  <c r="F217" i="2"/>
  <c r="E217" i="2"/>
  <c r="D217" i="2"/>
  <c r="C217" i="2"/>
  <c r="K208" i="2"/>
  <c r="J208" i="2"/>
  <c r="I208" i="2"/>
  <c r="H208" i="2"/>
  <c r="G208" i="2"/>
  <c r="F208" i="2"/>
  <c r="E208" i="2"/>
  <c r="D208" i="2"/>
  <c r="C208" i="2"/>
  <c r="K204" i="2"/>
  <c r="J204" i="2"/>
  <c r="I204" i="2"/>
  <c r="H204" i="2"/>
  <c r="G204" i="2"/>
  <c r="F204" i="2"/>
  <c r="E204" i="2"/>
  <c r="D204" i="2"/>
  <c r="C204" i="2"/>
  <c r="K201" i="2"/>
  <c r="J201" i="2"/>
  <c r="I201" i="2"/>
  <c r="H201" i="2"/>
  <c r="G201" i="2"/>
  <c r="G184" i="2" s="1"/>
  <c r="G219" i="2" s="1"/>
  <c r="F201" i="2"/>
  <c r="E201" i="2"/>
  <c r="D201" i="2"/>
  <c r="C201" i="2"/>
  <c r="K197" i="2"/>
  <c r="J197" i="2"/>
  <c r="J184" i="2" s="1"/>
  <c r="I197" i="2"/>
  <c r="H197" i="2"/>
  <c r="G197" i="2"/>
  <c r="F197" i="2"/>
  <c r="E197" i="2"/>
  <c r="D197" i="2"/>
  <c r="C197" i="2"/>
  <c r="K194" i="2"/>
  <c r="K184" i="2" s="1"/>
  <c r="J194" i="2"/>
  <c r="I194" i="2"/>
  <c r="H194" i="2"/>
  <c r="G194" i="2"/>
  <c r="F194" i="2"/>
  <c r="E194" i="2"/>
  <c r="D194" i="2"/>
  <c r="C194" i="2"/>
  <c r="C184" i="2" s="1"/>
  <c r="J180" i="2"/>
  <c r="E180" i="2"/>
  <c r="K156" i="2"/>
  <c r="K180" i="2" s="1"/>
  <c r="J156" i="2"/>
  <c r="I156" i="2"/>
  <c r="I146" i="2" s="1"/>
  <c r="H156" i="2"/>
  <c r="H146" i="2" s="1"/>
  <c r="G156" i="2"/>
  <c r="G180" i="2" s="1"/>
  <c r="F156" i="2"/>
  <c r="F180" i="2" s="1"/>
  <c r="E156" i="2"/>
  <c r="D156" i="2"/>
  <c r="D180" i="2" s="1"/>
  <c r="C156" i="2"/>
  <c r="C180" i="2" s="1"/>
  <c r="J146" i="2"/>
  <c r="E146" i="2"/>
  <c r="D146" i="2"/>
  <c r="K143" i="2"/>
  <c r="J143" i="2"/>
  <c r="I143" i="2"/>
  <c r="H143" i="2"/>
  <c r="G143" i="2"/>
  <c r="F143" i="2"/>
  <c r="E143" i="2"/>
  <c r="D143" i="2"/>
  <c r="D110" i="2" s="1"/>
  <c r="C143" i="2"/>
  <c r="K134" i="2"/>
  <c r="J134" i="2"/>
  <c r="I134" i="2"/>
  <c r="H134" i="2"/>
  <c r="G134" i="2"/>
  <c r="F134" i="2"/>
  <c r="E134" i="2"/>
  <c r="D134" i="2"/>
  <c r="C134" i="2"/>
  <c r="K130" i="2"/>
  <c r="J130" i="2"/>
  <c r="I130" i="2"/>
  <c r="H130" i="2"/>
  <c r="G130" i="2"/>
  <c r="F130" i="2"/>
  <c r="E130" i="2"/>
  <c r="D130" i="2"/>
  <c r="C130" i="2"/>
  <c r="K127" i="2"/>
  <c r="J127" i="2"/>
  <c r="I127" i="2"/>
  <c r="H127" i="2"/>
  <c r="G127" i="2"/>
  <c r="G110" i="2" s="1"/>
  <c r="F127" i="2"/>
  <c r="E127" i="2"/>
  <c r="D127" i="2"/>
  <c r="C127" i="2"/>
  <c r="K123" i="2"/>
  <c r="J123" i="2"/>
  <c r="J110" i="2" s="1"/>
  <c r="I123" i="2"/>
  <c r="H123" i="2"/>
  <c r="G123" i="2"/>
  <c r="F123" i="2"/>
  <c r="E123" i="2"/>
  <c r="D123" i="2"/>
  <c r="C123" i="2"/>
  <c r="K120" i="2"/>
  <c r="K110" i="2" s="1"/>
  <c r="J120" i="2"/>
  <c r="I120" i="2"/>
  <c r="I110" i="2" s="1"/>
  <c r="H120" i="2"/>
  <c r="G120" i="2"/>
  <c r="F120" i="2"/>
  <c r="E120" i="2"/>
  <c r="D120" i="2"/>
  <c r="C120" i="2"/>
  <c r="C110" i="2" s="1"/>
  <c r="K108" i="2"/>
  <c r="K75" i="2" s="1"/>
  <c r="J108" i="2"/>
  <c r="I108" i="2"/>
  <c r="H108" i="2"/>
  <c r="G108" i="2"/>
  <c r="F108" i="2"/>
  <c r="E108" i="2"/>
  <c r="D108" i="2"/>
  <c r="C108" i="2"/>
  <c r="C75" i="2" s="1"/>
  <c r="K99" i="2"/>
  <c r="J99" i="2"/>
  <c r="I99" i="2"/>
  <c r="H99" i="2"/>
  <c r="G99" i="2"/>
  <c r="F99" i="2"/>
  <c r="E99" i="2"/>
  <c r="D99" i="2"/>
  <c r="C99" i="2"/>
  <c r="K95" i="2"/>
  <c r="J95" i="2"/>
  <c r="I95" i="2"/>
  <c r="H95" i="2"/>
  <c r="G95" i="2"/>
  <c r="F95" i="2"/>
  <c r="E95" i="2"/>
  <c r="D95" i="2"/>
  <c r="C95" i="2"/>
  <c r="K92" i="2"/>
  <c r="J92" i="2"/>
  <c r="I92" i="2"/>
  <c r="H92" i="2"/>
  <c r="G92" i="2"/>
  <c r="F92" i="2"/>
  <c r="F75" i="2" s="1"/>
  <c r="E92" i="2"/>
  <c r="D92" i="2"/>
  <c r="C92" i="2"/>
  <c r="K88" i="2"/>
  <c r="J88" i="2"/>
  <c r="I88" i="2"/>
  <c r="H88" i="2"/>
  <c r="G88" i="2"/>
  <c r="F88" i="2"/>
  <c r="E88" i="2"/>
  <c r="D88" i="2"/>
  <c r="C88" i="2"/>
  <c r="K85" i="2"/>
  <c r="J85" i="2"/>
  <c r="J75" i="2" s="1"/>
  <c r="I85" i="2"/>
  <c r="H85" i="2"/>
  <c r="H75" i="2" s="1"/>
  <c r="G85" i="2"/>
  <c r="F85" i="2"/>
  <c r="E85" i="2"/>
  <c r="D85" i="2"/>
  <c r="C85" i="2"/>
  <c r="I75" i="2"/>
  <c r="K73" i="2"/>
  <c r="J73" i="2"/>
  <c r="J40" i="2" s="1"/>
  <c r="I73" i="2"/>
  <c r="H73" i="2"/>
  <c r="G73" i="2"/>
  <c r="F73" i="2"/>
  <c r="E73" i="2"/>
  <c r="D73" i="2"/>
  <c r="C73" i="2"/>
  <c r="K64" i="2"/>
  <c r="J64" i="2"/>
  <c r="I64" i="2"/>
  <c r="H64" i="2"/>
  <c r="G64" i="2"/>
  <c r="F64" i="2"/>
  <c r="E64" i="2"/>
  <c r="D64" i="2"/>
  <c r="C64" i="2"/>
  <c r="K60" i="2"/>
  <c r="J60" i="2"/>
  <c r="I60" i="2"/>
  <c r="H60" i="2"/>
  <c r="G60" i="2"/>
  <c r="F60" i="2"/>
  <c r="E60" i="2"/>
  <c r="D60" i="2"/>
  <c r="C60" i="2"/>
  <c r="K57" i="2"/>
  <c r="J57" i="2"/>
  <c r="I57" i="2"/>
  <c r="H57" i="2"/>
  <c r="G57" i="2"/>
  <c r="F57" i="2"/>
  <c r="E57" i="2"/>
  <c r="E40" i="2" s="1"/>
  <c r="D57" i="2"/>
  <c r="C57" i="2"/>
  <c r="K53" i="2"/>
  <c r="J53" i="2"/>
  <c r="I53" i="2"/>
  <c r="H53" i="2"/>
  <c r="H40" i="2" s="1"/>
  <c r="G53" i="2"/>
  <c r="F53" i="2"/>
  <c r="E53" i="2"/>
  <c r="D53" i="2"/>
  <c r="C53" i="2"/>
  <c r="K50" i="2"/>
  <c r="J50" i="2"/>
  <c r="I50" i="2"/>
  <c r="I40" i="2" s="1"/>
  <c r="H50" i="2"/>
  <c r="G50" i="2"/>
  <c r="G40" i="2" s="1"/>
  <c r="F50" i="2"/>
  <c r="E50" i="2"/>
  <c r="D50" i="2"/>
  <c r="C50" i="2"/>
  <c r="K38" i="2"/>
  <c r="J38" i="2"/>
  <c r="I38" i="2"/>
  <c r="I5" i="2" s="1"/>
  <c r="I144" i="2" s="1"/>
  <c r="H38" i="2"/>
  <c r="G38" i="2"/>
  <c r="F38" i="2"/>
  <c r="E38" i="2"/>
  <c r="D38" i="2"/>
  <c r="C38" i="2"/>
  <c r="K29" i="2"/>
  <c r="J29" i="2"/>
  <c r="I29" i="2"/>
  <c r="H29" i="2"/>
  <c r="G29" i="2"/>
  <c r="F29" i="2"/>
  <c r="E29" i="2"/>
  <c r="D29" i="2"/>
  <c r="C29" i="2"/>
  <c r="K25" i="2"/>
  <c r="J25" i="2"/>
  <c r="I25" i="2"/>
  <c r="H25" i="2"/>
  <c r="G25" i="2"/>
  <c r="F25" i="2"/>
  <c r="E25" i="2"/>
  <c r="D25" i="2"/>
  <c r="C25" i="2"/>
  <c r="K22" i="2"/>
  <c r="J22" i="2"/>
  <c r="I22" i="2"/>
  <c r="H22" i="2"/>
  <c r="G22" i="2"/>
  <c r="F22" i="2"/>
  <c r="E22" i="2"/>
  <c r="D22" i="2"/>
  <c r="D5" i="2" s="1"/>
  <c r="C22" i="2"/>
  <c r="K18" i="2"/>
  <c r="J18" i="2"/>
  <c r="I18" i="2"/>
  <c r="H18" i="2"/>
  <c r="G18" i="2"/>
  <c r="G5" i="2" s="1"/>
  <c r="F18" i="2"/>
  <c r="E18" i="2"/>
  <c r="D18" i="2"/>
  <c r="C18" i="2"/>
  <c r="K15" i="2"/>
  <c r="J15" i="2"/>
  <c r="I15" i="2"/>
  <c r="H15" i="2"/>
  <c r="H5" i="2" s="1"/>
  <c r="G15" i="2"/>
  <c r="F15" i="2"/>
  <c r="F5" i="2" s="1"/>
  <c r="E15" i="2"/>
  <c r="D15" i="2"/>
  <c r="C15" i="2"/>
  <c r="K217" i="3"/>
  <c r="J217" i="3"/>
  <c r="I217" i="3"/>
  <c r="H217" i="3"/>
  <c r="G217" i="3"/>
  <c r="F217" i="3"/>
  <c r="E217" i="3"/>
  <c r="D217" i="3"/>
  <c r="C217" i="3"/>
  <c r="K208" i="3"/>
  <c r="J208" i="3"/>
  <c r="I208" i="3"/>
  <c r="H208" i="3"/>
  <c r="G208" i="3"/>
  <c r="F208" i="3"/>
  <c r="E208" i="3"/>
  <c r="D208" i="3"/>
  <c r="C208" i="3"/>
  <c r="K204" i="3"/>
  <c r="J204" i="3"/>
  <c r="I204" i="3"/>
  <c r="H204" i="3"/>
  <c r="G204" i="3"/>
  <c r="F204" i="3"/>
  <c r="E204" i="3"/>
  <c r="D204" i="3"/>
  <c r="C204" i="3"/>
  <c r="K201" i="3"/>
  <c r="J201" i="3"/>
  <c r="I201" i="3"/>
  <c r="H201" i="3"/>
  <c r="G201" i="3"/>
  <c r="F201" i="3"/>
  <c r="E201" i="3"/>
  <c r="D201" i="3"/>
  <c r="C201" i="3"/>
  <c r="K197" i="3"/>
  <c r="J197" i="3"/>
  <c r="I197" i="3"/>
  <c r="H197" i="3"/>
  <c r="G197" i="3"/>
  <c r="F197" i="3"/>
  <c r="F184" i="3" s="1"/>
  <c r="E197" i="3"/>
  <c r="D197" i="3"/>
  <c r="C197" i="3"/>
  <c r="K194" i="3"/>
  <c r="J194" i="3"/>
  <c r="I194" i="3"/>
  <c r="H194" i="3"/>
  <c r="G194" i="3"/>
  <c r="G184" i="3" s="1"/>
  <c r="F194" i="3"/>
  <c r="E194" i="3"/>
  <c r="D194" i="3"/>
  <c r="C194" i="3"/>
  <c r="K180" i="3"/>
  <c r="I180" i="3"/>
  <c r="D180" i="3"/>
  <c r="K156" i="3"/>
  <c r="J156" i="3"/>
  <c r="J180" i="3" s="1"/>
  <c r="I156" i="3"/>
  <c r="H156" i="3"/>
  <c r="H180" i="3" s="1"/>
  <c r="G156" i="3"/>
  <c r="G180" i="3" s="1"/>
  <c r="F156" i="3"/>
  <c r="F180" i="3" s="1"/>
  <c r="E156" i="3"/>
  <c r="E146" i="3" s="1"/>
  <c r="D156" i="3"/>
  <c r="D146" i="3" s="1"/>
  <c r="C156" i="3"/>
  <c r="C180" i="3" s="1"/>
  <c r="K146" i="3"/>
  <c r="I146" i="3"/>
  <c r="H146" i="3"/>
  <c r="F146" i="3"/>
  <c r="C146" i="3"/>
  <c r="K143" i="3"/>
  <c r="J143" i="3"/>
  <c r="I143" i="3"/>
  <c r="H143" i="3"/>
  <c r="G143" i="3"/>
  <c r="F143" i="3"/>
  <c r="E143" i="3"/>
  <c r="D143" i="3"/>
  <c r="C143" i="3"/>
  <c r="K134" i="3"/>
  <c r="J134" i="3"/>
  <c r="I134" i="3"/>
  <c r="H134" i="3"/>
  <c r="G134" i="3"/>
  <c r="F134" i="3"/>
  <c r="E134" i="3"/>
  <c r="D134" i="3"/>
  <c r="C134" i="3"/>
  <c r="K130" i="3"/>
  <c r="J130" i="3"/>
  <c r="I130" i="3"/>
  <c r="H130" i="3"/>
  <c r="G130" i="3"/>
  <c r="F130" i="3"/>
  <c r="E130" i="3"/>
  <c r="D130" i="3"/>
  <c r="C130" i="3"/>
  <c r="K127" i="3"/>
  <c r="J127" i="3"/>
  <c r="I127" i="3"/>
  <c r="H127" i="3"/>
  <c r="G127" i="3"/>
  <c r="F127" i="3"/>
  <c r="F110" i="3" s="1"/>
  <c r="E127" i="3"/>
  <c r="D127" i="3"/>
  <c r="C127" i="3"/>
  <c r="K123" i="3"/>
  <c r="J123" i="3"/>
  <c r="I123" i="3"/>
  <c r="I110" i="3" s="1"/>
  <c r="H123" i="3"/>
  <c r="G123" i="3"/>
  <c r="F123" i="3"/>
  <c r="E123" i="3"/>
  <c r="D123" i="3"/>
  <c r="C123" i="3"/>
  <c r="K120" i="3"/>
  <c r="J120" i="3"/>
  <c r="J110" i="3" s="1"/>
  <c r="I120" i="3"/>
  <c r="H120" i="3"/>
  <c r="G120" i="3"/>
  <c r="F120" i="3"/>
  <c r="E120" i="3"/>
  <c r="D120" i="3"/>
  <c r="C120" i="3"/>
  <c r="K108" i="3"/>
  <c r="J108" i="3"/>
  <c r="I108" i="3"/>
  <c r="H108" i="3"/>
  <c r="G108" i="3"/>
  <c r="F108" i="3"/>
  <c r="E108" i="3"/>
  <c r="D108" i="3"/>
  <c r="C108" i="3"/>
  <c r="K99" i="3"/>
  <c r="J99" i="3"/>
  <c r="I99" i="3"/>
  <c r="H99" i="3"/>
  <c r="G99" i="3"/>
  <c r="F99" i="3"/>
  <c r="E99" i="3"/>
  <c r="D99" i="3"/>
  <c r="C99" i="3"/>
  <c r="K95" i="3"/>
  <c r="J95" i="3"/>
  <c r="I95" i="3"/>
  <c r="H95" i="3"/>
  <c r="G95" i="3"/>
  <c r="F95" i="3"/>
  <c r="E95" i="3"/>
  <c r="D95" i="3"/>
  <c r="C95" i="3"/>
  <c r="K92" i="3"/>
  <c r="J92" i="3"/>
  <c r="I92" i="3"/>
  <c r="H92" i="3"/>
  <c r="G92" i="3"/>
  <c r="F92" i="3"/>
  <c r="E92" i="3"/>
  <c r="E75" i="3" s="1"/>
  <c r="D92" i="3"/>
  <c r="C92" i="3"/>
  <c r="K88" i="3"/>
  <c r="J88" i="3"/>
  <c r="I88" i="3"/>
  <c r="H88" i="3"/>
  <c r="H75" i="3" s="1"/>
  <c r="G88" i="3"/>
  <c r="F88" i="3"/>
  <c r="E88" i="3"/>
  <c r="D88" i="3"/>
  <c r="C88" i="3"/>
  <c r="K85" i="3"/>
  <c r="J85" i="3"/>
  <c r="I85" i="3"/>
  <c r="I75" i="3" s="1"/>
  <c r="H85" i="3"/>
  <c r="G85" i="3"/>
  <c r="F85" i="3"/>
  <c r="E85" i="3"/>
  <c r="D85" i="3"/>
  <c r="C85" i="3"/>
  <c r="K73" i="3"/>
  <c r="J73" i="3"/>
  <c r="I73" i="3"/>
  <c r="H73" i="3"/>
  <c r="G73" i="3"/>
  <c r="F73" i="3"/>
  <c r="E73" i="3"/>
  <c r="D73" i="3"/>
  <c r="C73" i="3"/>
  <c r="K64" i="3"/>
  <c r="J64" i="3"/>
  <c r="I64" i="3"/>
  <c r="H64" i="3"/>
  <c r="G64" i="3"/>
  <c r="F64" i="3"/>
  <c r="E64" i="3"/>
  <c r="D64" i="3"/>
  <c r="C64" i="3"/>
  <c r="K60" i="3"/>
  <c r="J60" i="3"/>
  <c r="I60" i="3"/>
  <c r="H60" i="3"/>
  <c r="G60" i="3"/>
  <c r="F60" i="3"/>
  <c r="E60" i="3"/>
  <c r="D60" i="3"/>
  <c r="C60" i="3"/>
  <c r="K57" i="3"/>
  <c r="J57" i="3"/>
  <c r="I57" i="3"/>
  <c r="H57" i="3"/>
  <c r="G57" i="3"/>
  <c r="F57" i="3"/>
  <c r="E57" i="3"/>
  <c r="D57" i="3"/>
  <c r="D40" i="3" s="1"/>
  <c r="C57" i="3"/>
  <c r="K53" i="3"/>
  <c r="J53" i="3"/>
  <c r="I53" i="3"/>
  <c r="H53" i="3"/>
  <c r="G53" i="3"/>
  <c r="G40" i="3" s="1"/>
  <c r="F53" i="3"/>
  <c r="E53" i="3"/>
  <c r="D53" i="3"/>
  <c r="C53" i="3"/>
  <c r="K50" i="3"/>
  <c r="J50" i="3"/>
  <c r="I50" i="3"/>
  <c r="H50" i="3"/>
  <c r="H40" i="3" s="1"/>
  <c r="G50" i="3"/>
  <c r="F50" i="3"/>
  <c r="E50" i="3"/>
  <c r="D50" i="3"/>
  <c r="C50" i="3"/>
  <c r="K38" i="3"/>
  <c r="J38" i="3"/>
  <c r="I38" i="3"/>
  <c r="H38" i="3"/>
  <c r="G38" i="3"/>
  <c r="F38" i="3"/>
  <c r="E38" i="3"/>
  <c r="D38" i="3"/>
  <c r="C38" i="3"/>
  <c r="K29" i="3"/>
  <c r="J29" i="3"/>
  <c r="I29" i="3"/>
  <c r="H29" i="3"/>
  <c r="G29" i="3"/>
  <c r="F29" i="3"/>
  <c r="E29" i="3"/>
  <c r="D29" i="3"/>
  <c r="C29" i="3"/>
  <c r="K25" i="3"/>
  <c r="J25" i="3"/>
  <c r="I25" i="3"/>
  <c r="H25" i="3"/>
  <c r="G25" i="3"/>
  <c r="F25" i="3"/>
  <c r="E25" i="3"/>
  <c r="D25" i="3"/>
  <c r="C25" i="3"/>
  <c r="K22" i="3"/>
  <c r="K5" i="3" s="1"/>
  <c r="J22" i="3"/>
  <c r="I22" i="3"/>
  <c r="H22" i="3"/>
  <c r="G22" i="3"/>
  <c r="F22" i="3"/>
  <c r="E22" i="3"/>
  <c r="D22" i="3"/>
  <c r="C22" i="3"/>
  <c r="C5" i="3" s="1"/>
  <c r="K18" i="3"/>
  <c r="J18" i="3"/>
  <c r="I18" i="3"/>
  <c r="H18" i="3"/>
  <c r="G18" i="3"/>
  <c r="F18" i="3"/>
  <c r="F5" i="3" s="1"/>
  <c r="E18" i="3"/>
  <c r="D18" i="3"/>
  <c r="C18" i="3"/>
  <c r="K15" i="3"/>
  <c r="J15" i="3"/>
  <c r="I15" i="3"/>
  <c r="H15" i="3"/>
  <c r="G15" i="3"/>
  <c r="G5" i="3" s="1"/>
  <c r="F15" i="3"/>
  <c r="E15" i="3"/>
  <c r="D15" i="3"/>
  <c r="C15" i="3"/>
  <c r="K217" i="4"/>
  <c r="J217" i="4"/>
  <c r="I217" i="4"/>
  <c r="I184" i="4" s="1"/>
  <c r="H217" i="4"/>
  <c r="G217" i="4"/>
  <c r="F217" i="4"/>
  <c r="E217" i="4"/>
  <c r="D217" i="4"/>
  <c r="C217" i="4"/>
  <c r="K208" i="4"/>
  <c r="J208" i="4"/>
  <c r="I208" i="4"/>
  <c r="H208" i="4"/>
  <c r="G208" i="4"/>
  <c r="F208" i="4"/>
  <c r="E208" i="4"/>
  <c r="D208" i="4"/>
  <c r="C208" i="4"/>
  <c r="K204" i="4"/>
  <c r="J204" i="4"/>
  <c r="I204" i="4"/>
  <c r="H204" i="4"/>
  <c r="G204" i="4"/>
  <c r="F204" i="4"/>
  <c r="E204" i="4"/>
  <c r="D204" i="4"/>
  <c r="C204" i="4"/>
  <c r="K201" i="4"/>
  <c r="J201" i="4"/>
  <c r="I201" i="4"/>
  <c r="H201" i="4"/>
  <c r="G201" i="4"/>
  <c r="F201" i="4"/>
  <c r="E201" i="4"/>
  <c r="D201" i="4"/>
  <c r="D184" i="4" s="1"/>
  <c r="C201" i="4"/>
  <c r="K197" i="4"/>
  <c r="J197" i="4"/>
  <c r="I197" i="4"/>
  <c r="H197" i="4"/>
  <c r="G197" i="4"/>
  <c r="G184" i="4" s="1"/>
  <c r="F197" i="4"/>
  <c r="E197" i="4"/>
  <c r="E184" i="4" s="1"/>
  <c r="D197" i="4"/>
  <c r="C197" i="4"/>
  <c r="K194" i="4"/>
  <c r="J194" i="4"/>
  <c r="I194" i="4"/>
  <c r="H194" i="4"/>
  <c r="H184" i="4" s="1"/>
  <c r="G194" i="4"/>
  <c r="F194" i="4"/>
  <c r="F184" i="4" s="1"/>
  <c r="E194" i="4"/>
  <c r="D194" i="4"/>
  <c r="C194" i="4"/>
  <c r="J180" i="4"/>
  <c r="H180" i="4"/>
  <c r="K156" i="4"/>
  <c r="K180" i="4" s="1"/>
  <c r="J156" i="4"/>
  <c r="I156" i="4"/>
  <c r="H156" i="4"/>
  <c r="H146" i="4" s="1"/>
  <c r="G156" i="4"/>
  <c r="G180" i="4" s="1"/>
  <c r="F156" i="4"/>
  <c r="F180" i="4" s="1"/>
  <c r="E156" i="4"/>
  <c r="D156" i="4"/>
  <c r="D180" i="4" s="1"/>
  <c r="C156" i="4"/>
  <c r="C180" i="4" s="1"/>
  <c r="J146" i="4"/>
  <c r="D146" i="4"/>
  <c r="K143" i="4"/>
  <c r="J143" i="4"/>
  <c r="I143" i="4"/>
  <c r="H143" i="4"/>
  <c r="G143" i="4"/>
  <c r="F143" i="4"/>
  <c r="E143" i="4"/>
  <c r="D143" i="4"/>
  <c r="C143" i="4"/>
  <c r="K134" i="4"/>
  <c r="J134" i="4"/>
  <c r="J110" i="4" s="1"/>
  <c r="I134" i="4"/>
  <c r="H134" i="4"/>
  <c r="G134" i="4"/>
  <c r="F134" i="4"/>
  <c r="E134" i="4"/>
  <c r="D134" i="4"/>
  <c r="C134" i="4"/>
  <c r="K130" i="4"/>
  <c r="J130" i="4"/>
  <c r="I130" i="4"/>
  <c r="H130" i="4"/>
  <c r="G130" i="4"/>
  <c r="F130" i="4"/>
  <c r="E130" i="4"/>
  <c r="D130" i="4"/>
  <c r="C130" i="4"/>
  <c r="K127" i="4"/>
  <c r="J127" i="4"/>
  <c r="I127" i="4"/>
  <c r="H127" i="4"/>
  <c r="G127" i="4"/>
  <c r="F127" i="4"/>
  <c r="E127" i="4"/>
  <c r="D127" i="4"/>
  <c r="C127" i="4"/>
  <c r="K123" i="4"/>
  <c r="J123" i="4"/>
  <c r="I123" i="4"/>
  <c r="H123" i="4"/>
  <c r="G123" i="4"/>
  <c r="F123" i="4"/>
  <c r="E123" i="4"/>
  <c r="D123" i="4"/>
  <c r="C123" i="4"/>
  <c r="K120" i="4"/>
  <c r="J120" i="4"/>
  <c r="I120" i="4"/>
  <c r="H120" i="4"/>
  <c r="G120" i="4"/>
  <c r="F120" i="4"/>
  <c r="F110" i="4" s="1"/>
  <c r="E120" i="4"/>
  <c r="D120" i="4"/>
  <c r="C120" i="4"/>
  <c r="K108" i="4"/>
  <c r="J108" i="4"/>
  <c r="I108" i="4"/>
  <c r="H108" i="4"/>
  <c r="G108" i="4"/>
  <c r="F108" i="4"/>
  <c r="E108" i="4"/>
  <c r="D108" i="4"/>
  <c r="C108" i="4"/>
  <c r="K99" i="4"/>
  <c r="J99" i="4"/>
  <c r="I99" i="4"/>
  <c r="I75" i="4" s="1"/>
  <c r="H99" i="4"/>
  <c r="G99" i="4"/>
  <c r="F99" i="4"/>
  <c r="E99" i="4"/>
  <c r="D99" i="4"/>
  <c r="C99" i="4"/>
  <c r="K95" i="4"/>
  <c r="J95" i="4"/>
  <c r="I95" i="4"/>
  <c r="H95" i="4"/>
  <c r="G95" i="4"/>
  <c r="F95" i="4"/>
  <c r="E95" i="4"/>
  <c r="D95" i="4"/>
  <c r="C95" i="4"/>
  <c r="K92" i="4"/>
  <c r="J92" i="4"/>
  <c r="I92" i="4"/>
  <c r="H92" i="4"/>
  <c r="G92" i="4"/>
  <c r="F92" i="4"/>
  <c r="E92" i="4"/>
  <c r="D92" i="4"/>
  <c r="C92" i="4"/>
  <c r="K88" i="4"/>
  <c r="J88" i="4"/>
  <c r="I88" i="4"/>
  <c r="H88" i="4"/>
  <c r="G88" i="4"/>
  <c r="F88" i="4"/>
  <c r="E88" i="4"/>
  <c r="D88" i="4"/>
  <c r="C88" i="4"/>
  <c r="K85" i="4"/>
  <c r="J85" i="4"/>
  <c r="I85" i="4"/>
  <c r="H85" i="4"/>
  <c r="G85" i="4"/>
  <c r="F85" i="4"/>
  <c r="E85" i="4"/>
  <c r="E75" i="4" s="1"/>
  <c r="D85" i="4"/>
  <c r="C85" i="4"/>
  <c r="K73" i="4"/>
  <c r="J73" i="4"/>
  <c r="I73" i="4"/>
  <c r="H73" i="4"/>
  <c r="G73" i="4"/>
  <c r="F73" i="4"/>
  <c r="E73" i="4"/>
  <c r="D73" i="4"/>
  <c r="C73" i="4"/>
  <c r="K64" i="4"/>
  <c r="J64" i="4"/>
  <c r="I64" i="4"/>
  <c r="H64" i="4"/>
  <c r="G64" i="4"/>
  <c r="F64" i="4"/>
  <c r="E64" i="4"/>
  <c r="D64" i="4"/>
  <c r="C64" i="4"/>
  <c r="K60" i="4"/>
  <c r="J60" i="4"/>
  <c r="I60" i="4"/>
  <c r="H60" i="4"/>
  <c r="G60" i="4"/>
  <c r="F60" i="4"/>
  <c r="E60" i="4"/>
  <c r="D60" i="4"/>
  <c r="C60" i="4"/>
  <c r="K57" i="4"/>
  <c r="J57" i="4"/>
  <c r="I57" i="4"/>
  <c r="H57" i="4"/>
  <c r="G57" i="4"/>
  <c r="F57" i="4"/>
  <c r="E57" i="4"/>
  <c r="D57" i="4"/>
  <c r="C57" i="4"/>
  <c r="K53" i="4"/>
  <c r="J53" i="4"/>
  <c r="I53" i="4"/>
  <c r="H53" i="4"/>
  <c r="G53" i="4"/>
  <c r="F53" i="4"/>
  <c r="E53" i="4"/>
  <c r="D53" i="4"/>
  <c r="C53" i="4"/>
  <c r="K50" i="4"/>
  <c r="J50" i="4"/>
  <c r="I50" i="4"/>
  <c r="H50" i="4"/>
  <c r="G50" i="4"/>
  <c r="F50" i="4"/>
  <c r="E50" i="4"/>
  <c r="D50" i="4"/>
  <c r="C50" i="4"/>
  <c r="K38" i="4"/>
  <c r="J38" i="4"/>
  <c r="I38" i="4"/>
  <c r="H38" i="4"/>
  <c r="G38" i="4"/>
  <c r="F38" i="4"/>
  <c r="E38" i="4"/>
  <c r="D38" i="4"/>
  <c r="C38" i="4"/>
  <c r="K29" i="4"/>
  <c r="J29" i="4"/>
  <c r="I29" i="4"/>
  <c r="H29" i="4"/>
  <c r="G29" i="4"/>
  <c r="F29" i="4"/>
  <c r="E29" i="4"/>
  <c r="D29" i="4"/>
  <c r="C29" i="4"/>
  <c r="K25" i="4"/>
  <c r="J25" i="4"/>
  <c r="I25" i="4"/>
  <c r="H25" i="4"/>
  <c r="H5" i="4" s="1"/>
  <c r="G25" i="4"/>
  <c r="F25" i="4"/>
  <c r="E25" i="4"/>
  <c r="D25" i="4"/>
  <c r="C25" i="4"/>
  <c r="K22" i="4"/>
  <c r="J22" i="4"/>
  <c r="I22" i="4"/>
  <c r="H22" i="4"/>
  <c r="G22" i="4"/>
  <c r="F22" i="4"/>
  <c r="E22" i="4"/>
  <c r="D22" i="4"/>
  <c r="C22" i="4"/>
  <c r="K18" i="4"/>
  <c r="J18" i="4"/>
  <c r="I18" i="4"/>
  <c r="H18" i="4"/>
  <c r="G18" i="4"/>
  <c r="F18" i="4"/>
  <c r="E18" i="4"/>
  <c r="D18" i="4"/>
  <c r="C18" i="4"/>
  <c r="K15" i="4"/>
  <c r="K5" i="4" s="1"/>
  <c r="J15" i="4"/>
  <c r="I15" i="4"/>
  <c r="H15" i="4"/>
  <c r="G15" i="4"/>
  <c r="F15" i="4"/>
  <c r="E15" i="4"/>
  <c r="D15" i="4"/>
  <c r="C15" i="4"/>
  <c r="C5" i="4" s="1"/>
  <c r="K217" i="5"/>
  <c r="J217" i="5"/>
  <c r="I217" i="5"/>
  <c r="H217" i="5"/>
  <c r="G217" i="5"/>
  <c r="F217" i="5"/>
  <c r="E217" i="5"/>
  <c r="D217" i="5"/>
  <c r="C217" i="5"/>
  <c r="K208" i="5"/>
  <c r="J208" i="5"/>
  <c r="I208" i="5"/>
  <c r="H208" i="5"/>
  <c r="G208" i="5"/>
  <c r="F208" i="5"/>
  <c r="E208" i="5"/>
  <c r="D208" i="5"/>
  <c r="C208" i="5"/>
  <c r="K204" i="5"/>
  <c r="J204" i="5"/>
  <c r="I204" i="5"/>
  <c r="H204" i="5"/>
  <c r="G204" i="5"/>
  <c r="F204" i="5"/>
  <c r="E204" i="5"/>
  <c r="D204" i="5"/>
  <c r="C204" i="5"/>
  <c r="K201" i="5"/>
  <c r="J201" i="5"/>
  <c r="I201" i="5"/>
  <c r="H201" i="5"/>
  <c r="G201" i="5"/>
  <c r="F201" i="5"/>
  <c r="E201" i="5"/>
  <c r="D201" i="5"/>
  <c r="C201" i="5"/>
  <c r="K197" i="5"/>
  <c r="K184" i="5" s="1"/>
  <c r="J197" i="5"/>
  <c r="I197" i="5"/>
  <c r="H197" i="5"/>
  <c r="G197" i="5"/>
  <c r="F197" i="5"/>
  <c r="E197" i="5"/>
  <c r="D197" i="5"/>
  <c r="C197" i="5"/>
  <c r="K194" i="5"/>
  <c r="J194" i="5"/>
  <c r="I194" i="5"/>
  <c r="H194" i="5"/>
  <c r="G194" i="5"/>
  <c r="F194" i="5"/>
  <c r="E194" i="5"/>
  <c r="D194" i="5"/>
  <c r="D184" i="5" s="1"/>
  <c r="C194" i="5"/>
  <c r="E184" i="5"/>
  <c r="K156" i="5"/>
  <c r="J156" i="5"/>
  <c r="J180" i="5" s="1"/>
  <c r="I156" i="5"/>
  <c r="I180" i="5" s="1"/>
  <c r="H156" i="5"/>
  <c r="H180" i="5" s="1"/>
  <c r="G156" i="5"/>
  <c r="G180" i="5" s="1"/>
  <c r="F156" i="5"/>
  <c r="F180" i="5" s="1"/>
  <c r="E156" i="5"/>
  <c r="E146" i="5" s="1"/>
  <c r="D156" i="5"/>
  <c r="D146" i="5" s="1"/>
  <c r="C156" i="5"/>
  <c r="I146" i="5"/>
  <c r="H146" i="5"/>
  <c r="G146" i="5"/>
  <c r="F146" i="5"/>
  <c r="K143" i="5"/>
  <c r="J143" i="5"/>
  <c r="I143" i="5"/>
  <c r="H143" i="5"/>
  <c r="G143" i="5"/>
  <c r="F143" i="5"/>
  <c r="E143" i="5"/>
  <c r="D143" i="5"/>
  <c r="C143" i="5"/>
  <c r="K134" i="5"/>
  <c r="J134" i="5"/>
  <c r="I134" i="5"/>
  <c r="H134" i="5"/>
  <c r="G134" i="5"/>
  <c r="F134" i="5"/>
  <c r="E134" i="5"/>
  <c r="D134" i="5"/>
  <c r="C134" i="5"/>
  <c r="K130" i="5"/>
  <c r="J130" i="5"/>
  <c r="I130" i="5"/>
  <c r="H130" i="5"/>
  <c r="G130" i="5"/>
  <c r="F130" i="5"/>
  <c r="E130" i="5"/>
  <c r="D130" i="5"/>
  <c r="C130" i="5"/>
  <c r="K127" i="5"/>
  <c r="J127" i="5"/>
  <c r="I127" i="5"/>
  <c r="H127" i="5"/>
  <c r="G127" i="5"/>
  <c r="F127" i="5"/>
  <c r="E127" i="5"/>
  <c r="D127" i="5"/>
  <c r="C127" i="5"/>
  <c r="K123" i="5"/>
  <c r="J123" i="5"/>
  <c r="I123" i="5"/>
  <c r="H123" i="5"/>
  <c r="G123" i="5"/>
  <c r="F123" i="5"/>
  <c r="E123" i="5"/>
  <c r="D123" i="5"/>
  <c r="C123" i="5"/>
  <c r="K120" i="5"/>
  <c r="J120" i="5"/>
  <c r="I120" i="5"/>
  <c r="H120" i="5"/>
  <c r="H110" i="5" s="1"/>
  <c r="G120" i="5"/>
  <c r="G110" i="5" s="1"/>
  <c r="F120" i="5"/>
  <c r="E120" i="5"/>
  <c r="D120" i="5"/>
  <c r="C120" i="5"/>
  <c r="K108" i="5"/>
  <c r="J108" i="5"/>
  <c r="I108" i="5"/>
  <c r="H108" i="5"/>
  <c r="G108" i="5"/>
  <c r="G75" i="5" s="1"/>
  <c r="F108" i="5"/>
  <c r="E108" i="5"/>
  <c r="D108" i="5"/>
  <c r="C108" i="5"/>
  <c r="K99" i="5"/>
  <c r="J99" i="5"/>
  <c r="I99" i="5"/>
  <c r="H99" i="5"/>
  <c r="G99" i="5"/>
  <c r="F99" i="5"/>
  <c r="E99" i="5"/>
  <c r="D99" i="5"/>
  <c r="C99" i="5"/>
  <c r="K95" i="5"/>
  <c r="J95" i="5"/>
  <c r="I95" i="5"/>
  <c r="H95" i="5"/>
  <c r="G95" i="5"/>
  <c r="F95" i="5"/>
  <c r="E95" i="5"/>
  <c r="D95" i="5"/>
  <c r="C95" i="5"/>
  <c r="K92" i="5"/>
  <c r="J92" i="5"/>
  <c r="J75" i="5" s="1"/>
  <c r="I92" i="5"/>
  <c r="H92" i="5"/>
  <c r="G92" i="5"/>
  <c r="F92" i="5"/>
  <c r="E92" i="5"/>
  <c r="D92" i="5"/>
  <c r="C92" i="5"/>
  <c r="K88" i="5"/>
  <c r="J88" i="5"/>
  <c r="I88" i="5"/>
  <c r="H88" i="5"/>
  <c r="G88" i="5"/>
  <c r="F88" i="5"/>
  <c r="E88" i="5"/>
  <c r="D88" i="5"/>
  <c r="C88" i="5"/>
  <c r="K85" i="5"/>
  <c r="J85" i="5"/>
  <c r="I85" i="5"/>
  <c r="H85" i="5"/>
  <c r="G85" i="5"/>
  <c r="F85" i="5"/>
  <c r="F75" i="5" s="1"/>
  <c r="E85" i="5"/>
  <c r="D85" i="5"/>
  <c r="D75" i="5" s="1"/>
  <c r="C85" i="5"/>
  <c r="K73" i="5"/>
  <c r="J73" i="5"/>
  <c r="I73" i="5"/>
  <c r="H73" i="5"/>
  <c r="G73" i="5"/>
  <c r="F73" i="5"/>
  <c r="E73" i="5"/>
  <c r="D73" i="5"/>
  <c r="C73" i="5"/>
  <c r="K64" i="5"/>
  <c r="J64" i="5"/>
  <c r="I64" i="5"/>
  <c r="H64" i="5"/>
  <c r="G64" i="5"/>
  <c r="F64" i="5"/>
  <c r="E64" i="5"/>
  <c r="D64" i="5"/>
  <c r="C64" i="5"/>
  <c r="K60" i="5"/>
  <c r="J60" i="5"/>
  <c r="I60" i="5"/>
  <c r="H60" i="5"/>
  <c r="G60" i="5"/>
  <c r="F60" i="5"/>
  <c r="E60" i="5"/>
  <c r="D60" i="5"/>
  <c r="C60" i="5"/>
  <c r="K57" i="5"/>
  <c r="J57" i="5"/>
  <c r="I57" i="5"/>
  <c r="H57" i="5"/>
  <c r="G57" i="5"/>
  <c r="F57" i="5"/>
  <c r="E57" i="5"/>
  <c r="D57" i="5"/>
  <c r="C57" i="5"/>
  <c r="K53" i="5"/>
  <c r="J53" i="5"/>
  <c r="I53" i="5"/>
  <c r="H53" i="5"/>
  <c r="G53" i="5"/>
  <c r="F53" i="5"/>
  <c r="E53" i="5"/>
  <c r="D53" i="5"/>
  <c r="D40" i="5" s="1"/>
  <c r="C53" i="5"/>
  <c r="K50" i="5"/>
  <c r="J50" i="5"/>
  <c r="I50" i="5"/>
  <c r="H50" i="5"/>
  <c r="G50" i="5"/>
  <c r="F50" i="5"/>
  <c r="F40" i="5" s="1"/>
  <c r="E50" i="5"/>
  <c r="E40" i="5" s="1"/>
  <c r="D50" i="5"/>
  <c r="C50" i="5"/>
  <c r="K38" i="5"/>
  <c r="J38" i="5"/>
  <c r="I38" i="5"/>
  <c r="H38" i="5"/>
  <c r="G38" i="5"/>
  <c r="F38" i="5"/>
  <c r="E38" i="5"/>
  <c r="D38" i="5"/>
  <c r="C38" i="5"/>
  <c r="K29" i="5"/>
  <c r="J29" i="5"/>
  <c r="I29" i="5"/>
  <c r="H29" i="5"/>
  <c r="G29" i="5"/>
  <c r="F29" i="5"/>
  <c r="E29" i="5"/>
  <c r="D29" i="5"/>
  <c r="C29" i="5"/>
  <c r="K25" i="5"/>
  <c r="J25" i="5"/>
  <c r="I25" i="5"/>
  <c r="H25" i="5"/>
  <c r="G25" i="5"/>
  <c r="F25" i="5"/>
  <c r="E25" i="5"/>
  <c r="D25" i="5"/>
  <c r="C25" i="5"/>
  <c r="K22" i="5"/>
  <c r="J22" i="5"/>
  <c r="I22" i="5"/>
  <c r="H22" i="5"/>
  <c r="H5" i="5" s="1"/>
  <c r="G22" i="5"/>
  <c r="F22" i="5"/>
  <c r="E22" i="5"/>
  <c r="D22" i="5"/>
  <c r="C22" i="5"/>
  <c r="K18" i="5"/>
  <c r="J18" i="5"/>
  <c r="I18" i="5"/>
  <c r="H18" i="5"/>
  <c r="G18" i="5"/>
  <c r="F18" i="5"/>
  <c r="E18" i="5"/>
  <c r="D18" i="5"/>
  <c r="C18" i="5"/>
  <c r="K15" i="5"/>
  <c r="J15" i="5"/>
  <c r="J5" i="5" s="1"/>
  <c r="I15" i="5"/>
  <c r="H15" i="5"/>
  <c r="G15" i="5"/>
  <c r="F15" i="5"/>
  <c r="E15" i="5"/>
  <c r="D15" i="5"/>
  <c r="D5" i="5" s="1"/>
  <c r="C15" i="5"/>
  <c r="K5" i="5"/>
  <c r="K217" i="6"/>
  <c r="J217" i="6"/>
  <c r="I217" i="6"/>
  <c r="H217" i="6"/>
  <c r="G217" i="6"/>
  <c r="F217" i="6"/>
  <c r="E217" i="6"/>
  <c r="D217" i="6"/>
  <c r="C217" i="6"/>
  <c r="K208" i="6"/>
  <c r="J208" i="6"/>
  <c r="I208" i="6"/>
  <c r="H208" i="6"/>
  <c r="G208" i="6"/>
  <c r="F208" i="6"/>
  <c r="E208" i="6"/>
  <c r="D208" i="6"/>
  <c r="C208" i="6"/>
  <c r="K204" i="6"/>
  <c r="J204" i="6"/>
  <c r="I204" i="6"/>
  <c r="H204" i="6"/>
  <c r="G204" i="6"/>
  <c r="F204" i="6"/>
  <c r="E204" i="6"/>
  <c r="D204" i="6"/>
  <c r="C204" i="6"/>
  <c r="K201" i="6"/>
  <c r="J201" i="6"/>
  <c r="I201" i="6"/>
  <c r="H201" i="6"/>
  <c r="G201" i="6"/>
  <c r="F201" i="6"/>
  <c r="E201" i="6"/>
  <c r="D201" i="6"/>
  <c r="C201" i="6"/>
  <c r="K197" i="6"/>
  <c r="J197" i="6"/>
  <c r="I197" i="6"/>
  <c r="H197" i="6"/>
  <c r="G197" i="6"/>
  <c r="F197" i="6"/>
  <c r="E197" i="6"/>
  <c r="D197" i="6"/>
  <c r="C197" i="6"/>
  <c r="K194" i="6"/>
  <c r="J194" i="6"/>
  <c r="I194" i="6"/>
  <c r="H194" i="6"/>
  <c r="G194" i="6"/>
  <c r="F194" i="6"/>
  <c r="E194" i="6"/>
  <c r="D194" i="6"/>
  <c r="C194" i="6"/>
  <c r="H180" i="6"/>
  <c r="G180" i="6"/>
  <c r="K156" i="6"/>
  <c r="J156" i="6"/>
  <c r="J146" i="6" s="1"/>
  <c r="I156" i="6"/>
  <c r="I146" i="6" s="1"/>
  <c r="H156" i="6"/>
  <c r="H146" i="6" s="1"/>
  <c r="G156" i="6"/>
  <c r="G146" i="6" s="1"/>
  <c r="F156" i="6"/>
  <c r="F180" i="6" s="1"/>
  <c r="E156" i="6"/>
  <c r="D156" i="6"/>
  <c r="D180" i="6" s="1"/>
  <c r="C156" i="6"/>
  <c r="C180" i="6" s="1"/>
  <c r="D146" i="6"/>
  <c r="K143" i="6"/>
  <c r="J143" i="6"/>
  <c r="I143" i="6"/>
  <c r="H143" i="6"/>
  <c r="G143" i="6"/>
  <c r="F143" i="6"/>
  <c r="E143" i="6"/>
  <c r="D143" i="6"/>
  <c r="C143" i="6"/>
  <c r="K134" i="6"/>
  <c r="J134" i="6"/>
  <c r="I134" i="6"/>
  <c r="H134" i="6"/>
  <c r="G134" i="6"/>
  <c r="F134" i="6"/>
  <c r="E134" i="6"/>
  <c r="D134" i="6"/>
  <c r="C134" i="6"/>
  <c r="K130" i="6"/>
  <c r="J130" i="6"/>
  <c r="I130" i="6"/>
  <c r="H130" i="6"/>
  <c r="G130" i="6"/>
  <c r="F130" i="6"/>
  <c r="E130" i="6"/>
  <c r="D130" i="6"/>
  <c r="C130" i="6"/>
  <c r="K127" i="6"/>
  <c r="J127" i="6"/>
  <c r="I127" i="6"/>
  <c r="H127" i="6"/>
  <c r="G127" i="6"/>
  <c r="F127" i="6"/>
  <c r="E127" i="6"/>
  <c r="D127" i="6"/>
  <c r="C127" i="6"/>
  <c r="K123" i="6"/>
  <c r="K110" i="6" s="1"/>
  <c r="J123" i="6"/>
  <c r="I123" i="6"/>
  <c r="H123" i="6"/>
  <c r="G123" i="6"/>
  <c r="F123" i="6"/>
  <c r="E123" i="6"/>
  <c r="D123" i="6"/>
  <c r="C123" i="6"/>
  <c r="K120" i="6"/>
  <c r="J120" i="6"/>
  <c r="I120" i="6"/>
  <c r="H120" i="6"/>
  <c r="G120" i="6"/>
  <c r="F120" i="6"/>
  <c r="E120" i="6"/>
  <c r="D120" i="6"/>
  <c r="C120" i="6"/>
  <c r="K108" i="6"/>
  <c r="J108" i="6"/>
  <c r="I108" i="6"/>
  <c r="H108" i="6"/>
  <c r="G108" i="6"/>
  <c r="F108" i="6"/>
  <c r="E108" i="6"/>
  <c r="D108" i="6"/>
  <c r="C108" i="6"/>
  <c r="K99" i="6"/>
  <c r="J99" i="6"/>
  <c r="I99" i="6"/>
  <c r="H99" i="6"/>
  <c r="G99" i="6"/>
  <c r="F99" i="6"/>
  <c r="E99" i="6"/>
  <c r="D99" i="6"/>
  <c r="C99" i="6"/>
  <c r="K95" i="6"/>
  <c r="J95" i="6"/>
  <c r="J75" i="6" s="1"/>
  <c r="I95" i="6"/>
  <c r="H95" i="6"/>
  <c r="G95" i="6"/>
  <c r="F95" i="6"/>
  <c r="E95" i="6"/>
  <c r="D95" i="6"/>
  <c r="C95" i="6"/>
  <c r="K92" i="6"/>
  <c r="K75" i="6" s="1"/>
  <c r="J92" i="6"/>
  <c r="I92" i="6"/>
  <c r="H92" i="6"/>
  <c r="G92" i="6"/>
  <c r="F92" i="6"/>
  <c r="E92" i="6"/>
  <c r="D92" i="6"/>
  <c r="C92" i="6"/>
  <c r="C75" i="6" s="1"/>
  <c r="K88" i="6"/>
  <c r="J88" i="6"/>
  <c r="I88" i="6"/>
  <c r="H88" i="6"/>
  <c r="G88" i="6"/>
  <c r="F88" i="6"/>
  <c r="F75" i="6" s="1"/>
  <c r="E88" i="6"/>
  <c r="D88" i="6"/>
  <c r="C88" i="6"/>
  <c r="K85" i="6"/>
  <c r="J85" i="6"/>
  <c r="I85" i="6"/>
  <c r="H85" i="6"/>
  <c r="G85" i="6"/>
  <c r="G75" i="6" s="1"/>
  <c r="F85" i="6"/>
  <c r="E85" i="6"/>
  <c r="D85" i="6"/>
  <c r="C85" i="6"/>
  <c r="K73" i="6"/>
  <c r="J73" i="6"/>
  <c r="I73" i="6"/>
  <c r="H73" i="6"/>
  <c r="G73" i="6"/>
  <c r="F73" i="6"/>
  <c r="E73" i="6"/>
  <c r="D73" i="6"/>
  <c r="C73" i="6"/>
  <c r="K64" i="6"/>
  <c r="J64" i="6"/>
  <c r="I64" i="6"/>
  <c r="H64" i="6"/>
  <c r="G64" i="6"/>
  <c r="F64" i="6"/>
  <c r="E64" i="6"/>
  <c r="D64" i="6"/>
  <c r="C64" i="6"/>
  <c r="K60" i="6"/>
  <c r="J60" i="6"/>
  <c r="I60" i="6"/>
  <c r="H60" i="6"/>
  <c r="G60" i="6"/>
  <c r="F60" i="6"/>
  <c r="E60" i="6"/>
  <c r="D60" i="6"/>
  <c r="C60" i="6"/>
  <c r="K57" i="6"/>
  <c r="J57" i="6"/>
  <c r="I57" i="6"/>
  <c r="H57" i="6"/>
  <c r="G57" i="6"/>
  <c r="F57" i="6"/>
  <c r="E57" i="6"/>
  <c r="D57" i="6"/>
  <c r="C57" i="6"/>
  <c r="K53" i="6"/>
  <c r="J53" i="6"/>
  <c r="I53" i="6"/>
  <c r="H53" i="6"/>
  <c r="G53" i="6"/>
  <c r="F53" i="6"/>
  <c r="F40" i="6" s="1"/>
  <c r="E53" i="6"/>
  <c r="D53" i="6"/>
  <c r="C53" i="6"/>
  <c r="K50" i="6"/>
  <c r="J50" i="6"/>
  <c r="I50" i="6"/>
  <c r="H50" i="6"/>
  <c r="H40" i="6" s="1"/>
  <c r="G50" i="6"/>
  <c r="G40" i="6" s="1"/>
  <c r="F50" i="6"/>
  <c r="E50" i="6"/>
  <c r="E40" i="6" s="1"/>
  <c r="D50" i="6"/>
  <c r="C50" i="6"/>
  <c r="K38" i="6"/>
  <c r="J38" i="6"/>
  <c r="I38" i="6"/>
  <c r="H38" i="6"/>
  <c r="G38" i="6"/>
  <c r="F38" i="6"/>
  <c r="E38" i="6"/>
  <c r="D38" i="6"/>
  <c r="C38" i="6"/>
  <c r="K29" i="6"/>
  <c r="J29" i="6"/>
  <c r="I29" i="6"/>
  <c r="H29" i="6"/>
  <c r="G29" i="6"/>
  <c r="F29" i="6"/>
  <c r="E29" i="6"/>
  <c r="D29" i="6"/>
  <c r="C29" i="6"/>
  <c r="K25" i="6"/>
  <c r="J25" i="6"/>
  <c r="I25" i="6"/>
  <c r="H25" i="6"/>
  <c r="G25" i="6"/>
  <c r="F25" i="6"/>
  <c r="E25" i="6"/>
  <c r="D25" i="6"/>
  <c r="C25" i="6"/>
  <c r="K22" i="6"/>
  <c r="J22" i="6"/>
  <c r="I22" i="6"/>
  <c r="H22" i="6"/>
  <c r="G22" i="6"/>
  <c r="F22" i="6"/>
  <c r="E22" i="6"/>
  <c r="D22" i="6"/>
  <c r="D5" i="6" s="1"/>
  <c r="C22" i="6"/>
  <c r="K18" i="6"/>
  <c r="J18" i="6"/>
  <c r="I18" i="6"/>
  <c r="H18" i="6"/>
  <c r="G18" i="6"/>
  <c r="G5" i="6" s="1"/>
  <c r="F18" i="6"/>
  <c r="E18" i="6"/>
  <c r="D18" i="6"/>
  <c r="C18" i="6"/>
  <c r="K15" i="6"/>
  <c r="J15" i="6"/>
  <c r="I15" i="6"/>
  <c r="H15" i="6"/>
  <c r="H5" i="6" s="1"/>
  <c r="G15" i="6"/>
  <c r="F15" i="6"/>
  <c r="E15" i="6"/>
  <c r="D15" i="6"/>
  <c r="C15" i="6"/>
  <c r="K217" i="7"/>
  <c r="J217" i="7"/>
  <c r="I217" i="7"/>
  <c r="H217" i="7"/>
  <c r="G217" i="7"/>
  <c r="F217" i="7"/>
  <c r="E217" i="7"/>
  <c r="D217" i="7"/>
  <c r="C217" i="7"/>
  <c r="K208" i="7"/>
  <c r="K184" i="7" s="1"/>
  <c r="K219" i="7" s="1"/>
  <c r="J208" i="7"/>
  <c r="I208" i="7"/>
  <c r="H208" i="7"/>
  <c r="G208" i="7"/>
  <c r="F208" i="7"/>
  <c r="E208" i="7"/>
  <c r="D208" i="7"/>
  <c r="C208" i="7"/>
  <c r="C184" i="7" s="1"/>
  <c r="C219" i="7" s="1"/>
  <c r="K204" i="7"/>
  <c r="J204" i="7"/>
  <c r="I204" i="7"/>
  <c r="H204" i="7"/>
  <c r="G204" i="7"/>
  <c r="F204" i="7"/>
  <c r="E204" i="7"/>
  <c r="D204" i="7"/>
  <c r="C204" i="7"/>
  <c r="K201" i="7"/>
  <c r="J201" i="7"/>
  <c r="I201" i="7"/>
  <c r="H201" i="7"/>
  <c r="G201" i="7"/>
  <c r="F201" i="7"/>
  <c r="E201" i="7"/>
  <c r="E184" i="7" s="1"/>
  <c r="D201" i="7"/>
  <c r="C201" i="7"/>
  <c r="K197" i="7"/>
  <c r="J197" i="7"/>
  <c r="I197" i="7"/>
  <c r="H197" i="7"/>
  <c r="G197" i="7"/>
  <c r="F197" i="7"/>
  <c r="E197" i="7"/>
  <c r="D197" i="7"/>
  <c r="C197" i="7"/>
  <c r="K194" i="7"/>
  <c r="J194" i="7"/>
  <c r="I194" i="7"/>
  <c r="H194" i="7"/>
  <c r="G194" i="7"/>
  <c r="F194" i="7"/>
  <c r="E194" i="7"/>
  <c r="D194" i="7"/>
  <c r="C194" i="7"/>
  <c r="H180" i="7"/>
  <c r="K156" i="7"/>
  <c r="K180" i="7" s="1"/>
  <c r="J156" i="7"/>
  <c r="I156" i="7"/>
  <c r="I146" i="7" s="1"/>
  <c r="H156" i="7"/>
  <c r="H146" i="7" s="1"/>
  <c r="G156" i="7"/>
  <c r="F156" i="7"/>
  <c r="F146" i="7" s="1"/>
  <c r="E156" i="7"/>
  <c r="E146" i="7" s="1"/>
  <c r="D156" i="7"/>
  <c r="D180" i="7" s="1"/>
  <c r="C156" i="7"/>
  <c r="C180" i="7" s="1"/>
  <c r="K146" i="7"/>
  <c r="D146" i="7"/>
  <c r="C146" i="7"/>
  <c r="K143" i="7"/>
  <c r="J143" i="7"/>
  <c r="I143" i="7"/>
  <c r="H143" i="7"/>
  <c r="G143" i="7"/>
  <c r="F143" i="7"/>
  <c r="E143" i="7"/>
  <c r="D143" i="7"/>
  <c r="C143" i="7"/>
  <c r="K134" i="7"/>
  <c r="J134" i="7"/>
  <c r="I134" i="7"/>
  <c r="H134" i="7"/>
  <c r="G134" i="7"/>
  <c r="F134" i="7"/>
  <c r="E134" i="7"/>
  <c r="D134" i="7"/>
  <c r="C134" i="7"/>
  <c r="K130" i="7"/>
  <c r="J130" i="7"/>
  <c r="I130" i="7"/>
  <c r="H130" i="7"/>
  <c r="G130" i="7"/>
  <c r="F130" i="7"/>
  <c r="E130" i="7"/>
  <c r="D130" i="7"/>
  <c r="C130" i="7"/>
  <c r="K127" i="7"/>
  <c r="J127" i="7"/>
  <c r="I127" i="7"/>
  <c r="H127" i="7"/>
  <c r="G127" i="7"/>
  <c r="F127" i="7"/>
  <c r="E127" i="7"/>
  <c r="D127" i="7"/>
  <c r="C127" i="7"/>
  <c r="K123" i="7"/>
  <c r="J123" i="7"/>
  <c r="I123" i="7"/>
  <c r="H123" i="7"/>
  <c r="G123" i="7"/>
  <c r="F123" i="7"/>
  <c r="E123" i="7"/>
  <c r="D123" i="7"/>
  <c r="C123" i="7"/>
  <c r="K120" i="7"/>
  <c r="J120" i="7"/>
  <c r="I120" i="7"/>
  <c r="H120" i="7"/>
  <c r="G120" i="7"/>
  <c r="F120" i="7"/>
  <c r="E120" i="7"/>
  <c r="D120" i="7"/>
  <c r="C120" i="7"/>
  <c r="G110" i="7"/>
  <c r="K108" i="7"/>
  <c r="J108" i="7"/>
  <c r="I108" i="7"/>
  <c r="H108" i="7"/>
  <c r="G108" i="7"/>
  <c r="F108" i="7"/>
  <c r="E108" i="7"/>
  <c r="D108" i="7"/>
  <c r="C108" i="7"/>
  <c r="K99" i="7"/>
  <c r="J99" i="7"/>
  <c r="I99" i="7"/>
  <c r="H99" i="7"/>
  <c r="G99" i="7"/>
  <c r="F99" i="7"/>
  <c r="E99" i="7"/>
  <c r="D99" i="7"/>
  <c r="C99" i="7"/>
  <c r="K95" i="7"/>
  <c r="J95" i="7"/>
  <c r="I95" i="7"/>
  <c r="H95" i="7"/>
  <c r="G95" i="7"/>
  <c r="F95" i="7"/>
  <c r="E95" i="7"/>
  <c r="D95" i="7"/>
  <c r="C95" i="7"/>
  <c r="K92" i="7"/>
  <c r="J92" i="7"/>
  <c r="I92" i="7"/>
  <c r="H92" i="7"/>
  <c r="G92" i="7"/>
  <c r="F92" i="7"/>
  <c r="E92" i="7"/>
  <c r="D92" i="7"/>
  <c r="C92" i="7"/>
  <c r="K88" i="7"/>
  <c r="J88" i="7"/>
  <c r="I88" i="7"/>
  <c r="H88" i="7"/>
  <c r="G88" i="7"/>
  <c r="F88" i="7"/>
  <c r="E88" i="7"/>
  <c r="D88" i="7"/>
  <c r="C88" i="7"/>
  <c r="K85" i="7"/>
  <c r="J85" i="7"/>
  <c r="I85" i="7"/>
  <c r="H85" i="7"/>
  <c r="G85" i="7"/>
  <c r="G75" i="7" s="1"/>
  <c r="F85" i="7"/>
  <c r="E85" i="7"/>
  <c r="D85" i="7"/>
  <c r="C85" i="7"/>
  <c r="K73" i="7"/>
  <c r="J73" i="7"/>
  <c r="I73" i="7"/>
  <c r="H73" i="7"/>
  <c r="G73" i="7"/>
  <c r="F73" i="7"/>
  <c r="E73" i="7"/>
  <c r="D73" i="7"/>
  <c r="C73" i="7"/>
  <c r="K64" i="7"/>
  <c r="J64" i="7"/>
  <c r="I64" i="7"/>
  <c r="H64" i="7"/>
  <c r="G64" i="7"/>
  <c r="F64" i="7"/>
  <c r="E64" i="7"/>
  <c r="D64" i="7"/>
  <c r="C64" i="7"/>
  <c r="K60" i="7"/>
  <c r="J60" i="7"/>
  <c r="I60" i="7"/>
  <c r="H60" i="7"/>
  <c r="G60" i="7"/>
  <c r="F60" i="7"/>
  <c r="E60" i="7"/>
  <c r="D60" i="7"/>
  <c r="C60" i="7"/>
  <c r="K57" i="7"/>
  <c r="J57" i="7"/>
  <c r="I57" i="7"/>
  <c r="H57" i="7"/>
  <c r="G57" i="7"/>
  <c r="F57" i="7"/>
  <c r="E57" i="7"/>
  <c r="D57" i="7"/>
  <c r="D40" i="7" s="1"/>
  <c r="C57" i="7"/>
  <c r="K53" i="7"/>
  <c r="J53" i="7"/>
  <c r="I53" i="7"/>
  <c r="H53" i="7"/>
  <c r="G53" i="7"/>
  <c r="F53" i="7"/>
  <c r="E53" i="7"/>
  <c r="D53" i="7"/>
  <c r="C53" i="7"/>
  <c r="K50" i="7"/>
  <c r="J50" i="7"/>
  <c r="I50" i="7"/>
  <c r="H50" i="7"/>
  <c r="G50" i="7"/>
  <c r="F50" i="7"/>
  <c r="F40" i="7" s="1"/>
  <c r="E50" i="7"/>
  <c r="D50" i="7"/>
  <c r="C50" i="7"/>
  <c r="K38" i="7"/>
  <c r="J38" i="7"/>
  <c r="I38" i="7"/>
  <c r="H38" i="7"/>
  <c r="G38" i="7"/>
  <c r="F38" i="7"/>
  <c r="E38" i="7"/>
  <c r="D38" i="7"/>
  <c r="C38" i="7"/>
  <c r="K29" i="7"/>
  <c r="J29" i="7"/>
  <c r="I29" i="7"/>
  <c r="H29" i="7"/>
  <c r="G29" i="7"/>
  <c r="F29" i="7"/>
  <c r="E29" i="7"/>
  <c r="D29" i="7"/>
  <c r="C29" i="7"/>
  <c r="K25" i="7"/>
  <c r="J25" i="7"/>
  <c r="I25" i="7"/>
  <c r="H25" i="7"/>
  <c r="G25" i="7"/>
  <c r="F25" i="7"/>
  <c r="E25" i="7"/>
  <c r="D25" i="7"/>
  <c r="C25" i="7"/>
  <c r="K22" i="7"/>
  <c r="J22" i="7"/>
  <c r="I22" i="7"/>
  <c r="H22" i="7"/>
  <c r="G22" i="7"/>
  <c r="F22" i="7"/>
  <c r="E22" i="7"/>
  <c r="D22" i="7"/>
  <c r="C22" i="7"/>
  <c r="K18" i="7"/>
  <c r="J18" i="7"/>
  <c r="I18" i="7"/>
  <c r="H18" i="7"/>
  <c r="G18" i="7"/>
  <c r="F18" i="7"/>
  <c r="E18" i="7"/>
  <c r="D18" i="7"/>
  <c r="C18" i="7"/>
  <c r="K15" i="7"/>
  <c r="J15" i="7"/>
  <c r="I15" i="7"/>
  <c r="H15" i="7"/>
  <c r="G15" i="7"/>
  <c r="F15" i="7"/>
  <c r="E15" i="7"/>
  <c r="D15" i="7"/>
  <c r="C15" i="7"/>
  <c r="K217" i="8"/>
  <c r="J217" i="8"/>
  <c r="I217" i="8"/>
  <c r="H217" i="8"/>
  <c r="G217" i="8"/>
  <c r="F217" i="8"/>
  <c r="E217" i="8"/>
  <c r="D217" i="8"/>
  <c r="C217" i="8"/>
  <c r="K208" i="8"/>
  <c r="J208" i="8"/>
  <c r="I208" i="8"/>
  <c r="H208" i="8"/>
  <c r="G208" i="8"/>
  <c r="F208" i="8"/>
  <c r="E208" i="8"/>
  <c r="D208" i="8"/>
  <c r="C208" i="8"/>
  <c r="K204" i="8"/>
  <c r="J204" i="8"/>
  <c r="I204" i="8"/>
  <c r="H204" i="8"/>
  <c r="G204" i="8"/>
  <c r="F204" i="8"/>
  <c r="E204" i="8"/>
  <c r="D204" i="8"/>
  <c r="C204" i="8"/>
  <c r="K201" i="8"/>
  <c r="J201" i="8"/>
  <c r="I201" i="8"/>
  <c r="H201" i="8"/>
  <c r="G201" i="8"/>
  <c r="F201" i="8"/>
  <c r="E201" i="8"/>
  <c r="D201" i="8"/>
  <c r="C201" i="8"/>
  <c r="K197" i="8"/>
  <c r="J197" i="8"/>
  <c r="I197" i="8"/>
  <c r="H197" i="8"/>
  <c r="G197" i="8"/>
  <c r="F197" i="8"/>
  <c r="E197" i="8"/>
  <c r="D197" i="8"/>
  <c r="D184" i="8" s="1"/>
  <c r="C197" i="8"/>
  <c r="K194" i="8"/>
  <c r="J194" i="8"/>
  <c r="I194" i="8"/>
  <c r="H194" i="8"/>
  <c r="G194" i="8"/>
  <c r="G184" i="8" s="1"/>
  <c r="F194" i="8"/>
  <c r="E194" i="8"/>
  <c r="E184" i="8" s="1"/>
  <c r="D194" i="8"/>
  <c r="C194" i="8"/>
  <c r="K180" i="8"/>
  <c r="H180" i="8"/>
  <c r="G180" i="8"/>
  <c r="C180" i="8"/>
  <c r="K156" i="8"/>
  <c r="J156" i="8"/>
  <c r="J180" i="8" s="1"/>
  <c r="I156" i="8"/>
  <c r="I180" i="8" s="1"/>
  <c r="H156" i="8"/>
  <c r="H146" i="8" s="1"/>
  <c r="G156" i="8"/>
  <c r="G146" i="8" s="1"/>
  <c r="F156" i="8"/>
  <c r="E156" i="8"/>
  <c r="E180" i="8" s="1"/>
  <c r="D156" i="8"/>
  <c r="C156" i="8"/>
  <c r="K146" i="8"/>
  <c r="J146" i="8"/>
  <c r="C146" i="8"/>
  <c r="K143" i="8"/>
  <c r="J143" i="8"/>
  <c r="J110" i="8" s="1"/>
  <c r="I143" i="8"/>
  <c r="H143" i="8"/>
  <c r="G143" i="8"/>
  <c r="F143" i="8"/>
  <c r="E143" i="8"/>
  <c r="D143" i="8"/>
  <c r="C143" i="8"/>
  <c r="K134" i="8"/>
  <c r="J134" i="8"/>
  <c r="I134" i="8"/>
  <c r="H134" i="8"/>
  <c r="G134" i="8"/>
  <c r="F134" i="8"/>
  <c r="E134" i="8"/>
  <c r="D134" i="8"/>
  <c r="C134" i="8"/>
  <c r="K130" i="8"/>
  <c r="J130" i="8"/>
  <c r="I130" i="8"/>
  <c r="H130" i="8"/>
  <c r="G130" i="8"/>
  <c r="F130" i="8"/>
  <c r="F110" i="8" s="1"/>
  <c r="E130" i="8"/>
  <c r="D130" i="8"/>
  <c r="C130" i="8"/>
  <c r="K127" i="8"/>
  <c r="J127" i="8"/>
  <c r="I127" i="8"/>
  <c r="H127" i="8"/>
  <c r="G127" i="8"/>
  <c r="F127" i="8"/>
  <c r="E127" i="8"/>
  <c r="D127" i="8"/>
  <c r="C127" i="8"/>
  <c r="K123" i="8"/>
  <c r="J123" i="8"/>
  <c r="I123" i="8"/>
  <c r="H123" i="8"/>
  <c r="G123" i="8"/>
  <c r="F123" i="8"/>
  <c r="E123" i="8"/>
  <c r="D123" i="8"/>
  <c r="C123" i="8"/>
  <c r="K120" i="8"/>
  <c r="J120" i="8"/>
  <c r="I120" i="8"/>
  <c r="I110" i="8" s="1"/>
  <c r="H120" i="8"/>
  <c r="G120" i="8"/>
  <c r="F120" i="8"/>
  <c r="E120" i="8"/>
  <c r="D120" i="8"/>
  <c r="C120" i="8"/>
  <c r="K108" i="8"/>
  <c r="J108" i="8"/>
  <c r="I108" i="8"/>
  <c r="H108" i="8"/>
  <c r="G108" i="8"/>
  <c r="F108" i="8"/>
  <c r="E108" i="8"/>
  <c r="D108" i="8"/>
  <c r="C108" i="8"/>
  <c r="K99" i="8"/>
  <c r="J99" i="8"/>
  <c r="I99" i="8"/>
  <c r="H99" i="8"/>
  <c r="G99" i="8"/>
  <c r="F99" i="8"/>
  <c r="E99" i="8"/>
  <c r="D99" i="8"/>
  <c r="C99" i="8"/>
  <c r="K95" i="8"/>
  <c r="J95" i="8"/>
  <c r="I95" i="8"/>
  <c r="H95" i="8"/>
  <c r="G95" i="8"/>
  <c r="F95" i="8"/>
  <c r="E95" i="8"/>
  <c r="D95" i="8"/>
  <c r="C95" i="8"/>
  <c r="K92" i="8"/>
  <c r="J92" i="8"/>
  <c r="I92" i="8"/>
  <c r="H92" i="8"/>
  <c r="G92" i="8"/>
  <c r="F92" i="8"/>
  <c r="E92" i="8"/>
  <c r="D92" i="8"/>
  <c r="C92" i="8"/>
  <c r="K88" i="8"/>
  <c r="J88" i="8"/>
  <c r="I88" i="8"/>
  <c r="H88" i="8"/>
  <c r="G88" i="8"/>
  <c r="F88" i="8"/>
  <c r="E88" i="8"/>
  <c r="D88" i="8"/>
  <c r="C88" i="8"/>
  <c r="K85" i="8"/>
  <c r="J85" i="8"/>
  <c r="I85" i="8"/>
  <c r="H85" i="8"/>
  <c r="H75" i="8" s="1"/>
  <c r="G85" i="8"/>
  <c r="F85" i="8"/>
  <c r="E85" i="8"/>
  <c r="D85" i="8"/>
  <c r="C85" i="8"/>
  <c r="K73" i="8"/>
  <c r="J73" i="8"/>
  <c r="I73" i="8"/>
  <c r="H73" i="8"/>
  <c r="G73" i="8"/>
  <c r="F73" i="8"/>
  <c r="E73" i="8"/>
  <c r="D73" i="8"/>
  <c r="C73" i="8"/>
  <c r="K64" i="8"/>
  <c r="J64" i="8"/>
  <c r="I64" i="8"/>
  <c r="H64" i="8"/>
  <c r="G64" i="8"/>
  <c r="F64" i="8"/>
  <c r="E64" i="8"/>
  <c r="D64" i="8"/>
  <c r="C64" i="8"/>
  <c r="K60" i="8"/>
  <c r="J60" i="8"/>
  <c r="I60" i="8"/>
  <c r="H60" i="8"/>
  <c r="G60" i="8"/>
  <c r="F60" i="8"/>
  <c r="E60" i="8"/>
  <c r="D60" i="8"/>
  <c r="D40" i="8" s="1"/>
  <c r="C60" i="8"/>
  <c r="K57" i="8"/>
  <c r="J57" i="8"/>
  <c r="I57" i="8"/>
  <c r="H57" i="8"/>
  <c r="G57" i="8"/>
  <c r="F57" i="8"/>
  <c r="E57" i="8"/>
  <c r="D57" i="8"/>
  <c r="C57" i="8"/>
  <c r="K53" i="8"/>
  <c r="J53" i="8"/>
  <c r="I53" i="8"/>
  <c r="H53" i="8"/>
  <c r="G53" i="8"/>
  <c r="F53" i="8"/>
  <c r="E53" i="8"/>
  <c r="D53" i="8"/>
  <c r="C53" i="8"/>
  <c r="K50" i="8"/>
  <c r="J50" i="8"/>
  <c r="I50" i="8"/>
  <c r="H50" i="8"/>
  <c r="G50" i="8"/>
  <c r="G40" i="8" s="1"/>
  <c r="F50" i="8"/>
  <c r="E50" i="8"/>
  <c r="D50" i="8"/>
  <c r="C50" i="8"/>
  <c r="K38" i="8"/>
  <c r="J38" i="8"/>
  <c r="I38" i="8"/>
  <c r="H38" i="8"/>
  <c r="G38" i="8"/>
  <c r="F38" i="8"/>
  <c r="E38" i="8"/>
  <c r="D38" i="8"/>
  <c r="C38" i="8"/>
  <c r="K29" i="8"/>
  <c r="J29" i="8"/>
  <c r="I29" i="8"/>
  <c r="H29" i="8"/>
  <c r="G29" i="8"/>
  <c r="F29" i="8"/>
  <c r="E29" i="8"/>
  <c r="D29" i="8"/>
  <c r="C29" i="8"/>
  <c r="K25" i="8"/>
  <c r="J25" i="8"/>
  <c r="I25" i="8"/>
  <c r="H25" i="8"/>
  <c r="G25" i="8"/>
  <c r="F25" i="8"/>
  <c r="E25" i="8"/>
  <c r="D25" i="8"/>
  <c r="C25" i="8"/>
  <c r="C5" i="8" s="1"/>
  <c r="K22" i="8"/>
  <c r="J22" i="8"/>
  <c r="I22" i="8"/>
  <c r="H22" i="8"/>
  <c r="G22" i="8"/>
  <c r="F22" i="8"/>
  <c r="E22" i="8"/>
  <c r="D22" i="8"/>
  <c r="C22" i="8"/>
  <c r="K18" i="8"/>
  <c r="J18" i="8"/>
  <c r="I18" i="8"/>
  <c r="H18" i="8"/>
  <c r="G18" i="8"/>
  <c r="F18" i="8"/>
  <c r="E18" i="8"/>
  <c r="D18" i="8"/>
  <c r="C18" i="8"/>
  <c r="K15" i="8"/>
  <c r="J15" i="8"/>
  <c r="I15" i="8"/>
  <c r="H15" i="8"/>
  <c r="H5" i="8" s="1"/>
  <c r="G15" i="8"/>
  <c r="G5" i="8" s="1"/>
  <c r="F15" i="8"/>
  <c r="F5" i="8" s="1"/>
  <c r="E15" i="8"/>
  <c r="D15" i="8"/>
  <c r="C15" i="8"/>
  <c r="K217" i="9"/>
  <c r="J217" i="9"/>
  <c r="I217" i="9"/>
  <c r="H217" i="9"/>
  <c r="G217" i="9"/>
  <c r="F217" i="9"/>
  <c r="E217" i="9"/>
  <c r="D217" i="9"/>
  <c r="C217" i="9"/>
  <c r="K208" i="9"/>
  <c r="J208" i="9"/>
  <c r="I208" i="9"/>
  <c r="H208" i="9"/>
  <c r="G208" i="9"/>
  <c r="F208" i="9"/>
  <c r="E208" i="9"/>
  <c r="D208" i="9"/>
  <c r="C208" i="9"/>
  <c r="K204" i="9"/>
  <c r="J204" i="9"/>
  <c r="I204" i="9"/>
  <c r="H204" i="9"/>
  <c r="G204" i="9"/>
  <c r="F204" i="9"/>
  <c r="E204" i="9"/>
  <c r="D204" i="9"/>
  <c r="C204" i="9"/>
  <c r="K201" i="9"/>
  <c r="K184" i="9" s="1"/>
  <c r="K223" i="9" s="1"/>
  <c r="J201" i="9"/>
  <c r="I201" i="9"/>
  <c r="H201" i="9"/>
  <c r="G201" i="9"/>
  <c r="F201" i="9"/>
  <c r="E201" i="9"/>
  <c r="D201" i="9"/>
  <c r="C201" i="9"/>
  <c r="C184" i="9" s="1"/>
  <c r="K197" i="9"/>
  <c r="J197" i="9"/>
  <c r="I197" i="9"/>
  <c r="H197" i="9"/>
  <c r="G197" i="9"/>
  <c r="F197" i="9"/>
  <c r="E197" i="9"/>
  <c r="D197" i="9"/>
  <c r="D184" i="9" s="1"/>
  <c r="C197" i="9"/>
  <c r="K194" i="9"/>
  <c r="J194" i="9"/>
  <c r="I194" i="9"/>
  <c r="H194" i="9"/>
  <c r="G194" i="9"/>
  <c r="F194" i="9"/>
  <c r="E194" i="9"/>
  <c r="E184" i="9" s="1"/>
  <c r="D194" i="9"/>
  <c r="C194" i="9"/>
  <c r="K180" i="9"/>
  <c r="G180" i="9"/>
  <c r="K156" i="9"/>
  <c r="J156" i="9"/>
  <c r="J180" i="9" s="1"/>
  <c r="I156" i="9"/>
  <c r="I180" i="9" s="1"/>
  <c r="H156" i="9"/>
  <c r="G156" i="9"/>
  <c r="F156" i="9"/>
  <c r="E156" i="9"/>
  <c r="D156" i="9"/>
  <c r="D146" i="9" s="1"/>
  <c r="C156" i="9"/>
  <c r="C180" i="9" s="1"/>
  <c r="K146" i="9"/>
  <c r="J146" i="9"/>
  <c r="G146" i="9"/>
  <c r="C146" i="9"/>
  <c r="K143" i="9"/>
  <c r="J143" i="9"/>
  <c r="I143" i="9"/>
  <c r="H143" i="9"/>
  <c r="G143" i="9"/>
  <c r="F143" i="9"/>
  <c r="E143" i="9"/>
  <c r="D143" i="9"/>
  <c r="C143" i="9"/>
  <c r="K134" i="9"/>
  <c r="J134" i="9"/>
  <c r="I134" i="9"/>
  <c r="H134" i="9"/>
  <c r="G134" i="9"/>
  <c r="F134" i="9"/>
  <c r="E134" i="9"/>
  <c r="D134" i="9"/>
  <c r="C134" i="9"/>
  <c r="K130" i="9"/>
  <c r="J130" i="9"/>
  <c r="I130" i="9"/>
  <c r="H130" i="9"/>
  <c r="G130" i="9"/>
  <c r="F130" i="9"/>
  <c r="F110" i="9" s="1"/>
  <c r="E130" i="9"/>
  <c r="D130" i="9"/>
  <c r="C130" i="9"/>
  <c r="K127" i="9"/>
  <c r="J127" i="9"/>
  <c r="I127" i="9"/>
  <c r="H127" i="9"/>
  <c r="G127" i="9"/>
  <c r="G110" i="9" s="1"/>
  <c r="F127" i="9"/>
  <c r="E127" i="9"/>
  <c r="D127" i="9"/>
  <c r="C127" i="9"/>
  <c r="K123" i="9"/>
  <c r="J123" i="9"/>
  <c r="I123" i="9"/>
  <c r="H123" i="9"/>
  <c r="G123" i="9"/>
  <c r="F123" i="9"/>
  <c r="E123" i="9"/>
  <c r="D123" i="9"/>
  <c r="C123" i="9"/>
  <c r="K120" i="9"/>
  <c r="J120" i="9"/>
  <c r="I120" i="9"/>
  <c r="H120" i="9"/>
  <c r="G120" i="9"/>
  <c r="F120" i="9"/>
  <c r="E120" i="9"/>
  <c r="D120" i="9"/>
  <c r="C120" i="9"/>
  <c r="K108" i="9"/>
  <c r="J108" i="9"/>
  <c r="I108" i="9"/>
  <c r="H108" i="9"/>
  <c r="G108" i="9"/>
  <c r="F108" i="9"/>
  <c r="E108" i="9"/>
  <c r="D108" i="9"/>
  <c r="C108" i="9"/>
  <c r="K99" i="9"/>
  <c r="J99" i="9"/>
  <c r="I99" i="9"/>
  <c r="H99" i="9"/>
  <c r="G99" i="9"/>
  <c r="F99" i="9"/>
  <c r="E99" i="9"/>
  <c r="D99" i="9"/>
  <c r="C99" i="9"/>
  <c r="K95" i="9"/>
  <c r="J95" i="9"/>
  <c r="I95" i="9"/>
  <c r="H95" i="9"/>
  <c r="G95" i="9"/>
  <c r="F95" i="9"/>
  <c r="F75" i="9" s="1"/>
  <c r="E95" i="9"/>
  <c r="D95" i="9"/>
  <c r="C95" i="9"/>
  <c r="K92" i="9"/>
  <c r="J92" i="9"/>
  <c r="I92" i="9"/>
  <c r="H92" i="9"/>
  <c r="G92" i="9"/>
  <c r="F92" i="9"/>
  <c r="E92" i="9"/>
  <c r="D92" i="9"/>
  <c r="C92" i="9"/>
  <c r="K88" i="9"/>
  <c r="J88" i="9"/>
  <c r="I88" i="9"/>
  <c r="H88" i="9"/>
  <c r="G88" i="9"/>
  <c r="F88" i="9"/>
  <c r="E88" i="9"/>
  <c r="D88" i="9"/>
  <c r="C88" i="9"/>
  <c r="K85" i="9"/>
  <c r="K75" i="9" s="1"/>
  <c r="J85" i="9"/>
  <c r="I85" i="9"/>
  <c r="H85" i="9"/>
  <c r="G85" i="9"/>
  <c r="F85" i="9"/>
  <c r="E85" i="9"/>
  <c r="D85" i="9"/>
  <c r="C85" i="9"/>
  <c r="C75" i="9" s="1"/>
  <c r="E75" i="9"/>
  <c r="K73" i="9"/>
  <c r="J73" i="9"/>
  <c r="I73" i="9"/>
  <c r="H73" i="9"/>
  <c r="G73" i="9"/>
  <c r="F73" i="9"/>
  <c r="E73" i="9"/>
  <c r="D73" i="9"/>
  <c r="D40" i="9" s="1"/>
  <c r="C73" i="9"/>
  <c r="K64" i="9"/>
  <c r="J64" i="9"/>
  <c r="I64" i="9"/>
  <c r="H64" i="9"/>
  <c r="G64" i="9"/>
  <c r="F64" i="9"/>
  <c r="E64" i="9"/>
  <c r="D64" i="9"/>
  <c r="C64" i="9"/>
  <c r="K60" i="9"/>
  <c r="J60" i="9"/>
  <c r="I60" i="9"/>
  <c r="H60" i="9"/>
  <c r="H40" i="9" s="1"/>
  <c r="G60" i="9"/>
  <c r="F60" i="9"/>
  <c r="E60" i="9"/>
  <c r="D60" i="9"/>
  <c r="C60" i="9"/>
  <c r="K57" i="9"/>
  <c r="J57" i="9"/>
  <c r="I57" i="9"/>
  <c r="I40" i="9" s="1"/>
  <c r="H57" i="9"/>
  <c r="G57" i="9"/>
  <c r="F57" i="9"/>
  <c r="E57" i="9"/>
  <c r="D57" i="9"/>
  <c r="C57" i="9"/>
  <c r="K53" i="9"/>
  <c r="J53" i="9"/>
  <c r="I53" i="9"/>
  <c r="H53" i="9"/>
  <c r="G53" i="9"/>
  <c r="F53" i="9"/>
  <c r="E53" i="9"/>
  <c r="D53" i="9"/>
  <c r="C53" i="9"/>
  <c r="K50" i="9"/>
  <c r="K40" i="9" s="1"/>
  <c r="J50" i="9"/>
  <c r="I50" i="9"/>
  <c r="H50" i="9"/>
  <c r="G50" i="9"/>
  <c r="F50" i="9"/>
  <c r="E50" i="9"/>
  <c r="D50" i="9"/>
  <c r="C50" i="9"/>
  <c r="C40" i="9" s="1"/>
  <c r="K38" i="9"/>
  <c r="J38" i="9"/>
  <c r="I38" i="9"/>
  <c r="H38" i="9"/>
  <c r="G38" i="9"/>
  <c r="F38" i="9"/>
  <c r="E38" i="9"/>
  <c r="D38" i="9"/>
  <c r="C38" i="9"/>
  <c r="K29" i="9"/>
  <c r="J29" i="9"/>
  <c r="I29" i="9"/>
  <c r="H29" i="9"/>
  <c r="G29" i="9"/>
  <c r="F29" i="9"/>
  <c r="E29" i="9"/>
  <c r="D29" i="9"/>
  <c r="C29" i="9"/>
  <c r="K25" i="9"/>
  <c r="J25" i="9"/>
  <c r="I25" i="9"/>
  <c r="H25" i="9"/>
  <c r="G25" i="9"/>
  <c r="F25" i="9"/>
  <c r="E25" i="9"/>
  <c r="D25" i="9"/>
  <c r="C25" i="9"/>
  <c r="K22" i="9"/>
  <c r="J22" i="9"/>
  <c r="I22" i="9"/>
  <c r="H22" i="9"/>
  <c r="G22" i="9"/>
  <c r="F22" i="9"/>
  <c r="E22" i="9"/>
  <c r="D22" i="9"/>
  <c r="C22" i="9"/>
  <c r="K18" i="9"/>
  <c r="J18" i="9"/>
  <c r="I18" i="9"/>
  <c r="H18" i="9"/>
  <c r="G18" i="9"/>
  <c r="F18" i="9"/>
  <c r="E18" i="9"/>
  <c r="D18" i="9"/>
  <c r="C18" i="9"/>
  <c r="K15" i="9"/>
  <c r="K5" i="9" s="1"/>
  <c r="J15" i="9"/>
  <c r="I15" i="9"/>
  <c r="H15" i="9"/>
  <c r="G15" i="9"/>
  <c r="F15" i="9"/>
  <c r="E15" i="9"/>
  <c r="D15" i="9"/>
  <c r="C15" i="9"/>
  <c r="C5" i="9" s="1"/>
  <c r="D5" i="9"/>
  <c r="K217" i="10"/>
  <c r="J217" i="10"/>
  <c r="I217" i="10"/>
  <c r="H217" i="10"/>
  <c r="G217" i="10"/>
  <c r="F217" i="10"/>
  <c r="E217" i="10"/>
  <c r="D217" i="10"/>
  <c r="C217" i="10"/>
  <c r="K208" i="10"/>
  <c r="J208" i="10"/>
  <c r="I208" i="10"/>
  <c r="H208" i="10"/>
  <c r="G208" i="10"/>
  <c r="F208" i="10"/>
  <c r="E208" i="10"/>
  <c r="D208" i="10"/>
  <c r="C208" i="10"/>
  <c r="K204" i="10"/>
  <c r="J204" i="10"/>
  <c r="I204" i="10"/>
  <c r="H204" i="10"/>
  <c r="G204" i="10"/>
  <c r="F204" i="10"/>
  <c r="E204" i="10"/>
  <c r="D204" i="10"/>
  <c r="C204" i="10"/>
  <c r="K201" i="10"/>
  <c r="J201" i="10"/>
  <c r="I201" i="10"/>
  <c r="H201" i="10"/>
  <c r="G201" i="10"/>
  <c r="F201" i="10"/>
  <c r="E201" i="10"/>
  <c r="D201" i="10"/>
  <c r="C201" i="10"/>
  <c r="K197" i="10"/>
  <c r="J197" i="10"/>
  <c r="I197" i="10"/>
  <c r="H197" i="10"/>
  <c r="G197" i="10"/>
  <c r="F197" i="10"/>
  <c r="E197" i="10"/>
  <c r="D197" i="10"/>
  <c r="C197" i="10"/>
  <c r="K194" i="10"/>
  <c r="J194" i="10"/>
  <c r="I194" i="10"/>
  <c r="H194" i="10"/>
  <c r="G194" i="10"/>
  <c r="G184" i="10" s="1"/>
  <c r="F194" i="10"/>
  <c r="F184" i="10" s="1"/>
  <c r="E194" i="10"/>
  <c r="E184" i="10" s="1"/>
  <c r="E219" i="10" s="1"/>
  <c r="D194" i="10"/>
  <c r="C194" i="10"/>
  <c r="G180" i="10"/>
  <c r="K156" i="10"/>
  <c r="J156" i="10"/>
  <c r="J180" i="10" s="1"/>
  <c r="I156" i="10"/>
  <c r="H156" i="10"/>
  <c r="H146" i="10" s="1"/>
  <c r="G156" i="10"/>
  <c r="F156" i="10"/>
  <c r="F180" i="10" s="1"/>
  <c r="E156" i="10"/>
  <c r="E180" i="10" s="1"/>
  <c r="D156" i="10"/>
  <c r="D146" i="10" s="1"/>
  <c r="C156" i="10"/>
  <c r="J146" i="10"/>
  <c r="G146" i="10"/>
  <c r="F146" i="10"/>
  <c r="K143" i="10"/>
  <c r="J143" i="10"/>
  <c r="I143" i="10"/>
  <c r="H143" i="10"/>
  <c r="G143" i="10"/>
  <c r="F143" i="10"/>
  <c r="E143" i="10"/>
  <c r="D143" i="10"/>
  <c r="C143" i="10"/>
  <c r="K134" i="10"/>
  <c r="J134" i="10"/>
  <c r="I134" i="10"/>
  <c r="H134" i="10"/>
  <c r="G134" i="10"/>
  <c r="F134" i="10"/>
  <c r="E134" i="10"/>
  <c r="D134" i="10"/>
  <c r="C134" i="10"/>
  <c r="K130" i="10"/>
  <c r="J130" i="10"/>
  <c r="J110" i="10" s="1"/>
  <c r="I130" i="10"/>
  <c r="H130" i="10"/>
  <c r="G130" i="10"/>
  <c r="F130" i="10"/>
  <c r="E130" i="10"/>
  <c r="D130" i="10"/>
  <c r="C130" i="10"/>
  <c r="K127" i="10"/>
  <c r="K110" i="10" s="1"/>
  <c r="J127" i="10"/>
  <c r="I127" i="10"/>
  <c r="H127" i="10"/>
  <c r="G127" i="10"/>
  <c r="F127" i="10"/>
  <c r="E127" i="10"/>
  <c r="D127" i="10"/>
  <c r="C127" i="10"/>
  <c r="C110" i="10" s="1"/>
  <c r="K123" i="10"/>
  <c r="J123" i="10"/>
  <c r="I123" i="10"/>
  <c r="H123" i="10"/>
  <c r="G123" i="10"/>
  <c r="F123" i="10"/>
  <c r="E123" i="10"/>
  <c r="D123" i="10"/>
  <c r="D110" i="10" s="1"/>
  <c r="C123" i="10"/>
  <c r="K120" i="10"/>
  <c r="J120" i="10"/>
  <c r="I120" i="10"/>
  <c r="H120" i="10"/>
  <c r="G120" i="10"/>
  <c r="F120" i="10"/>
  <c r="E120" i="10"/>
  <c r="E110" i="10" s="1"/>
  <c r="D120" i="10"/>
  <c r="C120" i="10"/>
  <c r="K108" i="10"/>
  <c r="J108" i="10"/>
  <c r="I108" i="10"/>
  <c r="H108" i="10"/>
  <c r="G108" i="10"/>
  <c r="F108" i="10"/>
  <c r="E108" i="10"/>
  <c r="D108" i="10"/>
  <c r="C108" i="10"/>
  <c r="K99" i="10"/>
  <c r="J99" i="10"/>
  <c r="J75" i="10" s="1"/>
  <c r="I99" i="10"/>
  <c r="H99" i="10"/>
  <c r="G99" i="10"/>
  <c r="F99" i="10"/>
  <c r="E99" i="10"/>
  <c r="D99" i="10"/>
  <c r="C99" i="10"/>
  <c r="K95" i="10"/>
  <c r="J95" i="10"/>
  <c r="I95" i="10"/>
  <c r="H95" i="10"/>
  <c r="G95" i="10"/>
  <c r="F95" i="10"/>
  <c r="E95" i="10"/>
  <c r="E75" i="10" s="1"/>
  <c r="D95" i="10"/>
  <c r="C95" i="10"/>
  <c r="K92" i="10"/>
  <c r="J92" i="10"/>
  <c r="I92" i="10"/>
  <c r="H92" i="10"/>
  <c r="G92" i="10"/>
  <c r="F92" i="10"/>
  <c r="F75" i="10" s="1"/>
  <c r="E92" i="10"/>
  <c r="D92" i="10"/>
  <c r="C92" i="10"/>
  <c r="K88" i="10"/>
  <c r="J88" i="10"/>
  <c r="I88" i="10"/>
  <c r="H88" i="10"/>
  <c r="G88" i="10"/>
  <c r="F88" i="10"/>
  <c r="E88" i="10"/>
  <c r="D88" i="10"/>
  <c r="C88" i="10"/>
  <c r="K85" i="10"/>
  <c r="J85" i="10"/>
  <c r="I85" i="10"/>
  <c r="H85" i="10"/>
  <c r="H75" i="10" s="1"/>
  <c r="G85" i="10"/>
  <c r="F85" i="10"/>
  <c r="E85" i="10"/>
  <c r="D85" i="10"/>
  <c r="C85" i="10"/>
  <c r="I75" i="10"/>
  <c r="K73" i="10"/>
  <c r="J73" i="10"/>
  <c r="I73" i="10"/>
  <c r="H73" i="10"/>
  <c r="G73" i="10"/>
  <c r="F73" i="10"/>
  <c r="E73" i="10"/>
  <c r="D73" i="10"/>
  <c r="C73" i="10"/>
  <c r="K64" i="10"/>
  <c r="J64" i="10"/>
  <c r="I64" i="10"/>
  <c r="H64" i="10"/>
  <c r="G64" i="10"/>
  <c r="F64" i="10"/>
  <c r="E64" i="10"/>
  <c r="D64" i="10"/>
  <c r="C64" i="10"/>
  <c r="K60" i="10"/>
  <c r="J60" i="10"/>
  <c r="I60" i="10"/>
  <c r="H60" i="10"/>
  <c r="G60" i="10"/>
  <c r="F60" i="10"/>
  <c r="E60" i="10"/>
  <c r="D60" i="10"/>
  <c r="C60" i="10"/>
  <c r="K57" i="10"/>
  <c r="J57" i="10"/>
  <c r="I57" i="10"/>
  <c r="H57" i="10"/>
  <c r="G57" i="10"/>
  <c r="F57" i="10"/>
  <c r="E57" i="10"/>
  <c r="D57" i="10"/>
  <c r="C57" i="10"/>
  <c r="K53" i="10"/>
  <c r="J53" i="10"/>
  <c r="I53" i="10"/>
  <c r="H53" i="10"/>
  <c r="G53" i="10"/>
  <c r="F53" i="10"/>
  <c r="E53" i="10"/>
  <c r="D53" i="10"/>
  <c r="C53" i="10"/>
  <c r="K50" i="10"/>
  <c r="J50" i="10"/>
  <c r="I50" i="10"/>
  <c r="I40" i="10" s="1"/>
  <c r="H50" i="10"/>
  <c r="G50" i="10"/>
  <c r="F50" i="10"/>
  <c r="E50" i="10"/>
  <c r="D50" i="10"/>
  <c r="C50" i="10"/>
  <c r="K38" i="10"/>
  <c r="J38" i="10"/>
  <c r="I38" i="10"/>
  <c r="H38" i="10"/>
  <c r="G38" i="10"/>
  <c r="F38" i="10"/>
  <c r="E38" i="10"/>
  <c r="D38" i="10"/>
  <c r="C38" i="10"/>
  <c r="K29" i="10"/>
  <c r="J29" i="10"/>
  <c r="I29" i="10"/>
  <c r="H29" i="10"/>
  <c r="G29" i="10"/>
  <c r="F29" i="10"/>
  <c r="E29" i="10"/>
  <c r="D29" i="10"/>
  <c r="C29" i="10"/>
  <c r="K25" i="10"/>
  <c r="J25" i="10"/>
  <c r="I25" i="10"/>
  <c r="H25" i="10"/>
  <c r="G25" i="10"/>
  <c r="F25" i="10"/>
  <c r="E25" i="10"/>
  <c r="D25" i="10"/>
  <c r="C25" i="10"/>
  <c r="K22" i="10"/>
  <c r="J22" i="10"/>
  <c r="I22" i="10"/>
  <c r="H22" i="10"/>
  <c r="G22" i="10"/>
  <c r="F22" i="10"/>
  <c r="E22" i="10"/>
  <c r="D22" i="10"/>
  <c r="C22" i="10"/>
  <c r="K18" i="10"/>
  <c r="J18" i="10"/>
  <c r="I18" i="10"/>
  <c r="H18" i="10"/>
  <c r="G18" i="10"/>
  <c r="F18" i="10"/>
  <c r="F5" i="10" s="1"/>
  <c r="E18" i="10"/>
  <c r="D18" i="10"/>
  <c r="C18" i="10"/>
  <c r="K15" i="10"/>
  <c r="J15" i="10"/>
  <c r="I15" i="10"/>
  <c r="H15" i="10"/>
  <c r="G15" i="10"/>
  <c r="G5" i="10" s="1"/>
  <c r="F15" i="10"/>
  <c r="E15" i="10"/>
  <c r="D15" i="10"/>
  <c r="C15" i="10"/>
  <c r="K217" i="11"/>
  <c r="J217" i="11"/>
  <c r="I217" i="11"/>
  <c r="H217" i="11"/>
  <c r="G217" i="11"/>
  <c r="F217" i="11"/>
  <c r="E217" i="11"/>
  <c r="D217" i="11"/>
  <c r="C217" i="11"/>
  <c r="K208" i="11"/>
  <c r="K184" i="11" s="1"/>
  <c r="J208" i="11"/>
  <c r="I208" i="11"/>
  <c r="H208" i="11"/>
  <c r="G208" i="11"/>
  <c r="F208" i="11"/>
  <c r="E208" i="11"/>
  <c r="D208" i="11"/>
  <c r="C208" i="11"/>
  <c r="K204" i="11"/>
  <c r="J204" i="11"/>
  <c r="I204" i="11"/>
  <c r="H204" i="11"/>
  <c r="G204" i="11"/>
  <c r="F204" i="11"/>
  <c r="E204" i="11"/>
  <c r="D204" i="11"/>
  <c r="D184" i="11" s="1"/>
  <c r="D219" i="11" s="1"/>
  <c r="C204" i="11"/>
  <c r="K201" i="11"/>
  <c r="J201" i="11"/>
  <c r="I201" i="11"/>
  <c r="H201" i="11"/>
  <c r="G201" i="11"/>
  <c r="F201" i="11"/>
  <c r="E201" i="11"/>
  <c r="E184" i="11" s="1"/>
  <c r="D201" i="11"/>
  <c r="C201" i="11"/>
  <c r="K197" i="11"/>
  <c r="J197" i="11"/>
  <c r="I197" i="11"/>
  <c r="H197" i="11"/>
  <c r="G197" i="11"/>
  <c r="F197" i="11"/>
  <c r="F184" i="11" s="1"/>
  <c r="E197" i="11"/>
  <c r="D197" i="11"/>
  <c r="C197" i="11"/>
  <c r="K194" i="11"/>
  <c r="J194" i="11"/>
  <c r="I194" i="11"/>
  <c r="H194" i="11"/>
  <c r="G194" i="11"/>
  <c r="F194" i="11"/>
  <c r="E194" i="11"/>
  <c r="D194" i="11"/>
  <c r="C194" i="11"/>
  <c r="K180" i="11"/>
  <c r="K156" i="11"/>
  <c r="J156" i="11"/>
  <c r="J180" i="11" s="1"/>
  <c r="I156" i="11"/>
  <c r="H156" i="11"/>
  <c r="H180" i="11" s="1"/>
  <c r="G156" i="11"/>
  <c r="G180" i="11" s="1"/>
  <c r="F156" i="11"/>
  <c r="F180" i="11" s="1"/>
  <c r="E156" i="11"/>
  <c r="E180" i="11" s="1"/>
  <c r="D156" i="11"/>
  <c r="D146" i="11" s="1"/>
  <c r="C156" i="11"/>
  <c r="C180" i="11" s="1"/>
  <c r="K146" i="11"/>
  <c r="J146" i="11"/>
  <c r="G146" i="11"/>
  <c r="F146" i="11"/>
  <c r="E146" i="11"/>
  <c r="C146" i="11"/>
  <c r="K143" i="11"/>
  <c r="J143" i="11"/>
  <c r="I143" i="11"/>
  <c r="H143" i="11"/>
  <c r="G143" i="11"/>
  <c r="F143" i="11"/>
  <c r="E143" i="11"/>
  <c r="D143" i="11"/>
  <c r="C143" i="11"/>
  <c r="K134" i="11"/>
  <c r="J134" i="11"/>
  <c r="I134" i="11"/>
  <c r="H134" i="11"/>
  <c r="G134" i="11"/>
  <c r="F134" i="11"/>
  <c r="E134" i="11"/>
  <c r="D134" i="11"/>
  <c r="C134" i="11"/>
  <c r="K130" i="11"/>
  <c r="J130" i="11"/>
  <c r="I130" i="11"/>
  <c r="H130" i="11"/>
  <c r="G130" i="11"/>
  <c r="F130" i="11"/>
  <c r="E130" i="11"/>
  <c r="D130" i="11"/>
  <c r="C130" i="11"/>
  <c r="K127" i="11"/>
  <c r="J127" i="11"/>
  <c r="I127" i="11"/>
  <c r="H127" i="11"/>
  <c r="G127" i="11"/>
  <c r="F127" i="11"/>
  <c r="E127" i="11"/>
  <c r="D127" i="11"/>
  <c r="C127" i="11"/>
  <c r="K123" i="11"/>
  <c r="J123" i="11"/>
  <c r="I123" i="11"/>
  <c r="H123" i="11"/>
  <c r="G123" i="11"/>
  <c r="F123" i="11"/>
  <c r="E123" i="11"/>
  <c r="E110" i="11" s="1"/>
  <c r="D123" i="11"/>
  <c r="C123" i="11"/>
  <c r="K120" i="11"/>
  <c r="J120" i="11"/>
  <c r="I120" i="11"/>
  <c r="H120" i="11"/>
  <c r="G120" i="11"/>
  <c r="F120" i="11"/>
  <c r="F110" i="11" s="1"/>
  <c r="E120" i="11"/>
  <c r="D120" i="11"/>
  <c r="C120" i="11"/>
  <c r="K108" i="11"/>
  <c r="J108" i="11"/>
  <c r="I108" i="11"/>
  <c r="H108" i="11"/>
  <c r="G108" i="11"/>
  <c r="F108" i="11"/>
  <c r="E108" i="11"/>
  <c r="D108" i="11"/>
  <c r="C108" i="11"/>
  <c r="K99" i="11"/>
  <c r="J99" i="11"/>
  <c r="I99" i="11"/>
  <c r="H99" i="11"/>
  <c r="H75" i="11" s="1"/>
  <c r="G99" i="11"/>
  <c r="F99" i="11"/>
  <c r="E99" i="11"/>
  <c r="D99" i="11"/>
  <c r="C99" i="11"/>
  <c r="K95" i="11"/>
  <c r="J95" i="11"/>
  <c r="I95" i="11"/>
  <c r="H95" i="11"/>
  <c r="G95" i="11"/>
  <c r="F95" i="11"/>
  <c r="E95" i="11"/>
  <c r="D95" i="11"/>
  <c r="C95" i="11"/>
  <c r="K92" i="11"/>
  <c r="J92" i="11"/>
  <c r="I92" i="11"/>
  <c r="H92" i="11"/>
  <c r="G92" i="11"/>
  <c r="F92" i="11"/>
  <c r="E92" i="11"/>
  <c r="D92" i="11"/>
  <c r="C92" i="11"/>
  <c r="K88" i="11"/>
  <c r="J88" i="11"/>
  <c r="I88" i="11"/>
  <c r="H88" i="11"/>
  <c r="G88" i="11"/>
  <c r="F88" i="11"/>
  <c r="E88" i="11"/>
  <c r="D88" i="11"/>
  <c r="C88" i="11"/>
  <c r="K85" i="11"/>
  <c r="J85" i="11"/>
  <c r="I85" i="11"/>
  <c r="H85" i="11"/>
  <c r="G85" i="11"/>
  <c r="F85" i="11"/>
  <c r="E85" i="11"/>
  <c r="D85" i="11"/>
  <c r="C85" i="11"/>
  <c r="K73" i="11"/>
  <c r="J73" i="11"/>
  <c r="I73" i="11"/>
  <c r="H73" i="11"/>
  <c r="G73" i="11"/>
  <c r="G40" i="11" s="1"/>
  <c r="F73" i="11"/>
  <c r="E73" i="11"/>
  <c r="D73" i="11"/>
  <c r="C73" i="11"/>
  <c r="K64" i="11"/>
  <c r="J64" i="11"/>
  <c r="I64" i="11"/>
  <c r="H64" i="11"/>
  <c r="G64" i="11"/>
  <c r="F64" i="11"/>
  <c r="E64" i="11"/>
  <c r="D64" i="11"/>
  <c r="C64" i="11"/>
  <c r="K60" i="11"/>
  <c r="J60" i="11"/>
  <c r="I60" i="11"/>
  <c r="I40" i="11" s="1"/>
  <c r="H60" i="11"/>
  <c r="G60" i="11"/>
  <c r="F60" i="11"/>
  <c r="E60" i="11"/>
  <c r="D60" i="11"/>
  <c r="C60" i="11"/>
  <c r="K57" i="11"/>
  <c r="J57" i="11"/>
  <c r="I57" i="11"/>
  <c r="H57" i="11"/>
  <c r="G57" i="11"/>
  <c r="F57" i="11"/>
  <c r="E57" i="11"/>
  <c r="D57" i="11"/>
  <c r="C57" i="11"/>
  <c r="K53" i="11"/>
  <c r="K40" i="11" s="1"/>
  <c r="J53" i="11"/>
  <c r="I53" i="11"/>
  <c r="H53" i="11"/>
  <c r="G53" i="11"/>
  <c r="F53" i="11"/>
  <c r="E53" i="11"/>
  <c r="E40" i="11" s="1"/>
  <c r="D53" i="11"/>
  <c r="C53" i="11"/>
  <c r="C40" i="11" s="1"/>
  <c r="K50" i="11"/>
  <c r="J50" i="11"/>
  <c r="I50" i="11"/>
  <c r="H50" i="11"/>
  <c r="G50" i="11"/>
  <c r="F50" i="11"/>
  <c r="E50" i="11"/>
  <c r="D50" i="11"/>
  <c r="D40" i="11" s="1"/>
  <c r="C50" i="11"/>
  <c r="F40" i="11"/>
  <c r="K38" i="11"/>
  <c r="J38" i="11"/>
  <c r="I38" i="11"/>
  <c r="H38" i="11"/>
  <c r="G38" i="11"/>
  <c r="F38" i="11"/>
  <c r="E38" i="11"/>
  <c r="D38" i="11"/>
  <c r="C38" i="11"/>
  <c r="K29" i="11"/>
  <c r="J29" i="11"/>
  <c r="I29" i="11"/>
  <c r="H29" i="11"/>
  <c r="G29" i="11"/>
  <c r="F29" i="11"/>
  <c r="E29" i="11"/>
  <c r="D29" i="11"/>
  <c r="C29" i="11"/>
  <c r="K25" i="11"/>
  <c r="J25" i="11"/>
  <c r="I25" i="11"/>
  <c r="H25" i="11"/>
  <c r="G25" i="11"/>
  <c r="F25" i="11"/>
  <c r="E25" i="11"/>
  <c r="D25" i="11"/>
  <c r="C25" i="11"/>
  <c r="K22" i="11"/>
  <c r="J22" i="11"/>
  <c r="I22" i="11"/>
  <c r="H22" i="11"/>
  <c r="G22" i="11"/>
  <c r="F22" i="11"/>
  <c r="E22" i="11"/>
  <c r="D22" i="11"/>
  <c r="C22" i="11"/>
  <c r="K18" i="11"/>
  <c r="J18" i="11"/>
  <c r="I18" i="11"/>
  <c r="H18" i="11"/>
  <c r="G18" i="11"/>
  <c r="F18" i="11"/>
  <c r="E18" i="11"/>
  <c r="D18" i="11"/>
  <c r="C18" i="11"/>
  <c r="K15" i="11"/>
  <c r="K5" i="11" s="1"/>
  <c r="J15" i="11"/>
  <c r="I15" i="11"/>
  <c r="H15" i="11"/>
  <c r="G15" i="11"/>
  <c r="F15" i="11"/>
  <c r="E15" i="11"/>
  <c r="D15" i="11"/>
  <c r="D5" i="11" s="1"/>
  <c r="C15" i="11"/>
  <c r="C5" i="11" s="1"/>
  <c r="K217" i="12"/>
  <c r="J217" i="12"/>
  <c r="I217" i="12"/>
  <c r="H217" i="12"/>
  <c r="G217" i="12"/>
  <c r="F217" i="12"/>
  <c r="E217" i="12"/>
  <c r="D217" i="12"/>
  <c r="C217" i="12"/>
  <c r="K208" i="12"/>
  <c r="J208" i="12"/>
  <c r="I208" i="12"/>
  <c r="H208" i="12"/>
  <c r="G208" i="12"/>
  <c r="F208" i="12"/>
  <c r="E208" i="12"/>
  <c r="D208" i="12"/>
  <c r="C208" i="12"/>
  <c r="K204" i="12"/>
  <c r="J204" i="12"/>
  <c r="I204" i="12"/>
  <c r="H204" i="12"/>
  <c r="G204" i="12"/>
  <c r="F204" i="12"/>
  <c r="E204" i="12"/>
  <c r="D204" i="12"/>
  <c r="C204" i="12"/>
  <c r="K201" i="12"/>
  <c r="J201" i="12"/>
  <c r="I201" i="12"/>
  <c r="H201" i="12"/>
  <c r="G201" i="12"/>
  <c r="F201" i="12"/>
  <c r="E201" i="12"/>
  <c r="D201" i="12"/>
  <c r="C201" i="12"/>
  <c r="K197" i="12"/>
  <c r="J197" i="12"/>
  <c r="I197" i="12"/>
  <c r="H197" i="12"/>
  <c r="H184" i="12" s="1"/>
  <c r="G197" i="12"/>
  <c r="F197" i="12"/>
  <c r="E197" i="12"/>
  <c r="D197" i="12"/>
  <c r="C197" i="12"/>
  <c r="K194" i="12"/>
  <c r="J194" i="12"/>
  <c r="I194" i="12"/>
  <c r="I184" i="12" s="1"/>
  <c r="H194" i="12"/>
  <c r="G194" i="12"/>
  <c r="F194" i="12"/>
  <c r="E194" i="12"/>
  <c r="D194" i="12"/>
  <c r="C194" i="12"/>
  <c r="E184" i="12"/>
  <c r="K180" i="12"/>
  <c r="F180" i="12"/>
  <c r="C180" i="12"/>
  <c r="K156" i="12"/>
  <c r="J156" i="12"/>
  <c r="J180" i="12" s="1"/>
  <c r="I156" i="12"/>
  <c r="H156" i="12"/>
  <c r="H180" i="12" s="1"/>
  <c r="G156" i="12"/>
  <c r="F156" i="12"/>
  <c r="E156" i="12"/>
  <c r="D156" i="12"/>
  <c r="D180" i="12" s="1"/>
  <c r="C156" i="12"/>
  <c r="K146" i="12"/>
  <c r="J146" i="12"/>
  <c r="H146" i="12"/>
  <c r="F146" i="12"/>
  <c r="C146" i="12"/>
  <c r="K143" i="12"/>
  <c r="J143" i="12"/>
  <c r="I143" i="12"/>
  <c r="H143" i="12"/>
  <c r="G143" i="12"/>
  <c r="F143" i="12"/>
  <c r="E143" i="12"/>
  <c r="D143" i="12"/>
  <c r="C143" i="12"/>
  <c r="K134" i="12"/>
  <c r="J134" i="12"/>
  <c r="I134" i="12"/>
  <c r="H134" i="12"/>
  <c r="G134" i="12"/>
  <c r="F134" i="12"/>
  <c r="E134" i="12"/>
  <c r="D134" i="12"/>
  <c r="C134" i="12"/>
  <c r="K130" i="12"/>
  <c r="J130" i="12"/>
  <c r="I130" i="12"/>
  <c r="H130" i="12"/>
  <c r="G130" i="12"/>
  <c r="F130" i="12"/>
  <c r="E130" i="12"/>
  <c r="D130" i="12"/>
  <c r="C130" i="12"/>
  <c r="K127" i="12"/>
  <c r="J127" i="12"/>
  <c r="I127" i="12"/>
  <c r="H127" i="12"/>
  <c r="H110" i="12" s="1"/>
  <c r="G127" i="12"/>
  <c r="F127" i="12"/>
  <c r="E127" i="12"/>
  <c r="D127" i="12"/>
  <c r="C127" i="12"/>
  <c r="K123" i="12"/>
  <c r="J123" i="12"/>
  <c r="I123" i="12"/>
  <c r="H123" i="12"/>
  <c r="G123" i="12"/>
  <c r="F123" i="12"/>
  <c r="E123" i="12"/>
  <c r="D123" i="12"/>
  <c r="C123" i="12"/>
  <c r="K120" i="12"/>
  <c r="J120" i="12"/>
  <c r="I120" i="12"/>
  <c r="H120" i="12"/>
  <c r="G120" i="12"/>
  <c r="F120" i="12"/>
  <c r="E120" i="12"/>
  <c r="D120" i="12"/>
  <c r="D110" i="12" s="1"/>
  <c r="C120" i="12"/>
  <c r="I110" i="12"/>
  <c r="K108" i="12"/>
  <c r="J108" i="12"/>
  <c r="I108" i="12"/>
  <c r="H108" i="12"/>
  <c r="G108" i="12"/>
  <c r="F108" i="12"/>
  <c r="E108" i="12"/>
  <c r="D108" i="12"/>
  <c r="C108" i="12"/>
  <c r="K99" i="12"/>
  <c r="J99" i="12"/>
  <c r="I99" i="12"/>
  <c r="H99" i="12"/>
  <c r="G99" i="12"/>
  <c r="F99" i="12"/>
  <c r="E99" i="12"/>
  <c r="D99" i="12"/>
  <c r="C99" i="12"/>
  <c r="K95" i="12"/>
  <c r="J95" i="12"/>
  <c r="I95" i="12"/>
  <c r="H95" i="12"/>
  <c r="G95" i="12"/>
  <c r="G75" i="12" s="1"/>
  <c r="F95" i="12"/>
  <c r="E95" i="12"/>
  <c r="D95" i="12"/>
  <c r="C95" i="12"/>
  <c r="K92" i="12"/>
  <c r="J92" i="12"/>
  <c r="I92" i="12"/>
  <c r="H92" i="12"/>
  <c r="G92" i="12"/>
  <c r="F92" i="12"/>
  <c r="E92" i="12"/>
  <c r="D92" i="12"/>
  <c r="C92" i="12"/>
  <c r="K88" i="12"/>
  <c r="J88" i="12"/>
  <c r="I88" i="12"/>
  <c r="H88" i="12"/>
  <c r="G88" i="12"/>
  <c r="F88" i="12"/>
  <c r="E88" i="12"/>
  <c r="D88" i="12"/>
  <c r="C88" i="12"/>
  <c r="K85" i="12"/>
  <c r="J85" i="12"/>
  <c r="I85" i="12"/>
  <c r="H85" i="12"/>
  <c r="G85" i="12"/>
  <c r="F85" i="12"/>
  <c r="E85" i="12"/>
  <c r="D85" i="12"/>
  <c r="C85" i="12"/>
  <c r="H75" i="12"/>
  <c r="K73" i="12"/>
  <c r="J73" i="12"/>
  <c r="I73" i="12"/>
  <c r="H73" i="12"/>
  <c r="G73" i="12"/>
  <c r="F73" i="12"/>
  <c r="E73" i="12"/>
  <c r="D73" i="12"/>
  <c r="C73" i="12"/>
  <c r="K64" i="12"/>
  <c r="J64" i="12"/>
  <c r="I64" i="12"/>
  <c r="H64" i="12"/>
  <c r="G64" i="12"/>
  <c r="F64" i="12"/>
  <c r="E64" i="12"/>
  <c r="D64" i="12"/>
  <c r="C64" i="12"/>
  <c r="K60" i="12"/>
  <c r="J60" i="12"/>
  <c r="I60" i="12"/>
  <c r="H60" i="12"/>
  <c r="G60" i="12"/>
  <c r="F60" i="12"/>
  <c r="E60" i="12"/>
  <c r="D60" i="12"/>
  <c r="C60" i="12"/>
  <c r="K57" i="12"/>
  <c r="J57" i="12"/>
  <c r="I57" i="12"/>
  <c r="H57" i="12"/>
  <c r="G57" i="12"/>
  <c r="F57" i="12"/>
  <c r="E57" i="12"/>
  <c r="D57" i="12"/>
  <c r="C57" i="12"/>
  <c r="K53" i="12"/>
  <c r="J53" i="12"/>
  <c r="I53" i="12"/>
  <c r="H53" i="12"/>
  <c r="G53" i="12"/>
  <c r="F53" i="12"/>
  <c r="E53" i="12"/>
  <c r="D53" i="12"/>
  <c r="C53" i="12"/>
  <c r="K50" i="12"/>
  <c r="J50" i="12"/>
  <c r="I50" i="12"/>
  <c r="H50" i="12"/>
  <c r="G50" i="12"/>
  <c r="F50" i="12"/>
  <c r="E50" i="12"/>
  <c r="D50" i="12"/>
  <c r="C50" i="12"/>
  <c r="G40" i="12"/>
  <c r="K38" i="12"/>
  <c r="J38" i="12"/>
  <c r="I38" i="12"/>
  <c r="H38" i="12"/>
  <c r="G38" i="12"/>
  <c r="F38" i="12"/>
  <c r="E38" i="12"/>
  <c r="D38" i="12"/>
  <c r="C38" i="12"/>
  <c r="K29" i="12"/>
  <c r="J29" i="12"/>
  <c r="I29" i="12"/>
  <c r="H29" i="12"/>
  <c r="G29" i="12"/>
  <c r="F29" i="12"/>
  <c r="E29" i="12"/>
  <c r="D29" i="12"/>
  <c r="C29" i="12"/>
  <c r="K25" i="12"/>
  <c r="J25" i="12"/>
  <c r="I25" i="12"/>
  <c r="H25" i="12"/>
  <c r="G25" i="12"/>
  <c r="F25" i="12"/>
  <c r="E25" i="12"/>
  <c r="D25" i="12"/>
  <c r="C25" i="12"/>
  <c r="K22" i="12"/>
  <c r="J22" i="12"/>
  <c r="I22" i="12"/>
  <c r="H22" i="12"/>
  <c r="G22" i="12"/>
  <c r="F22" i="12"/>
  <c r="E22" i="12"/>
  <c r="D22" i="12"/>
  <c r="C22" i="12"/>
  <c r="K18" i="12"/>
  <c r="J18" i="12"/>
  <c r="I18" i="12"/>
  <c r="H18" i="12"/>
  <c r="G18" i="12"/>
  <c r="F18" i="12"/>
  <c r="E18" i="12"/>
  <c r="E5" i="12" s="1"/>
  <c r="D18" i="12"/>
  <c r="C18" i="12"/>
  <c r="K15" i="12"/>
  <c r="J15" i="12"/>
  <c r="I15" i="12"/>
  <c r="H15" i="12"/>
  <c r="G15" i="12"/>
  <c r="F15" i="12"/>
  <c r="F5" i="12" s="1"/>
  <c r="E15" i="12"/>
  <c r="D15" i="12"/>
  <c r="C15" i="12"/>
  <c r="K217" i="13"/>
  <c r="J217" i="13"/>
  <c r="I217" i="13"/>
  <c r="H217" i="13"/>
  <c r="G217" i="13"/>
  <c r="F217" i="13"/>
  <c r="E217" i="13"/>
  <c r="D217" i="13"/>
  <c r="C217" i="13"/>
  <c r="K208" i="13"/>
  <c r="J208" i="13"/>
  <c r="I208" i="13"/>
  <c r="H208" i="13"/>
  <c r="G208" i="13"/>
  <c r="F208" i="13"/>
  <c r="E208" i="13"/>
  <c r="D208" i="13"/>
  <c r="C208" i="13"/>
  <c r="K204" i="13"/>
  <c r="J204" i="13"/>
  <c r="I204" i="13"/>
  <c r="H204" i="13"/>
  <c r="G204" i="13"/>
  <c r="F204" i="13"/>
  <c r="E204" i="13"/>
  <c r="D204" i="13"/>
  <c r="C204" i="13"/>
  <c r="K201" i="13"/>
  <c r="J201" i="13"/>
  <c r="I201" i="13"/>
  <c r="H201" i="13"/>
  <c r="G201" i="13"/>
  <c r="F201" i="13"/>
  <c r="E201" i="13"/>
  <c r="D201" i="13"/>
  <c r="C201" i="13"/>
  <c r="K197" i="13"/>
  <c r="J197" i="13"/>
  <c r="I197" i="13"/>
  <c r="H197" i="13"/>
  <c r="G197" i="13"/>
  <c r="G184" i="13" s="1"/>
  <c r="F197" i="13"/>
  <c r="E197" i="13"/>
  <c r="D197" i="13"/>
  <c r="C197" i="13"/>
  <c r="K194" i="13"/>
  <c r="J194" i="13"/>
  <c r="I194" i="13"/>
  <c r="H194" i="13"/>
  <c r="H184" i="13" s="1"/>
  <c r="G194" i="13"/>
  <c r="F194" i="13"/>
  <c r="E194" i="13"/>
  <c r="D194" i="13"/>
  <c r="C194" i="13"/>
  <c r="K156" i="13"/>
  <c r="J156" i="13"/>
  <c r="J180" i="13" s="1"/>
  <c r="I156" i="13"/>
  <c r="I180" i="13" s="1"/>
  <c r="H156" i="13"/>
  <c r="H180" i="13" s="1"/>
  <c r="G156" i="13"/>
  <c r="G180" i="13" s="1"/>
  <c r="F156" i="13"/>
  <c r="F180" i="13" s="1"/>
  <c r="E156" i="13"/>
  <c r="E180" i="13" s="1"/>
  <c r="D156" i="13"/>
  <c r="D180" i="13" s="1"/>
  <c r="C156" i="13"/>
  <c r="J146" i="13"/>
  <c r="I146" i="13"/>
  <c r="H146" i="13"/>
  <c r="G146" i="13"/>
  <c r="F146" i="13"/>
  <c r="E146" i="13"/>
  <c r="D146" i="13"/>
  <c r="K143" i="13"/>
  <c r="J143" i="13"/>
  <c r="I143" i="13"/>
  <c r="H143" i="13"/>
  <c r="G143" i="13"/>
  <c r="F143" i="13"/>
  <c r="E143" i="13"/>
  <c r="D143" i="13"/>
  <c r="C143" i="13"/>
  <c r="K134" i="13"/>
  <c r="J134" i="13"/>
  <c r="I134" i="13"/>
  <c r="H134" i="13"/>
  <c r="G134" i="13"/>
  <c r="F134" i="13"/>
  <c r="E134" i="13"/>
  <c r="D134" i="13"/>
  <c r="C134" i="13"/>
  <c r="K130" i="13"/>
  <c r="J130" i="13"/>
  <c r="I130" i="13"/>
  <c r="H130" i="13"/>
  <c r="G130" i="13"/>
  <c r="F130" i="13"/>
  <c r="E130" i="13"/>
  <c r="D130" i="13"/>
  <c r="C130" i="13"/>
  <c r="K127" i="13"/>
  <c r="J127" i="13"/>
  <c r="I127" i="13"/>
  <c r="H127" i="13"/>
  <c r="G127" i="13"/>
  <c r="F127" i="13"/>
  <c r="E127" i="13"/>
  <c r="D127" i="13"/>
  <c r="C127" i="13"/>
  <c r="K123" i="13"/>
  <c r="J123" i="13"/>
  <c r="I123" i="13"/>
  <c r="H123" i="13"/>
  <c r="G123" i="13"/>
  <c r="F123" i="13"/>
  <c r="E123" i="13"/>
  <c r="D123" i="13"/>
  <c r="D110" i="13" s="1"/>
  <c r="C123" i="13"/>
  <c r="K120" i="13"/>
  <c r="J120" i="13"/>
  <c r="I120" i="13"/>
  <c r="H120" i="13"/>
  <c r="G120" i="13"/>
  <c r="F120" i="13"/>
  <c r="E120" i="13"/>
  <c r="E110" i="13" s="1"/>
  <c r="D120" i="13"/>
  <c r="C120" i="13"/>
  <c r="K108" i="13"/>
  <c r="J108" i="13"/>
  <c r="I108" i="13"/>
  <c r="H108" i="13"/>
  <c r="G108" i="13"/>
  <c r="F108" i="13"/>
  <c r="E108" i="13"/>
  <c r="D108" i="13"/>
  <c r="C108" i="13"/>
  <c r="K99" i="13"/>
  <c r="J99" i="13"/>
  <c r="I99" i="13"/>
  <c r="H99" i="13"/>
  <c r="G99" i="13"/>
  <c r="F99" i="13"/>
  <c r="E99" i="13"/>
  <c r="D99" i="13"/>
  <c r="C99" i="13"/>
  <c r="K95" i="13"/>
  <c r="J95" i="13"/>
  <c r="I95" i="13"/>
  <c r="H95" i="13"/>
  <c r="G95" i="13"/>
  <c r="F95" i="13"/>
  <c r="E95" i="13"/>
  <c r="D95" i="13"/>
  <c r="C95" i="13"/>
  <c r="K92" i="13"/>
  <c r="J92" i="13"/>
  <c r="I92" i="13"/>
  <c r="H92" i="13"/>
  <c r="G92" i="13"/>
  <c r="F92" i="13"/>
  <c r="E92" i="13"/>
  <c r="D92" i="13"/>
  <c r="C92" i="13"/>
  <c r="K88" i="13"/>
  <c r="J88" i="13"/>
  <c r="I88" i="13"/>
  <c r="H88" i="13"/>
  <c r="G88" i="13"/>
  <c r="F88" i="13"/>
  <c r="E88" i="13"/>
  <c r="D88" i="13"/>
  <c r="D75" i="13" s="1"/>
  <c r="C88" i="13"/>
  <c r="K85" i="13"/>
  <c r="K75" i="13" s="1"/>
  <c r="J85" i="13"/>
  <c r="I85" i="13"/>
  <c r="H85" i="13"/>
  <c r="G85" i="13"/>
  <c r="F85" i="13"/>
  <c r="E85" i="13"/>
  <c r="D85" i="13"/>
  <c r="C85" i="13"/>
  <c r="C75" i="13" s="1"/>
  <c r="K73" i="13"/>
  <c r="J73" i="13"/>
  <c r="I73" i="13"/>
  <c r="H73" i="13"/>
  <c r="G73" i="13"/>
  <c r="F73" i="13"/>
  <c r="E73" i="13"/>
  <c r="D73" i="13"/>
  <c r="C73" i="13"/>
  <c r="K64" i="13"/>
  <c r="J64" i="13"/>
  <c r="I64" i="13"/>
  <c r="H64" i="13"/>
  <c r="G64" i="13"/>
  <c r="F64" i="13"/>
  <c r="E64" i="13"/>
  <c r="D64" i="13"/>
  <c r="C64" i="13"/>
  <c r="K60" i="13"/>
  <c r="J60" i="13"/>
  <c r="I60" i="13"/>
  <c r="H60" i="13"/>
  <c r="G60" i="13"/>
  <c r="F60" i="13"/>
  <c r="E60" i="13"/>
  <c r="D60" i="13"/>
  <c r="C60" i="13"/>
  <c r="C40" i="13" s="1"/>
  <c r="K57" i="13"/>
  <c r="J57" i="13"/>
  <c r="I57" i="13"/>
  <c r="H57" i="13"/>
  <c r="G57" i="13"/>
  <c r="F57" i="13"/>
  <c r="E57" i="13"/>
  <c r="D57" i="13"/>
  <c r="C57" i="13"/>
  <c r="K53" i="13"/>
  <c r="J53" i="13"/>
  <c r="I53" i="13"/>
  <c r="H53" i="13"/>
  <c r="G53" i="13"/>
  <c r="F53" i="13"/>
  <c r="E53" i="13"/>
  <c r="D53" i="13"/>
  <c r="C53" i="13"/>
  <c r="K50" i="13"/>
  <c r="J50" i="13"/>
  <c r="J40" i="13" s="1"/>
  <c r="I50" i="13"/>
  <c r="H50" i="13"/>
  <c r="G50" i="13"/>
  <c r="F50" i="13"/>
  <c r="E50" i="13"/>
  <c r="D50" i="13"/>
  <c r="C50" i="13"/>
  <c r="K40" i="13"/>
  <c r="K38" i="13"/>
  <c r="J38" i="13"/>
  <c r="I38" i="13"/>
  <c r="H38" i="13"/>
  <c r="G38" i="13"/>
  <c r="F38" i="13"/>
  <c r="E38" i="13"/>
  <c r="D38" i="13"/>
  <c r="C38" i="13"/>
  <c r="K29" i="13"/>
  <c r="J29" i="13"/>
  <c r="I29" i="13"/>
  <c r="H29" i="13"/>
  <c r="G29" i="13"/>
  <c r="F29" i="13"/>
  <c r="E29" i="13"/>
  <c r="D29" i="13"/>
  <c r="C29" i="13"/>
  <c r="K25" i="13"/>
  <c r="J25" i="13"/>
  <c r="I25" i="13"/>
  <c r="H25" i="13"/>
  <c r="G25" i="13"/>
  <c r="F25" i="13"/>
  <c r="E25" i="13"/>
  <c r="D25" i="13"/>
  <c r="C25" i="13"/>
  <c r="K22" i="13"/>
  <c r="J22" i="13"/>
  <c r="I22" i="13"/>
  <c r="I5" i="13" s="1"/>
  <c r="H22" i="13"/>
  <c r="G22" i="13"/>
  <c r="F22" i="13"/>
  <c r="E22" i="13"/>
  <c r="D22" i="13"/>
  <c r="C22" i="13"/>
  <c r="K18" i="13"/>
  <c r="J18" i="13"/>
  <c r="J5" i="13" s="1"/>
  <c r="I18" i="13"/>
  <c r="H18" i="13"/>
  <c r="G18" i="13"/>
  <c r="F18" i="13"/>
  <c r="E18" i="13"/>
  <c r="D18" i="13"/>
  <c r="C18" i="13"/>
  <c r="K15" i="13"/>
  <c r="J15" i="13"/>
  <c r="I15" i="13"/>
  <c r="H15" i="13"/>
  <c r="G15" i="13"/>
  <c r="F15" i="13"/>
  <c r="E15" i="13"/>
  <c r="D15" i="13"/>
  <c r="C15" i="13"/>
  <c r="K217" i="14"/>
  <c r="J217" i="14"/>
  <c r="I217" i="14"/>
  <c r="H217" i="14"/>
  <c r="G217" i="14"/>
  <c r="F217" i="14"/>
  <c r="E217" i="14"/>
  <c r="D217" i="14"/>
  <c r="C217" i="14"/>
  <c r="K208" i="14"/>
  <c r="J208" i="14"/>
  <c r="I208" i="14"/>
  <c r="H208" i="14"/>
  <c r="G208" i="14"/>
  <c r="F208" i="14"/>
  <c r="E208" i="14"/>
  <c r="D208" i="14"/>
  <c r="C208" i="14"/>
  <c r="K204" i="14"/>
  <c r="J204" i="14"/>
  <c r="I204" i="14"/>
  <c r="H204" i="14"/>
  <c r="G204" i="14"/>
  <c r="F204" i="14"/>
  <c r="E204" i="14"/>
  <c r="D204" i="14"/>
  <c r="C204" i="14"/>
  <c r="K201" i="14"/>
  <c r="J201" i="14"/>
  <c r="I201" i="14"/>
  <c r="H201" i="14"/>
  <c r="G201" i="14"/>
  <c r="F201" i="14"/>
  <c r="E201" i="14"/>
  <c r="D201" i="14"/>
  <c r="C201" i="14"/>
  <c r="K197" i="14"/>
  <c r="J197" i="14"/>
  <c r="I197" i="14"/>
  <c r="H197" i="14"/>
  <c r="G197" i="14"/>
  <c r="F197" i="14"/>
  <c r="E197" i="14"/>
  <c r="D197" i="14"/>
  <c r="C197" i="14"/>
  <c r="K194" i="14"/>
  <c r="J194" i="14"/>
  <c r="I194" i="14"/>
  <c r="H194" i="14"/>
  <c r="G194" i="14"/>
  <c r="F194" i="14"/>
  <c r="E194" i="14"/>
  <c r="D194" i="14"/>
  <c r="C194" i="14"/>
  <c r="E184" i="14"/>
  <c r="F180" i="14"/>
  <c r="K156" i="14"/>
  <c r="K180" i="14" s="1"/>
  <c r="J156" i="14"/>
  <c r="J180" i="14" s="1"/>
  <c r="I156" i="14"/>
  <c r="I180" i="14" s="1"/>
  <c r="H156" i="14"/>
  <c r="H180" i="14" s="1"/>
  <c r="G156" i="14"/>
  <c r="F156" i="14"/>
  <c r="E156" i="14"/>
  <c r="D156" i="14"/>
  <c r="D180" i="14" s="1"/>
  <c r="C156" i="14"/>
  <c r="C180" i="14" s="1"/>
  <c r="J146" i="14"/>
  <c r="I146" i="14"/>
  <c r="H146" i="14"/>
  <c r="F146" i="14"/>
  <c r="D146" i="14"/>
  <c r="K143" i="14"/>
  <c r="J143" i="14"/>
  <c r="I143" i="14"/>
  <c r="H143" i="14"/>
  <c r="G143" i="14"/>
  <c r="F143" i="14"/>
  <c r="E143" i="14"/>
  <c r="D143" i="14"/>
  <c r="C143" i="14"/>
  <c r="K134" i="14"/>
  <c r="J134" i="14"/>
  <c r="I134" i="14"/>
  <c r="H134" i="14"/>
  <c r="G134" i="14"/>
  <c r="F134" i="14"/>
  <c r="E134" i="14"/>
  <c r="D134" i="14"/>
  <c r="C134" i="14"/>
  <c r="K130" i="14"/>
  <c r="J130" i="14"/>
  <c r="I130" i="14"/>
  <c r="H130" i="14"/>
  <c r="G130" i="14"/>
  <c r="F130" i="14"/>
  <c r="E130" i="14"/>
  <c r="D130" i="14"/>
  <c r="C130" i="14"/>
  <c r="K127" i="14"/>
  <c r="J127" i="14"/>
  <c r="I127" i="14"/>
  <c r="H127" i="14"/>
  <c r="G127" i="14"/>
  <c r="F127" i="14"/>
  <c r="E127" i="14"/>
  <c r="D127" i="14"/>
  <c r="C127" i="14"/>
  <c r="K123" i="14"/>
  <c r="J123" i="14"/>
  <c r="I123" i="14"/>
  <c r="H123" i="14"/>
  <c r="G123" i="14"/>
  <c r="F123" i="14"/>
  <c r="E123" i="14"/>
  <c r="D123" i="14"/>
  <c r="C123" i="14"/>
  <c r="K120" i="14"/>
  <c r="J120" i="14"/>
  <c r="I120" i="14"/>
  <c r="I110" i="14" s="1"/>
  <c r="H120" i="14"/>
  <c r="G120" i="14"/>
  <c r="F120" i="14"/>
  <c r="E120" i="14"/>
  <c r="D120" i="14"/>
  <c r="C120" i="14"/>
  <c r="H110" i="14"/>
  <c r="K108" i="14"/>
  <c r="J108" i="14"/>
  <c r="I108" i="14"/>
  <c r="H108" i="14"/>
  <c r="G108" i="14"/>
  <c r="F108" i="14"/>
  <c r="E108" i="14"/>
  <c r="D108" i="14"/>
  <c r="C108" i="14"/>
  <c r="K99" i="14"/>
  <c r="J99" i="14"/>
  <c r="I99" i="14"/>
  <c r="H99" i="14"/>
  <c r="G99" i="14"/>
  <c r="F99" i="14"/>
  <c r="E99" i="14"/>
  <c r="D99" i="14"/>
  <c r="C99" i="14"/>
  <c r="K95" i="14"/>
  <c r="J95" i="14"/>
  <c r="I95" i="14"/>
  <c r="H95" i="14"/>
  <c r="G95" i="14"/>
  <c r="F95" i="14"/>
  <c r="E95" i="14"/>
  <c r="D95" i="14"/>
  <c r="C95" i="14"/>
  <c r="K92" i="14"/>
  <c r="J92" i="14"/>
  <c r="I92" i="14"/>
  <c r="H92" i="14"/>
  <c r="G92" i="14"/>
  <c r="F92" i="14"/>
  <c r="E92" i="14"/>
  <c r="D92" i="14"/>
  <c r="C92" i="14"/>
  <c r="K88" i="14"/>
  <c r="J88" i="14"/>
  <c r="I88" i="14"/>
  <c r="H88" i="14"/>
  <c r="G88" i="14"/>
  <c r="F88" i="14"/>
  <c r="E88" i="14"/>
  <c r="D88" i="14"/>
  <c r="C88" i="14"/>
  <c r="K85" i="14"/>
  <c r="J85" i="14"/>
  <c r="I85" i="14"/>
  <c r="H85" i="14"/>
  <c r="G85" i="14"/>
  <c r="F85" i="14"/>
  <c r="E85" i="14"/>
  <c r="D85" i="14"/>
  <c r="C85" i="14"/>
  <c r="K73" i="14"/>
  <c r="J73" i="14"/>
  <c r="I73" i="14"/>
  <c r="H73" i="14"/>
  <c r="G73" i="14"/>
  <c r="F73" i="14"/>
  <c r="E73" i="14"/>
  <c r="D73" i="14"/>
  <c r="C73" i="14"/>
  <c r="K64" i="14"/>
  <c r="J64" i="14"/>
  <c r="I64" i="14"/>
  <c r="H64" i="14"/>
  <c r="G64" i="14"/>
  <c r="F64" i="14"/>
  <c r="E64" i="14"/>
  <c r="D64" i="14"/>
  <c r="C64" i="14"/>
  <c r="K60" i="14"/>
  <c r="J60" i="14"/>
  <c r="I60" i="14"/>
  <c r="H60" i="14"/>
  <c r="G60" i="14"/>
  <c r="F60" i="14"/>
  <c r="E60" i="14"/>
  <c r="D60" i="14"/>
  <c r="C60" i="14"/>
  <c r="K57" i="14"/>
  <c r="J57" i="14"/>
  <c r="I57" i="14"/>
  <c r="H57" i="14"/>
  <c r="G57" i="14"/>
  <c r="F57" i="14"/>
  <c r="F40" i="14" s="1"/>
  <c r="E57" i="14"/>
  <c r="D57" i="14"/>
  <c r="C57" i="14"/>
  <c r="K53" i="14"/>
  <c r="J53" i="14"/>
  <c r="I53" i="14"/>
  <c r="H53" i="14"/>
  <c r="G53" i="14"/>
  <c r="F53" i="14"/>
  <c r="E53" i="14"/>
  <c r="D53" i="14"/>
  <c r="C53" i="14"/>
  <c r="K50" i="14"/>
  <c r="J50" i="14"/>
  <c r="I50" i="14"/>
  <c r="H50" i="14"/>
  <c r="G50" i="14"/>
  <c r="F50" i="14"/>
  <c r="E50" i="14"/>
  <c r="D50" i="14"/>
  <c r="C50" i="14"/>
  <c r="K38" i="14"/>
  <c r="J38" i="14"/>
  <c r="I38" i="14"/>
  <c r="H38" i="14"/>
  <c r="G38" i="14"/>
  <c r="F38" i="14"/>
  <c r="E38" i="14"/>
  <c r="D38" i="14"/>
  <c r="C38" i="14"/>
  <c r="K29" i="14"/>
  <c r="J29" i="14"/>
  <c r="I29" i="14"/>
  <c r="H29" i="14"/>
  <c r="G29" i="14"/>
  <c r="F29" i="14"/>
  <c r="E29" i="14"/>
  <c r="D29" i="14"/>
  <c r="C29" i="14"/>
  <c r="K25" i="14"/>
  <c r="J25" i="14"/>
  <c r="I25" i="14"/>
  <c r="H25" i="14"/>
  <c r="G25" i="14"/>
  <c r="F25" i="14"/>
  <c r="E25" i="14"/>
  <c r="D25" i="14"/>
  <c r="C25" i="14"/>
  <c r="K22" i="14"/>
  <c r="J22" i="14"/>
  <c r="I22" i="14"/>
  <c r="H22" i="14"/>
  <c r="G22" i="14"/>
  <c r="F22" i="14"/>
  <c r="E22" i="14"/>
  <c r="D22" i="14"/>
  <c r="C22" i="14"/>
  <c r="K18" i="14"/>
  <c r="J18" i="14"/>
  <c r="I18" i="14"/>
  <c r="H18" i="14"/>
  <c r="G18" i="14"/>
  <c r="F18" i="14"/>
  <c r="E18" i="14"/>
  <c r="E5" i="14" s="1"/>
  <c r="D18" i="14"/>
  <c r="C18" i="14"/>
  <c r="K15" i="14"/>
  <c r="J15" i="14"/>
  <c r="I15" i="14"/>
  <c r="I5" i="14" s="1"/>
  <c r="H15" i="14"/>
  <c r="G15" i="14"/>
  <c r="F15" i="14"/>
  <c r="E15" i="14"/>
  <c r="D15" i="14"/>
  <c r="C15" i="14"/>
  <c r="K217" i="15"/>
  <c r="J217" i="15"/>
  <c r="I217" i="15"/>
  <c r="H217" i="15"/>
  <c r="G217" i="15"/>
  <c r="F217" i="15"/>
  <c r="E217" i="15"/>
  <c r="D217" i="15"/>
  <c r="C217" i="15"/>
  <c r="K208" i="15"/>
  <c r="J208" i="15"/>
  <c r="I208" i="15"/>
  <c r="H208" i="15"/>
  <c r="G208" i="15"/>
  <c r="F208" i="15"/>
  <c r="E208" i="15"/>
  <c r="D208" i="15"/>
  <c r="C208" i="15"/>
  <c r="K204" i="15"/>
  <c r="J204" i="15"/>
  <c r="I204" i="15"/>
  <c r="H204" i="15"/>
  <c r="G204" i="15"/>
  <c r="F204" i="15"/>
  <c r="E204" i="15"/>
  <c r="D204" i="15"/>
  <c r="C204" i="15"/>
  <c r="K201" i="15"/>
  <c r="J201" i="15"/>
  <c r="J184" i="15" s="1"/>
  <c r="J219" i="15" s="1"/>
  <c r="I201" i="15"/>
  <c r="H201" i="15"/>
  <c r="G201" i="15"/>
  <c r="F201" i="15"/>
  <c r="F184" i="15" s="1"/>
  <c r="E201" i="15"/>
  <c r="D201" i="15"/>
  <c r="C201" i="15"/>
  <c r="K197" i="15"/>
  <c r="J197" i="15"/>
  <c r="I197" i="15"/>
  <c r="H197" i="15"/>
  <c r="G197" i="15"/>
  <c r="F197" i="15"/>
  <c r="E197" i="15"/>
  <c r="D197" i="15"/>
  <c r="C197" i="15"/>
  <c r="K194" i="15"/>
  <c r="J194" i="15"/>
  <c r="I194" i="15"/>
  <c r="H194" i="15"/>
  <c r="G194" i="15"/>
  <c r="F194" i="15"/>
  <c r="E194" i="15"/>
  <c r="D194" i="15"/>
  <c r="C194" i="15"/>
  <c r="J180" i="15"/>
  <c r="K156" i="15"/>
  <c r="J156" i="15"/>
  <c r="I156" i="15"/>
  <c r="I180" i="15" s="1"/>
  <c r="H156" i="15"/>
  <c r="H180" i="15" s="1"/>
  <c r="G156" i="15"/>
  <c r="G180" i="15" s="1"/>
  <c r="F156" i="15"/>
  <c r="F180" i="15" s="1"/>
  <c r="E156" i="15"/>
  <c r="D156" i="15"/>
  <c r="D180" i="15" s="1"/>
  <c r="C156" i="15"/>
  <c r="J146" i="15"/>
  <c r="I146" i="15"/>
  <c r="H146" i="15"/>
  <c r="G146" i="15"/>
  <c r="D146" i="15"/>
  <c r="K143" i="15"/>
  <c r="J143" i="15"/>
  <c r="I143" i="15"/>
  <c r="H143" i="15"/>
  <c r="G143" i="15"/>
  <c r="F143" i="15"/>
  <c r="E143" i="15"/>
  <c r="D143" i="15"/>
  <c r="C143" i="15"/>
  <c r="K134" i="15"/>
  <c r="J134" i="15"/>
  <c r="I134" i="15"/>
  <c r="H134" i="15"/>
  <c r="G134" i="15"/>
  <c r="F134" i="15"/>
  <c r="E134" i="15"/>
  <c r="D134" i="15"/>
  <c r="C134" i="15"/>
  <c r="K130" i="15"/>
  <c r="J130" i="15"/>
  <c r="I130" i="15"/>
  <c r="H130" i="15"/>
  <c r="G130" i="15"/>
  <c r="F130" i="15"/>
  <c r="E130" i="15"/>
  <c r="D130" i="15"/>
  <c r="C130" i="15"/>
  <c r="K127" i="15"/>
  <c r="J127" i="15"/>
  <c r="I127" i="15"/>
  <c r="H127" i="15"/>
  <c r="G127" i="15"/>
  <c r="F127" i="15"/>
  <c r="E127" i="15"/>
  <c r="D127" i="15"/>
  <c r="C127" i="15"/>
  <c r="K123" i="15"/>
  <c r="J123" i="15"/>
  <c r="J110" i="15" s="1"/>
  <c r="I123" i="15"/>
  <c r="H123" i="15"/>
  <c r="G123" i="15"/>
  <c r="F123" i="15"/>
  <c r="E123" i="15"/>
  <c r="D123" i="15"/>
  <c r="C123" i="15"/>
  <c r="K120" i="15"/>
  <c r="K110" i="15" s="1"/>
  <c r="J120" i="15"/>
  <c r="I120" i="15"/>
  <c r="H120" i="15"/>
  <c r="G120" i="15"/>
  <c r="F120" i="15"/>
  <c r="E120" i="15"/>
  <c r="D120" i="15"/>
  <c r="C120" i="15"/>
  <c r="C110" i="15" s="1"/>
  <c r="D110" i="15"/>
  <c r="K108" i="15"/>
  <c r="J108" i="15"/>
  <c r="I108" i="15"/>
  <c r="H108" i="15"/>
  <c r="G108" i="15"/>
  <c r="F108" i="15"/>
  <c r="E108" i="15"/>
  <c r="D108" i="15"/>
  <c r="D75" i="15" s="1"/>
  <c r="C108" i="15"/>
  <c r="K99" i="15"/>
  <c r="J99" i="15"/>
  <c r="I99" i="15"/>
  <c r="H99" i="15"/>
  <c r="G99" i="15"/>
  <c r="F99" i="15"/>
  <c r="E99" i="15"/>
  <c r="D99" i="15"/>
  <c r="C99" i="15"/>
  <c r="K95" i="15"/>
  <c r="J95" i="15"/>
  <c r="I95" i="15"/>
  <c r="H95" i="15"/>
  <c r="G95" i="15"/>
  <c r="F95" i="15"/>
  <c r="E95" i="15"/>
  <c r="D95" i="15"/>
  <c r="C95" i="15"/>
  <c r="K92" i="15"/>
  <c r="J92" i="15"/>
  <c r="I92" i="15"/>
  <c r="H92" i="15"/>
  <c r="G92" i="15"/>
  <c r="F92" i="15"/>
  <c r="E92" i="15"/>
  <c r="D92" i="15"/>
  <c r="C92" i="15"/>
  <c r="K88" i="15"/>
  <c r="J88" i="15"/>
  <c r="I88" i="15"/>
  <c r="H88" i="15"/>
  <c r="G88" i="15"/>
  <c r="F88" i="15"/>
  <c r="E88" i="15"/>
  <c r="D88" i="15"/>
  <c r="C88" i="15"/>
  <c r="K85" i="15"/>
  <c r="K75" i="15" s="1"/>
  <c r="J85" i="15"/>
  <c r="I85" i="15"/>
  <c r="H85" i="15"/>
  <c r="G85" i="15"/>
  <c r="F85" i="15"/>
  <c r="E85" i="15"/>
  <c r="D85" i="15"/>
  <c r="C85" i="15"/>
  <c r="C75" i="15" s="1"/>
  <c r="K73" i="15"/>
  <c r="J73" i="15"/>
  <c r="I73" i="15"/>
  <c r="H73" i="15"/>
  <c r="G73" i="15"/>
  <c r="F73" i="15"/>
  <c r="E73" i="15"/>
  <c r="D73" i="15"/>
  <c r="C73" i="15"/>
  <c r="K64" i="15"/>
  <c r="J64" i="15"/>
  <c r="I64" i="15"/>
  <c r="H64" i="15"/>
  <c r="G64" i="15"/>
  <c r="F64" i="15"/>
  <c r="E64" i="15"/>
  <c r="D64" i="15"/>
  <c r="C64" i="15"/>
  <c r="K60" i="15"/>
  <c r="J60" i="15"/>
  <c r="I60" i="15"/>
  <c r="H60" i="15"/>
  <c r="G60" i="15"/>
  <c r="F60" i="15"/>
  <c r="E60" i="15"/>
  <c r="D60" i="15"/>
  <c r="C60" i="15"/>
  <c r="K57" i="15"/>
  <c r="J57" i="15"/>
  <c r="I57" i="15"/>
  <c r="H57" i="15"/>
  <c r="G57" i="15"/>
  <c r="F57" i="15"/>
  <c r="E57" i="15"/>
  <c r="D57" i="15"/>
  <c r="C57" i="15"/>
  <c r="K53" i="15"/>
  <c r="J53" i="15"/>
  <c r="I53" i="15"/>
  <c r="H53" i="15"/>
  <c r="G53" i="15"/>
  <c r="F53" i="15"/>
  <c r="E53" i="15"/>
  <c r="D53" i="15"/>
  <c r="C53" i="15"/>
  <c r="K50" i="15"/>
  <c r="J50" i="15"/>
  <c r="J40" i="15" s="1"/>
  <c r="I50" i="15"/>
  <c r="H50" i="15"/>
  <c r="G50" i="15"/>
  <c r="F50" i="15"/>
  <c r="E50" i="15"/>
  <c r="D50" i="15"/>
  <c r="C50" i="15"/>
  <c r="C40" i="15" s="1"/>
  <c r="K40" i="15"/>
  <c r="K38" i="15"/>
  <c r="J38" i="15"/>
  <c r="I38" i="15"/>
  <c r="H38" i="15"/>
  <c r="G38" i="15"/>
  <c r="F38" i="15"/>
  <c r="E38" i="15"/>
  <c r="D38" i="15"/>
  <c r="C38" i="15"/>
  <c r="K29" i="15"/>
  <c r="J29" i="15"/>
  <c r="I29" i="15"/>
  <c r="H29" i="15"/>
  <c r="G29" i="15"/>
  <c r="F29" i="15"/>
  <c r="E29" i="15"/>
  <c r="D29" i="15"/>
  <c r="C29" i="15"/>
  <c r="K25" i="15"/>
  <c r="J25" i="15"/>
  <c r="I25" i="15"/>
  <c r="H25" i="15"/>
  <c r="G25" i="15"/>
  <c r="F25" i="15"/>
  <c r="E25" i="15"/>
  <c r="D25" i="15"/>
  <c r="C25" i="15"/>
  <c r="K22" i="15"/>
  <c r="J22" i="15"/>
  <c r="I22" i="15"/>
  <c r="H22" i="15"/>
  <c r="G22" i="15"/>
  <c r="F22" i="15"/>
  <c r="E22" i="15"/>
  <c r="D22" i="15"/>
  <c r="C22" i="15"/>
  <c r="K18" i="15"/>
  <c r="J18" i="15"/>
  <c r="I18" i="15"/>
  <c r="I5" i="15" s="1"/>
  <c r="H18" i="15"/>
  <c r="G18" i="15"/>
  <c r="F18" i="15"/>
  <c r="E18" i="15"/>
  <c r="D18" i="15"/>
  <c r="C18" i="15"/>
  <c r="K15" i="15"/>
  <c r="J15" i="15"/>
  <c r="I15" i="15"/>
  <c r="H15" i="15"/>
  <c r="G15" i="15"/>
  <c r="F15" i="15"/>
  <c r="E15" i="15"/>
  <c r="D15" i="15"/>
  <c r="C15" i="15"/>
  <c r="K217" i="16"/>
  <c r="J217" i="16"/>
  <c r="I217" i="16"/>
  <c r="H217" i="16"/>
  <c r="G217" i="16"/>
  <c r="F217" i="16"/>
  <c r="E217" i="16"/>
  <c r="D217" i="16"/>
  <c r="C217" i="16"/>
  <c r="K208" i="16"/>
  <c r="J208" i="16"/>
  <c r="I208" i="16"/>
  <c r="H208" i="16"/>
  <c r="G208" i="16"/>
  <c r="F208" i="16"/>
  <c r="E208" i="16"/>
  <c r="D208" i="16"/>
  <c r="C208" i="16"/>
  <c r="K204" i="16"/>
  <c r="J204" i="16"/>
  <c r="I204" i="16"/>
  <c r="H204" i="16"/>
  <c r="G204" i="16"/>
  <c r="F204" i="16"/>
  <c r="E204" i="16"/>
  <c r="D204" i="16"/>
  <c r="C204" i="16"/>
  <c r="K201" i="16"/>
  <c r="K184" i="16" s="1"/>
  <c r="J201" i="16"/>
  <c r="I201" i="16"/>
  <c r="H201" i="16"/>
  <c r="G201" i="16"/>
  <c r="F201" i="16"/>
  <c r="E201" i="16"/>
  <c r="D201" i="16"/>
  <c r="C201" i="16"/>
  <c r="K197" i="16"/>
  <c r="J197" i="16"/>
  <c r="I197" i="16"/>
  <c r="H197" i="16"/>
  <c r="G197" i="16"/>
  <c r="F197" i="16"/>
  <c r="E197" i="16"/>
  <c r="D197" i="16"/>
  <c r="C197" i="16"/>
  <c r="K194" i="16"/>
  <c r="J194" i="16"/>
  <c r="I194" i="16"/>
  <c r="H194" i="16"/>
  <c r="G194" i="16"/>
  <c r="F194" i="16"/>
  <c r="E194" i="16"/>
  <c r="E184" i="16" s="1"/>
  <c r="D194" i="16"/>
  <c r="C194" i="16"/>
  <c r="K156" i="16"/>
  <c r="J156" i="16"/>
  <c r="J180" i="16" s="1"/>
  <c r="I156" i="16"/>
  <c r="I146" i="16" s="1"/>
  <c r="H156" i="16"/>
  <c r="H180" i="16" s="1"/>
  <c r="G156" i="16"/>
  <c r="G146" i="16" s="1"/>
  <c r="F156" i="16"/>
  <c r="F180" i="16" s="1"/>
  <c r="E156" i="16"/>
  <c r="E180" i="16" s="1"/>
  <c r="D156" i="16"/>
  <c r="D180" i="16" s="1"/>
  <c r="C156" i="16"/>
  <c r="H146" i="16"/>
  <c r="F146" i="16"/>
  <c r="E146" i="16"/>
  <c r="D146" i="16"/>
  <c r="K143" i="16"/>
  <c r="J143" i="16"/>
  <c r="I143" i="16"/>
  <c r="H143" i="16"/>
  <c r="G143" i="16"/>
  <c r="F143" i="16"/>
  <c r="E143" i="16"/>
  <c r="D143" i="16"/>
  <c r="C143" i="16"/>
  <c r="K134" i="16"/>
  <c r="J134" i="16"/>
  <c r="I134" i="16"/>
  <c r="H134" i="16"/>
  <c r="G134" i="16"/>
  <c r="F134" i="16"/>
  <c r="E134" i="16"/>
  <c r="D134" i="16"/>
  <c r="C134" i="16"/>
  <c r="K130" i="16"/>
  <c r="J130" i="16"/>
  <c r="I130" i="16"/>
  <c r="H130" i="16"/>
  <c r="G130" i="16"/>
  <c r="F130" i="16"/>
  <c r="E130" i="16"/>
  <c r="D130" i="16"/>
  <c r="C130" i="16"/>
  <c r="K127" i="16"/>
  <c r="J127" i="16"/>
  <c r="I127" i="16"/>
  <c r="H127" i="16"/>
  <c r="G127" i="16"/>
  <c r="F127" i="16"/>
  <c r="E127" i="16"/>
  <c r="D127" i="16"/>
  <c r="C127" i="16"/>
  <c r="K123" i="16"/>
  <c r="J123" i="16"/>
  <c r="I123" i="16"/>
  <c r="H123" i="16"/>
  <c r="G123" i="16"/>
  <c r="F123" i="16"/>
  <c r="E123" i="16"/>
  <c r="D123" i="16"/>
  <c r="C123" i="16"/>
  <c r="C110" i="16" s="1"/>
  <c r="K120" i="16"/>
  <c r="J120" i="16"/>
  <c r="I120" i="16"/>
  <c r="H120" i="16"/>
  <c r="G120" i="16"/>
  <c r="F120" i="16"/>
  <c r="E120" i="16"/>
  <c r="D120" i="16"/>
  <c r="D110" i="16" s="1"/>
  <c r="C120" i="16"/>
  <c r="K108" i="16"/>
  <c r="J108" i="16"/>
  <c r="I108" i="16"/>
  <c r="H108" i="16"/>
  <c r="G108" i="16"/>
  <c r="F108" i="16"/>
  <c r="E108" i="16"/>
  <c r="D108" i="16"/>
  <c r="C108" i="16"/>
  <c r="K99" i="16"/>
  <c r="J99" i="16"/>
  <c r="I99" i="16"/>
  <c r="H99" i="16"/>
  <c r="G99" i="16"/>
  <c r="F99" i="16"/>
  <c r="E99" i="16"/>
  <c r="D99" i="16"/>
  <c r="C99" i="16"/>
  <c r="K95" i="16"/>
  <c r="J95" i="16"/>
  <c r="I95" i="16"/>
  <c r="H95" i="16"/>
  <c r="G95" i="16"/>
  <c r="F95" i="16"/>
  <c r="E95" i="16"/>
  <c r="D95" i="16"/>
  <c r="C95" i="16"/>
  <c r="K92" i="16"/>
  <c r="J92" i="16"/>
  <c r="I92" i="16"/>
  <c r="H92" i="16"/>
  <c r="G92" i="16"/>
  <c r="F92" i="16"/>
  <c r="E92" i="16"/>
  <c r="D92" i="16"/>
  <c r="C92" i="16"/>
  <c r="K88" i="16"/>
  <c r="J88" i="16"/>
  <c r="I88" i="16"/>
  <c r="I75" i="16" s="1"/>
  <c r="H88" i="16"/>
  <c r="G88" i="16"/>
  <c r="F88" i="16"/>
  <c r="E88" i="16"/>
  <c r="D88" i="16"/>
  <c r="C88" i="16"/>
  <c r="K85" i="16"/>
  <c r="J85" i="16"/>
  <c r="I85" i="16"/>
  <c r="H85" i="16"/>
  <c r="H75" i="16" s="1"/>
  <c r="G85" i="16"/>
  <c r="F85" i="16"/>
  <c r="E85" i="16"/>
  <c r="D85" i="16"/>
  <c r="C85" i="16"/>
  <c r="K73" i="16"/>
  <c r="J73" i="16"/>
  <c r="I73" i="16"/>
  <c r="H73" i="16"/>
  <c r="G73" i="16"/>
  <c r="F73" i="16"/>
  <c r="E73" i="16"/>
  <c r="D73" i="16"/>
  <c r="C73" i="16"/>
  <c r="K64" i="16"/>
  <c r="J64" i="16"/>
  <c r="I64" i="16"/>
  <c r="H64" i="16"/>
  <c r="G64" i="16"/>
  <c r="F64" i="16"/>
  <c r="E64" i="16"/>
  <c r="D64" i="16"/>
  <c r="C64" i="16"/>
  <c r="K60" i="16"/>
  <c r="J60" i="16"/>
  <c r="I60" i="16"/>
  <c r="H60" i="16"/>
  <c r="G60" i="16"/>
  <c r="F60" i="16"/>
  <c r="E60" i="16"/>
  <c r="D60" i="16"/>
  <c r="C60" i="16"/>
  <c r="K57" i="16"/>
  <c r="J57" i="16"/>
  <c r="I57" i="16"/>
  <c r="H57" i="16"/>
  <c r="G57" i="16"/>
  <c r="F57" i="16"/>
  <c r="E57" i="16"/>
  <c r="D57" i="16"/>
  <c r="C57" i="16"/>
  <c r="K53" i="16"/>
  <c r="J53" i="16"/>
  <c r="I53" i="16"/>
  <c r="H53" i="16"/>
  <c r="G53" i="16"/>
  <c r="F53" i="16"/>
  <c r="E53" i="16"/>
  <c r="D53" i="16"/>
  <c r="C53" i="16"/>
  <c r="K50" i="16"/>
  <c r="J50" i="16"/>
  <c r="I50" i="16"/>
  <c r="H50" i="16"/>
  <c r="G50" i="16"/>
  <c r="F50" i="16"/>
  <c r="E50" i="16"/>
  <c r="D50" i="16"/>
  <c r="C50" i="16"/>
  <c r="K38" i="16"/>
  <c r="J38" i="16"/>
  <c r="I38" i="16"/>
  <c r="H38" i="16"/>
  <c r="G38" i="16"/>
  <c r="F38" i="16"/>
  <c r="E38" i="16"/>
  <c r="D38" i="16"/>
  <c r="C38" i="16"/>
  <c r="K29" i="16"/>
  <c r="J29" i="16"/>
  <c r="I29" i="16"/>
  <c r="H29" i="16"/>
  <c r="G29" i="16"/>
  <c r="F29" i="16"/>
  <c r="E29" i="16"/>
  <c r="D29" i="16"/>
  <c r="C29" i="16"/>
  <c r="K25" i="16"/>
  <c r="J25" i="16"/>
  <c r="I25" i="16"/>
  <c r="H25" i="16"/>
  <c r="G25" i="16"/>
  <c r="F25" i="16"/>
  <c r="E25" i="16"/>
  <c r="D25" i="16"/>
  <c r="C25" i="16"/>
  <c r="K22" i="16"/>
  <c r="J22" i="16"/>
  <c r="I22" i="16"/>
  <c r="H22" i="16"/>
  <c r="G22" i="16"/>
  <c r="F22" i="16"/>
  <c r="E22" i="16"/>
  <c r="D22" i="16"/>
  <c r="C22" i="16"/>
  <c r="K18" i="16"/>
  <c r="J18" i="16"/>
  <c r="I18" i="16"/>
  <c r="H18" i="16"/>
  <c r="G18" i="16"/>
  <c r="F18" i="16"/>
  <c r="E18" i="16"/>
  <c r="D18" i="16"/>
  <c r="C18" i="16"/>
  <c r="K15" i="16"/>
  <c r="J15" i="16"/>
  <c r="I15" i="16"/>
  <c r="H15" i="16"/>
  <c r="G15" i="16"/>
  <c r="G5" i="16" s="1"/>
  <c r="F15" i="16"/>
  <c r="E15" i="16"/>
  <c r="D15" i="16"/>
  <c r="C15" i="16"/>
  <c r="K217" i="17"/>
  <c r="J217" i="17"/>
  <c r="I217" i="17"/>
  <c r="H217" i="17"/>
  <c r="G217" i="17"/>
  <c r="F217" i="17"/>
  <c r="E217" i="17"/>
  <c r="D217" i="17"/>
  <c r="D184" i="17" s="1"/>
  <c r="C217" i="17"/>
  <c r="K208" i="17"/>
  <c r="J208" i="17"/>
  <c r="I208" i="17"/>
  <c r="H208" i="17"/>
  <c r="G208" i="17"/>
  <c r="F208" i="17"/>
  <c r="E208" i="17"/>
  <c r="D208" i="17"/>
  <c r="C208" i="17"/>
  <c r="K204" i="17"/>
  <c r="J204" i="17"/>
  <c r="J184" i="17" s="1"/>
  <c r="I204" i="17"/>
  <c r="H204" i="17"/>
  <c r="G204" i="17"/>
  <c r="F204" i="17"/>
  <c r="E204" i="17"/>
  <c r="D204" i="17"/>
  <c r="C204" i="17"/>
  <c r="K201" i="17"/>
  <c r="J201" i="17"/>
  <c r="I201" i="17"/>
  <c r="H201" i="17"/>
  <c r="G201" i="17"/>
  <c r="F201" i="17"/>
  <c r="E201" i="17"/>
  <c r="D201" i="17"/>
  <c r="C201" i="17"/>
  <c r="K197" i="17"/>
  <c r="J197" i="17"/>
  <c r="I197" i="17"/>
  <c r="H197" i="17"/>
  <c r="G197" i="17"/>
  <c r="F197" i="17"/>
  <c r="E197" i="17"/>
  <c r="D197" i="17"/>
  <c r="C197" i="17"/>
  <c r="K194" i="17"/>
  <c r="J194" i="17"/>
  <c r="I194" i="17"/>
  <c r="I184" i="17" s="1"/>
  <c r="H194" i="17"/>
  <c r="G194" i="17"/>
  <c r="F194" i="17"/>
  <c r="E194" i="17"/>
  <c r="D194" i="17"/>
  <c r="C194" i="17"/>
  <c r="H180" i="17"/>
  <c r="K156" i="17"/>
  <c r="K146" i="17" s="1"/>
  <c r="J156" i="17"/>
  <c r="J180" i="17" s="1"/>
  <c r="I156" i="17"/>
  <c r="I180" i="17" s="1"/>
  <c r="H156" i="17"/>
  <c r="G156" i="17"/>
  <c r="G180" i="17" s="1"/>
  <c r="F156" i="17"/>
  <c r="F180" i="17" s="1"/>
  <c r="E156" i="17"/>
  <c r="E180" i="17" s="1"/>
  <c r="D156" i="17"/>
  <c r="D180" i="17" s="1"/>
  <c r="C156" i="17"/>
  <c r="C146" i="17" s="1"/>
  <c r="J146" i="17"/>
  <c r="I146" i="17"/>
  <c r="H146" i="17"/>
  <c r="G146" i="17"/>
  <c r="F146" i="17"/>
  <c r="E146" i="17"/>
  <c r="D146" i="17"/>
  <c r="K143" i="17"/>
  <c r="J143" i="17"/>
  <c r="I143" i="17"/>
  <c r="H143" i="17"/>
  <c r="G143" i="17"/>
  <c r="F143" i="17"/>
  <c r="E143" i="17"/>
  <c r="D143" i="17"/>
  <c r="C143" i="17"/>
  <c r="K134" i="17"/>
  <c r="J134" i="17"/>
  <c r="I134" i="17"/>
  <c r="H134" i="17"/>
  <c r="G134" i="17"/>
  <c r="F134" i="17"/>
  <c r="E134" i="17"/>
  <c r="D134" i="17"/>
  <c r="C134" i="17"/>
  <c r="K130" i="17"/>
  <c r="J130" i="17"/>
  <c r="I130" i="17"/>
  <c r="H130" i="17"/>
  <c r="G130" i="17"/>
  <c r="F130" i="17"/>
  <c r="E130" i="17"/>
  <c r="D130" i="17"/>
  <c r="C130" i="17"/>
  <c r="K127" i="17"/>
  <c r="J127" i="17"/>
  <c r="I127" i="17"/>
  <c r="H127" i="17"/>
  <c r="G127" i="17"/>
  <c r="F127" i="17"/>
  <c r="E127" i="17"/>
  <c r="D127" i="17"/>
  <c r="C127" i="17"/>
  <c r="K123" i="17"/>
  <c r="J123" i="17"/>
  <c r="I123" i="17"/>
  <c r="H123" i="17"/>
  <c r="G123" i="17"/>
  <c r="F123" i="17"/>
  <c r="E123" i="17"/>
  <c r="D123" i="17"/>
  <c r="D110" i="17" s="1"/>
  <c r="C123" i="17"/>
  <c r="K120" i="17"/>
  <c r="J120" i="17"/>
  <c r="I120" i="17"/>
  <c r="H120" i="17"/>
  <c r="G120" i="17"/>
  <c r="F120" i="17"/>
  <c r="E120" i="17"/>
  <c r="D120" i="17"/>
  <c r="C120" i="17"/>
  <c r="K108" i="17"/>
  <c r="J108" i="17"/>
  <c r="I108" i="17"/>
  <c r="H108" i="17"/>
  <c r="G108" i="17"/>
  <c r="F108" i="17"/>
  <c r="E108" i="17"/>
  <c r="D108" i="17"/>
  <c r="C108" i="17"/>
  <c r="K99" i="17"/>
  <c r="J99" i="17"/>
  <c r="I99" i="17"/>
  <c r="H99" i="17"/>
  <c r="G99" i="17"/>
  <c r="F99" i="17"/>
  <c r="E99" i="17"/>
  <c r="D99" i="17"/>
  <c r="C99" i="17"/>
  <c r="K95" i="17"/>
  <c r="J95" i="17"/>
  <c r="I95" i="17"/>
  <c r="H95" i="17"/>
  <c r="G95" i="17"/>
  <c r="F95" i="17"/>
  <c r="E95" i="17"/>
  <c r="D95" i="17"/>
  <c r="C95" i="17"/>
  <c r="K92" i="17"/>
  <c r="J92" i="17"/>
  <c r="I92" i="17"/>
  <c r="H92" i="17"/>
  <c r="G92" i="17"/>
  <c r="F92" i="17"/>
  <c r="E92" i="17"/>
  <c r="D92" i="17"/>
  <c r="C92" i="17"/>
  <c r="K88" i="17"/>
  <c r="J88" i="17"/>
  <c r="I88" i="17"/>
  <c r="H88" i="17"/>
  <c r="G88" i="17"/>
  <c r="F88" i="17"/>
  <c r="E88" i="17"/>
  <c r="D88" i="17"/>
  <c r="C88" i="17"/>
  <c r="K85" i="17"/>
  <c r="K75" i="17" s="1"/>
  <c r="J85" i="17"/>
  <c r="I85" i="17"/>
  <c r="H85" i="17"/>
  <c r="G85" i="17"/>
  <c r="F85" i="17"/>
  <c r="E85" i="17"/>
  <c r="D85" i="17"/>
  <c r="C85" i="17"/>
  <c r="K73" i="17"/>
  <c r="J73" i="17"/>
  <c r="I73" i="17"/>
  <c r="H73" i="17"/>
  <c r="G73" i="17"/>
  <c r="F73" i="17"/>
  <c r="E73" i="17"/>
  <c r="D73" i="17"/>
  <c r="C73" i="17"/>
  <c r="K64" i="17"/>
  <c r="J64" i="17"/>
  <c r="I64" i="17"/>
  <c r="H64" i="17"/>
  <c r="G64" i="17"/>
  <c r="F64" i="17"/>
  <c r="E64" i="17"/>
  <c r="D64" i="17"/>
  <c r="C64" i="17"/>
  <c r="C40" i="17" s="1"/>
  <c r="K60" i="17"/>
  <c r="J60" i="17"/>
  <c r="I60" i="17"/>
  <c r="H60" i="17"/>
  <c r="G60" i="17"/>
  <c r="F60" i="17"/>
  <c r="E60" i="17"/>
  <c r="D60" i="17"/>
  <c r="C60" i="17"/>
  <c r="K57" i="17"/>
  <c r="J57" i="17"/>
  <c r="I57" i="17"/>
  <c r="H57" i="17"/>
  <c r="G57" i="17"/>
  <c r="F57" i="17"/>
  <c r="E57" i="17"/>
  <c r="D57" i="17"/>
  <c r="C57" i="17"/>
  <c r="K53" i="17"/>
  <c r="J53" i="17"/>
  <c r="I53" i="17"/>
  <c r="H53" i="17"/>
  <c r="G53" i="17"/>
  <c r="F53" i="17"/>
  <c r="F40" i="17" s="1"/>
  <c r="E53" i="17"/>
  <c r="D53" i="17"/>
  <c r="C53" i="17"/>
  <c r="K50" i="17"/>
  <c r="J50" i="17"/>
  <c r="I50" i="17"/>
  <c r="H50" i="17"/>
  <c r="G50" i="17"/>
  <c r="F50" i="17"/>
  <c r="E50" i="17"/>
  <c r="D50" i="17"/>
  <c r="C50" i="17"/>
  <c r="K38" i="17"/>
  <c r="J38" i="17"/>
  <c r="I38" i="17"/>
  <c r="H38" i="17"/>
  <c r="G38" i="17"/>
  <c r="F38" i="17"/>
  <c r="E38" i="17"/>
  <c r="D38" i="17"/>
  <c r="C38" i="17"/>
  <c r="K29" i="17"/>
  <c r="J29" i="17"/>
  <c r="I29" i="17"/>
  <c r="H29" i="17"/>
  <c r="G29" i="17"/>
  <c r="F29" i="17"/>
  <c r="E29" i="17"/>
  <c r="D29" i="17"/>
  <c r="C29" i="17"/>
  <c r="K25" i="17"/>
  <c r="J25" i="17"/>
  <c r="I25" i="17"/>
  <c r="H25" i="17"/>
  <c r="G25" i="17"/>
  <c r="F25" i="17"/>
  <c r="E25" i="17"/>
  <c r="D25" i="17"/>
  <c r="C25" i="17"/>
  <c r="K22" i="17"/>
  <c r="J22" i="17"/>
  <c r="I22" i="17"/>
  <c r="H22" i="17"/>
  <c r="G22" i="17"/>
  <c r="F22" i="17"/>
  <c r="E22" i="17"/>
  <c r="D22" i="17"/>
  <c r="C22" i="17"/>
  <c r="K18" i="17"/>
  <c r="J18" i="17"/>
  <c r="I18" i="17"/>
  <c r="H18" i="17"/>
  <c r="G18" i="17"/>
  <c r="F18" i="17"/>
  <c r="E18" i="17"/>
  <c r="D18" i="17"/>
  <c r="C18" i="17"/>
  <c r="K15" i="17"/>
  <c r="J15" i="17"/>
  <c r="I15" i="17"/>
  <c r="H15" i="17"/>
  <c r="G15" i="17"/>
  <c r="F15" i="17"/>
  <c r="E15" i="17"/>
  <c r="D15" i="17"/>
  <c r="C15" i="17"/>
  <c r="K217" i="18"/>
  <c r="J217" i="18"/>
  <c r="I217" i="18"/>
  <c r="H217" i="18"/>
  <c r="G217" i="18"/>
  <c r="F217" i="18"/>
  <c r="E217" i="18"/>
  <c r="D217" i="18"/>
  <c r="C217" i="18"/>
  <c r="K208" i="18"/>
  <c r="J208" i="18"/>
  <c r="I208" i="18"/>
  <c r="H208" i="18"/>
  <c r="G208" i="18"/>
  <c r="F208" i="18"/>
  <c r="E208" i="18"/>
  <c r="D208" i="18"/>
  <c r="C208" i="18"/>
  <c r="K204" i="18"/>
  <c r="J204" i="18"/>
  <c r="I204" i="18"/>
  <c r="H204" i="18"/>
  <c r="G204" i="18"/>
  <c r="F204" i="18"/>
  <c r="E204" i="18"/>
  <c r="D204" i="18"/>
  <c r="C204" i="18"/>
  <c r="K201" i="18"/>
  <c r="J201" i="18"/>
  <c r="I201" i="18"/>
  <c r="H201" i="18"/>
  <c r="G201" i="18"/>
  <c r="F201" i="18"/>
  <c r="E201" i="18"/>
  <c r="D201" i="18"/>
  <c r="C201" i="18"/>
  <c r="K197" i="18"/>
  <c r="J197" i="18"/>
  <c r="I197" i="18"/>
  <c r="H197" i="18"/>
  <c r="G197" i="18"/>
  <c r="F197" i="18"/>
  <c r="F184" i="18" s="1"/>
  <c r="E197" i="18"/>
  <c r="D197" i="18"/>
  <c r="C197" i="18"/>
  <c r="K194" i="18"/>
  <c r="J194" i="18"/>
  <c r="I194" i="18"/>
  <c r="H194" i="18"/>
  <c r="G194" i="18"/>
  <c r="F194" i="18"/>
  <c r="E194" i="18"/>
  <c r="D194" i="18"/>
  <c r="C194" i="18"/>
  <c r="G180" i="18"/>
  <c r="E180" i="18"/>
  <c r="K156" i="18"/>
  <c r="J156" i="18"/>
  <c r="J180" i="18" s="1"/>
  <c r="I156" i="18"/>
  <c r="I180" i="18" s="1"/>
  <c r="H156" i="18"/>
  <c r="G156" i="18"/>
  <c r="G146" i="18" s="1"/>
  <c r="F156" i="18"/>
  <c r="E156" i="18"/>
  <c r="D156" i="18"/>
  <c r="C156" i="18"/>
  <c r="J146" i="18"/>
  <c r="I146" i="18"/>
  <c r="E146" i="18"/>
  <c r="K143" i="18"/>
  <c r="J143" i="18"/>
  <c r="I143" i="18"/>
  <c r="H143" i="18"/>
  <c r="G143" i="18"/>
  <c r="F143" i="18"/>
  <c r="E143" i="18"/>
  <c r="D143" i="18"/>
  <c r="C143" i="18"/>
  <c r="K134" i="18"/>
  <c r="J134" i="18"/>
  <c r="I134" i="18"/>
  <c r="H134" i="18"/>
  <c r="G134" i="18"/>
  <c r="F134" i="18"/>
  <c r="E134" i="18"/>
  <c r="D134" i="18"/>
  <c r="C134" i="18"/>
  <c r="K130" i="18"/>
  <c r="J130" i="18"/>
  <c r="I130" i="18"/>
  <c r="H130" i="18"/>
  <c r="G130" i="18"/>
  <c r="F130" i="18"/>
  <c r="E130" i="18"/>
  <c r="D130" i="18"/>
  <c r="C130" i="18"/>
  <c r="K127" i="18"/>
  <c r="J127" i="18"/>
  <c r="I127" i="18"/>
  <c r="H127" i="18"/>
  <c r="G127" i="18"/>
  <c r="F127" i="18"/>
  <c r="E127" i="18"/>
  <c r="D127" i="18"/>
  <c r="C127" i="18"/>
  <c r="K123" i="18"/>
  <c r="J123" i="18"/>
  <c r="I123" i="18"/>
  <c r="H123" i="18"/>
  <c r="G123" i="18"/>
  <c r="F123" i="18"/>
  <c r="E123" i="18"/>
  <c r="D123" i="18"/>
  <c r="C123" i="18"/>
  <c r="K120" i="18"/>
  <c r="J120" i="18"/>
  <c r="I120" i="18"/>
  <c r="H120" i="18"/>
  <c r="G120" i="18"/>
  <c r="F120" i="18"/>
  <c r="E120" i="18"/>
  <c r="D120" i="18"/>
  <c r="C120" i="18"/>
  <c r="I110" i="18"/>
  <c r="K108" i="18"/>
  <c r="J108" i="18"/>
  <c r="I108" i="18"/>
  <c r="H108" i="18"/>
  <c r="G108" i="18"/>
  <c r="F108" i="18"/>
  <c r="E108" i="18"/>
  <c r="D108" i="18"/>
  <c r="C108" i="18"/>
  <c r="K99" i="18"/>
  <c r="J99" i="18"/>
  <c r="I99" i="18"/>
  <c r="H99" i="18"/>
  <c r="G99" i="18"/>
  <c r="F99" i="18"/>
  <c r="E99" i="18"/>
  <c r="D99" i="18"/>
  <c r="C99" i="18"/>
  <c r="K95" i="18"/>
  <c r="J95" i="18"/>
  <c r="I95" i="18"/>
  <c r="H95" i="18"/>
  <c r="G95" i="18"/>
  <c r="F95" i="18"/>
  <c r="E95" i="18"/>
  <c r="D95" i="18"/>
  <c r="C95" i="18"/>
  <c r="K92" i="18"/>
  <c r="J92" i="18"/>
  <c r="I92" i="18"/>
  <c r="H92" i="18"/>
  <c r="G92" i="18"/>
  <c r="F92" i="18"/>
  <c r="E92" i="18"/>
  <c r="D92" i="18"/>
  <c r="C92" i="18"/>
  <c r="K88" i="18"/>
  <c r="J88" i="18"/>
  <c r="I88" i="18"/>
  <c r="H88" i="18"/>
  <c r="G88" i="18"/>
  <c r="F88" i="18"/>
  <c r="E88" i="18"/>
  <c r="D88" i="18"/>
  <c r="C88" i="18"/>
  <c r="K85" i="18"/>
  <c r="J85" i="18"/>
  <c r="I85" i="18"/>
  <c r="H85" i="18"/>
  <c r="G85" i="18"/>
  <c r="F85" i="18"/>
  <c r="E85" i="18"/>
  <c r="D85" i="18"/>
  <c r="C85" i="18"/>
  <c r="K73" i="18"/>
  <c r="J73" i="18"/>
  <c r="I73" i="18"/>
  <c r="H73" i="18"/>
  <c r="G73" i="18"/>
  <c r="F73" i="18"/>
  <c r="E73" i="18"/>
  <c r="D73" i="18"/>
  <c r="C73" i="18"/>
  <c r="K64" i="18"/>
  <c r="J64" i="18"/>
  <c r="I64" i="18"/>
  <c r="H64" i="18"/>
  <c r="G64" i="18"/>
  <c r="F64" i="18"/>
  <c r="E64" i="18"/>
  <c r="D64" i="18"/>
  <c r="C64" i="18"/>
  <c r="K60" i="18"/>
  <c r="J60" i="18"/>
  <c r="I60" i="18"/>
  <c r="H60" i="18"/>
  <c r="G60" i="18"/>
  <c r="F60" i="18"/>
  <c r="E60" i="18"/>
  <c r="D60" i="18"/>
  <c r="C60" i="18"/>
  <c r="K57" i="18"/>
  <c r="J57" i="18"/>
  <c r="I57" i="18"/>
  <c r="H57" i="18"/>
  <c r="G57" i="18"/>
  <c r="F57" i="18"/>
  <c r="E57" i="18"/>
  <c r="D57" i="18"/>
  <c r="C57" i="18"/>
  <c r="K53" i="18"/>
  <c r="J53" i="18"/>
  <c r="I53" i="18"/>
  <c r="H53" i="18"/>
  <c r="G53" i="18"/>
  <c r="F53" i="18"/>
  <c r="E53" i="18"/>
  <c r="D53" i="18"/>
  <c r="C53" i="18"/>
  <c r="K50" i="18"/>
  <c r="J50" i="18"/>
  <c r="I50" i="18"/>
  <c r="H50" i="18"/>
  <c r="G50" i="18"/>
  <c r="G40" i="18" s="1"/>
  <c r="F50" i="18"/>
  <c r="E50" i="18"/>
  <c r="D50" i="18"/>
  <c r="C50" i="18"/>
  <c r="K38" i="18"/>
  <c r="J38" i="18"/>
  <c r="I38" i="18"/>
  <c r="H38" i="18"/>
  <c r="G38" i="18"/>
  <c r="F38" i="18"/>
  <c r="E38" i="18"/>
  <c r="D38" i="18"/>
  <c r="C38" i="18"/>
  <c r="K29" i="18"/>
  <c r="J29" i="18"/>
  <c r="I29" i="18"/>
  <c r="H29" i="18"/>
  <c r="G29" i="18"/>
  <c r="F29" i="18"/>
  <c r="E29" i="18"/>
  <c r="D29" i="18"/>
  <c r="C29" i="18"/>
  <c r="K25" i="18"/>
  <c r="J25" i="18"/>
  <c r="I25" i="18"/>
  <c r="H25" i="18"/>
  <c r="G25" i="18"/>
  <c r="F25" i="18"/>
  <c r="E25" i="18"/>
  <c r="D25" i="18"/>
  <c r="C25" i="18"/>
  <c r="K22" i="18"/>
  <c r="J22" i="18"/>
  <c r="I22" i="18"/>
  <c r="H22" i="18"/>
  <c r="G22" i="18"/>
  <c r="F22" i="18"/>
  <c r="E22" i="18"/>
  <c r="D22" i="18"/>
  <c r="C22" i="18"/>
  <c r="K18" i="18"/>
  <c r="J18" i="18"/>
  <c r="I18" i="18"/>
  <c r="H18" i="18"/>
  <c r="G18" i="18"/>
  <c r="F18" i="18"/>
  <c r="E18" i="18"/>
  <c r="D18" i="18"/>
  <c r="C18" i="18"/>
  <c r="K15" i="18"/>
  <c r="J15" i="18"/>
  <c r="I15" i="18"/>
  <c r="H15" i="18"/>
  <c r="G15" i="18"/>
  <c r="F15" i="18"/>
  <c r="E15" i="18"/>
  <c r="D15" i="18"/>
  <c r="C15" i="18"/>
  <c r="K217" i="19"/>
  <c r="J217" i="19"/>
  <c r="I217" i="19"/>
  <c r="H217" i="19"/>
  <c r="G217" i="19"/>
  <c r="F217" i="19"/>
  <c r="E217" i="19"/>
  <c r="D217" i="19"/>
  <c r="C217" i="19"/>
  <c r="K208" i="19"/>
  <c r="J208" i="19"/>
  <c r="I208" i="19"/>
  <c r="H208" i="19"/>
  <c r="G208" i="19"/>
  <c r="F208" i="19"/>
  <c r="E208" i="19"/>
  <c r="D208" i="19"/>
  <c r="C208" i="19"/>
  <c r="K204" i="19"/>
  <c r="J204" i="19"/>
  <c r="I204" i="19"/>
  <c r="H204" i="19"/>
  <c r="G204" i="19"/>
  <c r="F204" i="19"/>
  <c r="E204" i="19"/>
  <c r="D204" i="19"/>
  <c r="C204" i="19"/>
  <c r="K201" i="19"/>
  <c r="J201" i="19"/>
  <c r="I201" i="19"/>
  <c r="H201" i="19"/>
  <c r="G201" i="19"/>
  <c r="F201" i="19"/>
  <c r="E201" i="19"/>
  <c r="D201" i="19"/>
  <c r="C201" i="19"/>
  <c r="K197" i="19"/>
  <c r="K184" i="19" s="1"/>
  <c r="J197" i="19"/>
  <c r="I197" i="19"/>
  <c r="H197" i="19"/>
  <c r="G197" i="19"/>
  <c r="F197" i="19"/>
  <c r="E197" i="19"/>
  <c r="D197" i="19"/>
  <c r="C197" i="19"/>
  <c r="C184" i="19" s="1"/>
  <c r="K194" i="19"/>
  <c r="J194" i="19"/>
  <c r="I194" i="19"/>
  <c r="H194" i="19"/>
  <c r="G194" i="19"/>
  <c r="F194" i="19"/>
  <c r="E194" i="19"/>
  <c r="D194" i="19"/>
  <c r="D184" i="19" s="1"/>
  <c r="C194" i="19"/>
  <c r="E184" i="19"/>
  <c r="J180" i="19"/>
  <c r="K156" i="19"/>
  <c r="J156" i="19"/>
  <c r="J146" i="19" s="1"/>
  <c r="I156" i="19"/>
  <c r="H156" i="19"/>
  <c r="H180" i="19" s="1"/>
  <c r="G156" i="19"/>
  <c r="F156" i="19"/>
  <c r="F180" i="19" s="1"/>
  <c r="E156" i="19"/>
  <c r="E180" i="19" s="1"/>
  <c r="D156" i="19"/>
  <c r="C156" i="19"/>
  <c r="H146" i="19"/>
  <c r="F146" i="19"/>
  <c r="E146" i="19"/>
  <c r="K143" i="19"/>
  <c r="J143" i="19"/>
  <c r="I143" i="19"/>
  <c r="H143" i="19"/>
  <c r="G143" i="19"/>
  <c r="F143" i="19"/>
  <c r="E143" i="19"/>
  <c r="D143" i="19"/>
  <c r="C143" i="19"/>
  <c r="K134" i="19"/>
  <c r="J134" i="19"/>
  <c r="I134" i="19"/>
  <c r="H134" i="19"/>
  <c r="G134" i="19"/>
  <c r="F134" i="19"/>
  <c r="E134" i="19"/>
  <c r="D134" i="19"/>
  <c r="C134" i="19"/>
  <c r="K130" i="19"/>
  <c r="J130" i="19"/>
  <c r="I130" i="19"/>
  <c r="H130" i="19"/>
  <c r="G130" i="19"/>
  <c r="F130" i="19"/>
  <c r="E130" i="19"/>
  <c r="D130" i="19"/>
  <c r="C130" i="19"/>
  <c r="K127" i="19"/>
  <c r="J127" i="19"/>
  <c r="I127" i="19"/>
  <c r="H127" i="19"/>
  <c r="G127" i="19"/>
  <c r="F127" i="19"/>
  <c r="E127" i="19"/>
  <c r="D127" i="19"/>
  <c r="C127" i="19"/>
  <c r="K123" i="19"/>
  <c r="J123" i="19"/>
  <c r="I123" i="19"/>
  <c r="H123" i="19"/>
  <c r="G123" i="19"/>
  <c r="F123" i="19"/>
  <c r="E123" i="19"/>
  <c r="D123" i="19"/>
  <c r="C123" i="19"/>
  <c r="K120" i="19"/>
  <c r="K110" i="19" s="1"/>
  <c r="J120" i="19"/>
  <c r="I120" i="19"/>
  <c r="H120" i="19"/>
  <c r="G120" i="19"/>
  <c r="F120" i="19"/>
  <c r="E120" i="19"/>
  <c r="D120" i="19"/>
  <c r="C120" i="19"/>
  <c r="C110" i="19" s="1"/>
  <c r="K108" i="19"/>
  <c r="J108" i="19"/>
  <c r="I108" i="19"/>
  <c r="H108" i="19"/>
  <c r="G108" i="19"/>
  <c r="F108" i="19"/>
  <c r="E108" i="19"/>
  <c r="D108" i="19"/>
  <c r="C108" i="19"/>
  <c r="K99" i="19"/>
  <c r="J99" i="19"/>
  <c r="I99" i="19"/>
  <c r="H99" i="19"/>
  <c r="G99" i="19"/>
  <c r="F99" i="19"/>
  <c r="E99" i="19"/>
  <c r="D99" i="19"/>
  <c r="C99" i="19"/>
  <c r="K95" i="19"/>
  <c r="J95" i="19"/>
  <c r="I95" i="19"/>
  <c r="H95" i="19"/>
  <c r="G95" i="19"/>
  <c r="F95" i="19"/>
  <c r="E95" i="19"/>
  <c r="D95" i="19"/>
  <c r="C95" i="19"/>
  <c r="K92" i="19"/>
  <c r="J92" i="19"/>
  <c r="I92" i="19"/>
  <c r="H92" i="19"/>
  <c r="G92" i="19"/>
  <c r="F92" i="19"/>
  <c r="E92" i="19"/>
  <c r="D92" i="19"/>
  <c r="C92" i="19"/>
  <c r="K88" i="19"/>
  <c r="J88" i="19"/>
  <c r="I88" i="19"/>
  <c r="H88" i="19"/>
  <c r="G88" i="19"/>
  <c r="F88" i="19"/>
  <c r="E88" i="19"/>
  <c r="D88" i="19"/>
  <c r="C88" i="19"/>
  <c r="K85" i="19"/>
  <c r="J85" i="19"/>
  <c r="I85" i="19"/>
  <c r="H85" i="19"/>
  <c r="G85" i="19"/>
  <c r="F85" i="19"/>
  <c r="E85" i="19"/>
  <c r="D85" i="19"/>
  <c r="C85" i="19"/>
  <c r="K73" i="19"/>
  <c r="J73" i="19"/>
  <c r="I73" i="19"/>
  <c r="H73" i="19"/>
  <c r="G73" i="19"/>
  <c r="F73" i="19"/>
  <c r="E73" i="19"/>
  <c r="D73" i="19"/>
  <c r="C73" i="19"/>
  <c r="K64" i="19"/>
  <c r="J64" i="19"/>
  <c r="I64" i="19"/>
  <c r="H64" i="19"/>
  <c r="G64" i="19"/>
  <c r="F64" i="19"/>
  <c r="E64" i="19"/>
  <c r="D64" i="19"/>
  <c r="C64" i="19"/>
  <c r="K60" i="19"/>
  <c r="J60" i="19"/>
  <c r="I60" i="19"/>
  <c r="H60" i="19"/>
  <c r="G60" i="19"/>
  <c r="F60" i="19"/>
  <c r="E60" i="19"/>
  <c r="D60" i="19"/>
  <c r="C60" i="19"/>
  <c r="K57" i="19"/>
  <c r="K40" i="19" s="1"/>
  <c r="J57" i="19"/>
  <c r="I57" i="19"/>
  <c r="H57" i="19"/>
  <c r="G57" i="19"/>
  <c r="F57" i="19"/>
  <c r="E57" i="19"/>
  <c r="D57" i="19"/>
  <c r="C57" i="19"/>
  <c r="K53" i="19"/>
  <c r="J53" i="19"/>
  <c r="I53" i="19"/>
  <c r="H53" i="19"/>
  <c r="G53" i="19"/>
  <c r="F53" i="19"/>
  <c r="F40" i="19" s="1"/>
  <c r="E53" i="19"/>
  <c r="D53" i="19"/>
  <c r="D40" i="19" s="1"/>
  <c r="C53" i="19"/>
  <c r="K50" i="19"/>
  <c r="J50" i="19"/>
  <c r="I50" i="19"/>
  <c r="H50" i="19"/>
  <c r="G50" i="19"/>
  <c r="F50" i="19"/>
  <c r="E50" i="19"/>
  <c r="E40" i="19" s="1"/>
  <c r="D50" i="19"/>
  <c r="C50" i="19"/>
  <c r="C40" i="19"/>
  <c r="K38" i="19"/>
  <c r="J38" i="19"/>
  <c r="I38" i="19"/>
  <c r="H38" i="19"/>
  <c r="G38" i="19"/>
  <c r="F38" i="19"/>
  <c r="E38" i="19"/>
  <c r="D38" i="19"/>
  <c r="C38" i="19"/>
  <c r="K29" i="19"/>
  <c r="J29" i="19"/>
  <c r="I29" i="19"/>
  <c r="H29" i="19"/>
  <c r="G29" i="19"/>
  <c r="F29" i="19"/>
  <c r="E29" i="19"/>
  <c r="E5" i="19" s="1"/>
  <c r="D29" i="19"/>
  <c r="C29" i="19"/>
  <c r="K25" i="19"/>
  <c r="J25" i="19"/>
  <c r="I25" i="19"/>
  <c r="H25" i="19"/>
  <c r="G25" i="19"/>
  <c r="F25" i="19"/>
  <c r="E25" i="19"/>
  <c r="D25" i="19"/>
  <c r="C25" i="19"/>
  <c r="K22" i="19"/>
  <c r="J22" i="19"/>
  <c r="I22" i="19"/>
  <c r="H22" i="19"/>
  <c r="G22" i="19"/>
  <c r="F22" i="19"/>
  <c r="E22" i="19"/>
  <c r="D22" i="19"/>
  <c r="C22" i="19"/>
  <c r="K18" i="19"/>
  <c r="J18" i="19"/>
  <c r="I18" i="19"/>
  <c r="H18" i="19"/>
  <c r="G18" i="19"/>
  <c r="F18" i="19"/>
  <c r="E18" i="19"/>
  <c r="D18" i="19"/>
  <c r="C18" i="19"/>
  <c r="K15" i="19"/>
  <c r="J15" i="19"/>
  <c r="I15" i="19"/>
  <c r="I5" i="19" s="1"/>
  <c r="H15" i="19"/>
  <c r="G15" i="19"/>
  <c r="F15" i="19"/>
  <c r="E15" i="19"/>
  <c r="D15" i="19"/>
  <c r="C15" i="19"/>
  <c r="K217" i="20"/>
  <c r="J217" i="20"/>
  <c r="I217" i="20"/>
  <c r="H217" i="20"/>
  <c r="G217" i="20"/>
  <c r="F217" i="20"/>
  <c r="E217" i="20"/>
  <c r="D217" i="20"/>
  <c r="C217" i="20"/>
  <c r="K208" i="20"/>
  <c r="J208" i="20"/>
  <c r="I208" i="20"/>
  <c r="H208" i="20"/>
  <c r="G208" i="20"/>
  <c r="F208" i="20"/>
  <c r="E208" i="20"/>
  <c r="D208" i="20"/>
  <c r="C208" i="20"/>
  <c r="K204" i="20"/>
  <c r="J204" i="20"/>
  <c r="I204" i="20"/>
  <c r="H204" i="20"/>
  <c r="G204" i="20"/>
  <c r="F204" i="20"/>
  <c r="E204" i="20"/>
  <c r="D204" i="20"/>
  <c r="C204" i="20"/>
  <c r="K201" i="20"/>
  <c r="J201" i="20"/>
  <c r="I201" i="20"/>
  <c r="H201" i="20"/>
  <c r="G201" i="20"/>
  <c r="F201" i="20"/>
  <c r="E201" i="20"/>
  <c r="D201" i="20"/>
  <c r="C201" i="20"/>
  <c r="K197" i="20"/>
  <c r="J197" i="20"/>
  <c r="I197" i="20"/>
  <c r="H197" i="20"/>
  <c r="G197" i="20"/>
  <c r="F197" i="20"/>
  <c r="E197" i="20"/>
  <c r="D197" i="20"/>
  <c r="C197" i="20"/>
  <c r="K194" i="20"/>
  <c r="J194" i="20"/>
  <c r="I194" i="20"/>
  <c r="I184" i="20" s="1"/>
  <c r="H194" i="20"/>
  <c r="G194" i="20"/>
  <c r="F194" i="20"/>
  <c r="E194" i="20"/>
  <c r="D194" i="20"/>
  <c r="C194" i="20"/>
  <c r="F184" i="20"/>
  <c r="G180" i="20"/>
  <c r="E180" i="20"/>
  <c r="K156" i="20"/>
  <c r="J156" i="20"/>
  <c r="J180" i="20" s="1"/>
  <c r="I156" i="20"/>
  <c r="I180" i="20" s="1"/>
  <c r="H156" i="20"/>
  <c r="G156" i="20"/>
  <c r="G146" i="20" s="1"/>
  <c r="F156" i="20"/>
  <c r="E156" i="20"/>
  <c r="D156" i="20"/>
  <c r="C156" i="20"/>
  <c r="J146" i="20"/>
  <c r="I146" i="20"/>
  <c r="E146" i="20"/>
  <c r="K143" i="20"/>
  <c r="J143" i="20"/>
  <c r="I143" i="20"/>
  <c r="H143" i="20"/>
  <c r="G143" i="20"/>
  <c r="F143" i="20"/>
  <c r="E143" i="20"/>
  <c r="D143" i="20"/>
  <c r="C143" i="20"/>
  <c r="K134" i="20"/>
  <c r="J134" i="20"/>
  <c r="J110" i="20" s="1"/>
  <c r="I134" i="20"/>
  <c r="H134" i="20"/>
  <c r="G134" i="20"/>
  <c r="F134" i="20"/>
  <c r="E134" i="20"/>
  <c r="D134" i="20"/>
  <c r="C134" i="20"/>
  <c r="K130" i="20"/>
  <c r="J130" i="20"/>
  <c r="I130" i="20"/>
  <c r="H130" i="20"/>
  <c r="G130" i="20"/>
  <c r="F130" i="20"/>
  <c r="E130" i="20"/>
  <c r="D130" i="20"/>
  <c r="C130" i="20"/>
  <c r="K127" i="20"/>
  <c r="J127" i="20"/>
  <c r="I127" i="20"/>
  <c r="H127" i="20"/>
  <c r="G127" i="20"/>
  <c r="F127" i="20"/>
  <c r="E127" i="20"/>
  <c r="D127" i="20"/>
  <c r="C127" i="20"/>
  <c r="K123" i="20"/>
  <c r="J123" i="20"/>
  <c r="I123" i="20"/>
  <c r="H123" i="20"/>
  <c r="G123" i="20"/>
  <c r="F123" i="20"/>
  <c r="E123" i="20"/>
  <c r="D123" i="20"/>
  <c r="C123" i="20"/>
  <c r="K120" i="20"/>
  <c r="J120" i="20"/>
  <c r="I120" i="20"/>
  <c r="H120" i="20"/>
  <c r="G120" i="20"/>
  <c r="F120" i="20"/>
  <c r="E120" i="20"/>
  <c r="D120" i="20"/>
  <c r="C120" i="20"/>
  <c r="K108" i="20"/>
  <c r="J108" i="20"/>
  <c r="I108" i="20"/>
  <c r="H108" i="20"/>
  <c r="G108" i="20"/>
  <c r="F108" i="20"/>
  <c r="E108" i="20"/>
  <c r="D108" i="20"/>
  <c r="C108" i="20"/>
  <c r="K99" i="20"/>
  <c r="J99" i="20"/>
  <c r="I99" i="20"/>
  <c r="H99" i="20"/>
  <c r="G99" i="20"/>
  <c r="F99" i="20"/>
  <c r="E99" i="20"/>
  <c r="D99" i="20"/>
  <c r="C99" i="20"/>
  <c r="K95" i="20"/>
  <c r="K75" i="20" s="1"/>
  <c r="J95" i="20"/>
  <c r="I95" i="20"/>
  <c r="H95" i="20"/>
  <c r="G95" i="20"/>
  <c r="F95" i="20"/>
  <c r="E95" i="20"/>
  <c r="D95" i="20"/>
  <c r="C95" i="20"/>
  <c r="K92" i="20"/>
  <c r="J92" i="20"/>
  <c r="I92" i="20"/>
  <c r="H92" i="20"/>
  <c r="G92" i="20"/>
  <c r="F92" i="20"/>
  <c r="E92" i="20"/>
  <c r="D92" i="20"/>
  <c r="C92" i="20"/>
  <c r="K88" i="20"/>
  <c r="J88" i="20"/>
  <c r="I88" i="20"/>
  <c r="H88" i="20"/>
  <c r="G88" i="20"/>
  <c r="F88" i="20"/>
  <c r="E88" i="20"/>
  <c r="D88" i="20"/>
  <c r="C88" i="20"/>
  <c r="K85" i="20"/>
  <c r="J85" i="20"/>
  <c r="I85" i="20"/>
  <c r="H85" i="20"/>
  <c r="G85" i="20"/>
  <c r="F85" i="20"/>
  <c r="E85" i="20"/>
  <c r="D85" i="20"/>
  <c r="C85" i="20"/>
  <c r="K73" i="20"/>
  <c r="J73" i="20"/>
  <c r="I73" i="20"/>
  <c r="H73" i="20"/>
  <c r="G73" i="20"/>
  <c r="F73" i="20"/>
  <c r="E73" i="20"/>
  <c r="D73" i="20"/>
  <c r="C73" i="20"/>
  <c r="K64" i="20"/>
  <c r="J64" i="20"/>
  <c r="I64" i="20"/>
  <c r="H64" i="20"/>
  <c r="G64" i="20"/>
  <c r="F64" i="20"/>
  <c r="E64" i="20"/>
  <c r="D64" i="20"/>
  <c r="C64" i="20"/>
  <c r="K60" i="20"/>
  <c r="J60" i="20"/>
  <c r="I60" i="20"/>
  <c r="H60" i="20"/>
  <c r="G60" i="20"/>
  <c r="F60" i="20"/>
  <c r="E60" i="20"/>
  <c r="D60" i="20"/>
  <c r="C60" i="20"/>
  <c r="K57" i="20"/>
  <c r="J57" i="20"/>
  <c r="I57" i="20"/>
  <c r="H57" i="20"/>
  <c r="G57" i="20"/>
  <c r="F57" i="20"/>
  <c r="E57" i="20"/>
  <c r="D57" i="20"/>
  <c r="C57" i="20"/>
  <c r="K53" i="20"/>
  <c r="J53" i="20"/>
  <c r="I53" i="20"/>
  <c r="H53" i="20"/>
  <c r="G53" i="20"/>
  <c r="F53" i="20"/>
  <c r="E53" i="20"/>
  <c r="D53" i="20"/>
  <c r="C53" i="20"/>
  <c r="K50" i="20"/>
  <c r="J50" i="20"/>
  <c r="I50" i="20"/>
  <c r="H50" i="20"/>
  <c r="H40" i="20" s="1"/>
  <c r="G50" i="20"/>
  <c r="F50" i="20"/>
  <c r="E50" i="20"/>
  <c r="D50" i="20"/>
  <c r="C50" i="20"/>
  <c r="K38" i="20"/>
  <c r="J38" i="20"/>
  <c r="I38" i="20"/>
  <c r="H38" i="20"/>
  <c r="G38" i="20"/>
  <c r="F38" i="20"/>
  <c r="E38" i="20"/>
  <c r="D38" i="20"/>
  <c r="C38" i="20"/>
  <c r="K29" i="20"/>
  <c r="J29" i="20"/>
  <c r="I29" i="20"/>
  <c r="I5" i="20" s="1"/>
  <c r="H29" i="20"/>
  <c r="G29" i="20"/>
  <c r="F29" i="20"/>
  <c r="E29" i="20"/>
  <c r="D29" i="20"/>
  <c r="C29" i="20"/>
  <c r="K25" i="20"/>
  <c r="J25" i="20"/>
  <c r="I25" i="20"/>
  <c r="H25" i="20"/>
  <c r="G25" i="20"/>
  <c r="F25" i="20"/>
  <c r="E25" i="20"/>
  <c r="D25" i="20"/>
  <c r="C25" i="20"/>
  <c r="K22" i="20"/>
  <c r="J22" i="20"/>
  <c r="I22" i="20"/>
  <c r="H22" i="20"/>
  <c r="G22" i="20"/>
  <c r="F22" i="20"/>
  <c r="E22" i="20"/>
  <c r="D22" i="20"/>
  <c r="C22" i="20"/>
  <c r="K18" i="20"/>
  <c r="J18" i="20"/>
  <c r="I18" i="20"/>
  <c r="H18" i="20"/>
  <c r="G18" i="20"/>
  <c r="F18" i="20"/>
  <c r="F5" i="20" s="1"/>
  <c r="E18" i="20"/>
  <c r="D18" i="20"/>
  <c r="C18" i="20"/>
  <c r="K15" i="20"/>
  <c r="J15" i="20"/>
  <c r="I15" i="20"/>
  <c r="H15" i="20"/>
  <c r="G15" i="20"/>
  <c r="F15" i="20"/>
  <c r="E15" i="20"/>
  <c r="E5" i="20" s="1"/>
  <c r="D15" i="20"/>
  <c r="C15" i="20"/>
  <c r="K217" i="21"/>
  <c r="J217" i="21"/>
  <c r="I217" i="21"/>
  <c r="H217" i="21"/>
  <c r="G217" i="21"/>
  <c r="F217" i="21"/>
  <c r="E217" i="21"/>
  <c r="D217" i="21"/>
  <c r="C217" i="21"/>
  <c r="K208" i="21"/>
  <c r="J208" i="21"/>
  <c r="I208" i="21"/>
  <c r="H208" i="21"/>
  <c r="G208" i="21"/>
  <c r="F208" i="21"/>
  <c r="E208" i="21"/>
  <c r="D208" i="21"/>
  <c r="C208" i="21"/>
  <c r="K204" i="21"/>
  <c r="J204" i="21"/>
  <c r="I204" i="21"/>
  <c r="H204" i="21"/>
  <c r="G204" i="21"/>
  <c r="F204" i="21"/>
  <c r="E204" i="21"/>
  <c r="D204" i="21"/>
  <c r="C204" i="21"/>
  <c r="K201" i="21"/>
  <c r="J201" i="21"/>
  <c r="J184" i="21" s="1"/>
  <c r="I201" i="21"/>
  <c r="H201" i="21"/>
  <c r="G201" i="21"/>
  <c r="F201" i="21"/>
  <c r="F184" i="21" s="1"/>
  <c r="E201" i="21"/>
  <c r="D201" i="21"/>
  <c r="C201" i="21"/>
  <c r="K197" i="21"/>
  <c r="J197" i="21"/>
  <c r="I197" i="21"/>
  <c r="H197" i="21"/>
  <c r="G197" i="21"/>
  <c r="F197" i="21"/>
  <c r="E197" i="21"/>
  <c r="D197" i="21"/>
  <c r="C197" i="21"/>
  <c r="K194" i="21"/>
  <c r="J194" i="21"/>
  <c r="I194" i="21"/>
  <c r="H194" i="21"/>
  <c r="H184" i="21" s="1"/>
  <c r="G194" i="21"/>
  <c r="F194" i="21"/>
  <c r="E194" i="21"/>
  <c r="D194" i="21"/>
  <c r="C194" i="21"/>
  <c r="K180" i="21"/>
  <c r="F180" i="21"/>
  <c r="C180" i="21"/>
  <c r="K156" i="21"/>
  <c r="J156" i="21"/>
  <c r="J146" i="21" s="1"/>
  <c r="I156" i="21"/>
  <c r="I180" i="21" s="1"/>
  <c r="H156" i="21"/>
  <c r="H180" i="21" s="1"/>
  <c r="G156" i="21"/>
  <c r="F156" i="21"/>
  <c r="F146" i="21" s="1"/>
  <c r="E156" i="21"/>
  <c r="D156" i="21"/>
  <c r="C156" i="21"/>
  <c r="K146" i="21"/>
  <c r="I146" i="21"/>
  <c r="H146" i="21"/>
  <c r="C146" i="21"/>
  <c r="K143" i="21"/>
  <c r="J143" i="21"/>
  <c r="I143" i="21"/>
  <c r="H143" i="21"/>
  <c r="G143" i="21"/>
  <c r="F143" i="21"/>
  <c r="E143" i="21"/>
  <c r="D143" i="21"/>
  <c r="C143" i="21"/>
  <c r="K134" i="21"/>
  <c r="J134" i="21"/>
  <c r="I134" i="21"/>
  <c r="H134" i="21"/>
  <c r="G134" i="21"/>
  <c r="F134" i="21"/>
  <c r="E134" i="21"/>
  <c r="D134" i="21"/>
  <c r="C134" i="21"/>
  <c r="K130" i="21"/>
  <c r="J130" i="21"/>
  <c r="I130" i="21"/>
  <c r="H130" i="21"/>
  <c r="G130" i="21"/>
  <c r="F130" i="21"/>
  <c r="E130" i="21"/>
  <c r="D130" i="21"/>
  <c r="C130" i="21"/>
  <c r="K127" i="21"/>
  <c r="J127" i="21"/>
  <c r="I127" i="21"/>
  <c r="H127" i="21"/>
  <c r="G127" i="21"/>
  <c r="F127" i="21"/>
  <c r="E127" i="21"/>
  <c r="E110" i="21" s="1"/>
  <c r="D127" i="21"/>
  <c r="C127" i="21"/>
  <c r="K123" i="21"/>
  <c r="J123" i="21"/>
  <c r="I123" i="21"/>
  <c r="H123" i="21"/>
  <c r="G123" i="21"/>
  <c r="F123" i="21"/>
  <c r="F110" i="21" s="1"/>
  <c r="E123" i="21"/>
  <c r="D123" i="21"/>
  <c r="C123" i="21"/>
  <c r="K120" i="21"/>
  <c r="J120" i="21"/>
  <c r="I120" i="21"/>
  <c r="H120" i="21"/>
  <c r="G120" i="21"/>
  <c r="F120" i="21"/>
  <c r="E120" i="21"/>
  <c r="D120" i="21"/>
  <c r="C120" i="21"/>
  <c r="K108" i="21"/>
  <c r="J108" i="21"/>
  <c r="I108" i="21"/>
  <c r="H108" i="21"/>
  <c r="G108" i="21"/>
  <c r="F108" i="21"/>
  <c r="E108" i="21"/>
  <c r="D108" i="21"/>
  <c r="C108" i="21"/>
  <c r="K99" i="21"/>
  <c r="J99" i="21"/>
  <c r="I99" i="21"/>
  <c r="H99" i="21"/>
  <c r="G99" i="21"/>
  <c r="F99" i="21"/>
  <c r="E99" i="21"/>
  <c r="D99" i="21"/>
  <c r="C99" i="21"/>
  <c r="K95" i="21"/>
  <c r="J95" i="21"/>
  <c r="I95" i="21"/>
  <c r="H95" i="21"/>
  <c r="G95" i="21"/>
  <c r="F95" i="21"/>
  <c r="E95" i="21"/>
  <c r="D95" i="21"/>
  <c r="C95" i="21"/>
  <c r="K92" i="21"/>
  <c r="J92" i="21"/>
  <c r="I92" i="21"/>
  <c r="H92" i="21"/>
  <c r="G92" i="21"/>
  <c r="F92" i="21"/>
  <c r="E92" i="21"/>
  <c r="D92" i="21"/>
  <c r="D75" i="21" s="1"/>
  <c r="C92" i="21"/>
  <c r="K88" i="21"/>
  <c r="J88" i="21"/>
  <c r="I88" i="21"/>
  <c r="H88" i="21"/>
  <c r="G88" i="21"/>
  <c r="F88" i="21"/>
  <c r="E88" i="21"/>
  <c r="D88" i="21"/>
  <c r="C88" i="21"/>
  <c r="K85" i="21"/>
  <c r="J85" i="21"/>
  <c r="I85" i="21"/>
  <c r="H85" i="21"/>
  <c r="G85" i="21"/>
  <c r="F85" i="21"/>
  <c r="F75" i="21" s="1"/>
  <c r="E85" i="21"/>
  <c r="D85" i="21"/>
  <c r="C85" i="21"/>
  <c r="E75" i="21"/>
  <c r="K73" i="21"/>
  <c r="J73" i="21"/>
  <c r="I73" i="21"/>
  <c r="H73" i="21"/>
  <c r="G73" i="21"/>
  <c r="F73" i="21"/>
  <c r="E73" i="21"/>
  <c r="D73" i="21"/>
  <c r="C73" i="21"/>
  <c r="K64" i="21"/>
  <c r="J64" i="21"/>
  <c r="I64" i="21"/>
  <c r="H64" i="21"/>
  <c r="G64" i="21"/>
  <c r="F64" i="21"/>
  <c r="E64" i="21"/>
  <c r="D64" i="21"/>
  <c r="C64" i="21"/>
  <c r="K60" i="21"/>
  <c r="J60" i="21"/>
  <c r="I60" i="21"/>
  <c r="H60" i="21"/>
  <c r="G60" i="21"/>
  <c r="F60" i="21"/>
  <c r="E60" i="21"/>
  <c r="D60" i="21"/>
  <c r="C60" i="21"/>
  <c r="K57" i="21"/>
  <c r="J57" i="21"/>
  <c r="I57" i="21"/>
  <c r="H57" i="21"/>
  <c r="G57" i="21"/>
  <c r="F57" i="21"/>
  <c r="E57" i="21"/>
  <c r="D57" i="21"/>
  <c r="C57" i="21"/>
  <c r="K53" i="21"/>
  <c r="J53" i="21"/>
  <c r="I53" i="21"/>
  <c r="H53" i="21"/>
  <c r="G53" i="21"/>
  <c r="F53" i="21"/>
  <c r="E53" i="21"/>
  <c r="D53" i="21"/>
  <c r="C53" i="21"/>
  <c r="K50" i="21"/>
  <c r="J50" i="21"/>
  <c r="I50" i="21"/>
  <c r="H50" i="21"/>
  <c r="G50" i="21"/>
  <c r="F50" i="21"/>
  <c r="E50" i="21"/>
  <c r="D50" i="21"/>
  <c r="C50" i="21"/>
  <c r="K38" i="21"/>
  <c r="J38" i="21"/>
  <c r="I38" i="21"/>
  <c r="H38" i="21"/>
  <c r="G38" i="21"/>
  <c r="F38" i="21"/>
  <c r="E38" i="21"/>
  <c r="D38" i="21"/>
  <c r="C38" i="21"/>
  <c r="K29" i="21"/>
  <c r="J29" i="21"/>
  <c r="I29" i="21"/>
  <c r="H29" i="21"/>
  <c r="G29" i="21"/>
  <c r="F29" i="21"/>
  <c r="E29" i="21"/>
  <c r="D29" i="21"/>
  <c r="C29" i="21"/>
  <c r="K25" i="21"/>
  <c r="J25" i="21"/>
  <c r="I25" i="21"/>
  <c r="H25" i="21"/>
  <c r="G25" i="21"/>
  <c r="F25" i="21"/>
  <c r="E25" i="21"/>
  <c r="E5" i="21" s="1"/>
  <c r="D25" i="21"/>
  <c r="C25" i="21"/>
  <c r="K22" i="21"/>
  <c r="J22" i="21"/>
  <c r="I22" i="21"/>
  <c r="H22" i="21"/>
  <c r="G22" i="21"/>
  <c r="F22" i="21"/>
  <c r="E22" i="21"/>
  <c r="D22" i="21"/>
  <c r="C22" i="21"/>
  <c r="K18" i="21"/>
  <c r="J18" i="21"/>
  <c r="I18" i="21"/>
  <c r="H18" i="21"/>
  <c r="G18" i="21"/>
  <c r="F18" i="21"/>
  <c r="E18" i="21"/>
  <c r="D18" i="21"/>
  <c r="C18" i="21"/>
  <c r="K15" i="21"/>
  <c r="J15" i="21"/>
  <c r="I15" i="21"/>
  <c r="H15" i="21"/>
  <c r="H5" i="21" s="1"/>
  <c r="G15" i="21"/>
  <c r="F15" i="21"/>
  <c r="E15" i="21"/>
  <c r="D15" i="21"/>
  <c r="C15" i="21"/>
  <c r="K217" i="22"/>
  <c r="J217" i="22"/>
  <c r="I217" i="22"/>
  <c r="H217" i="22"/>
  <c r="G217" i="22"/>
  <c r="F217" i="22"/>
  <c r="E217" i="22"/>
  <c r="D217" i="22"/>
  <c r="C217" i="22"/>
  <c r="K208" i="22"/>
  <c r="J208" i="22"/>
  <c r="I208" i="22"/>
  <c r="H208" i="22"/>
  <c r="G208" i="22"/>
  <c r="F208" i="22"/>
  <c r="E208" i="22"/>
  <c r="D208" i="22"/>
  <c r="C208" i="22"/>
  <c r="K204" i="22"/>
  <c r="J204" i="22"/>
  <c r="I204" i="22"/>
  <c r="H204" i="22"/>
  <c r="G204" i="22"/>
  <c r="F204" i="22"/>
  <c r="E204" i="22"/>
  <c r="D204" i="22"/>
  <c r="C204" i="22"/>
  <c r="K201" i="22"/>
  <c r="J201" i="22"/>
  <c r="I201" i="22"/>
  <c r="H201" i="22"/>
  <c r="G201" i="22"/>
  <c r="F201" i="22"/>
  <c r="E201" i="22"/>
  <c r="D201" i="22"/>
  <c r="C201" i="22"/>
  <c r="K197" i="22"/>
  <c r="J197" i="22"/>
  <c r="I197" i="22"/>
  <c r="H197" i="22"/>
  <c r="G197" i="22"/>
  <c r="F197" i="22"/>
  <c r="E197" i="22"/>
  <c r="D197" i="22"/>
  <c r="C197" i="22"/>
  <c r="K194" i="22"/>
  <c r="J194" i="22"/>
  <c r="I194" i="22"/>
  <c r="H194" i="22"/>
  <c r="G194" i="22"/>
  <c r="F194" i="22"/>
  <c r="F184" i="22" s="1"/>
  <c r="E194" i="22"/>
  <c r="D194" i="22"/>
  <c r="C194" i="22"/>
  <c r="K180" i="22"/>
  <c r="I180" i="22"/>
  <c r="F180" i="22"/>
  <c r="C180" i="22"/>
  <c r="K156" i="22"/>
  <c r="J156" i="22"/>
  <c r="I156" i="22"/>
  <c r="H156" i="22"/>
  <c r="H180" i="22" s="1"/>
  <c r="G156" i="22"/>
  <c r="F156" i="22"/>
  <c r="F146" i="22" s="1"/>
  <c r="E156" i="22"/>
  <c r="E146" i="22" s="1"/>
  <c r="D156" i="22"/>
  <c r="D180" i="22" s="1"/>
  <c r="C156" i="22"/>
  <c r="K146" i="22"/>
  <c r="I146" i="22"/>
  <c r="H146" i="22"/>
  <c r="C146" i="22"/>
  <c r="K143" i="22"/>
  <c r="J143" i="22"/>
  <c r="I143" i="22"/>
  <c r="H143" i="22"/>
  <c r="G143" i="22"/>
  <c r="F143" i="22"/>
  <c r="E143" i="22"/>
  <c r="D143" i="22"/>
  <c r="C143" i="22"/>
  <c r="K134" i="22"/>
  <c r="K110" i="22" s="1"/>
  <c r="J134" i="22"/>
  <c r="I134" i="22"/>
  <c r="H134" i="22"/>
  <c r="G134" i="22"/>
  <c r="F134" i="22"/>
  <c r="E134" i="22"/>
  <c r="D134" i="22"/>
  <c r="C134" i="22"/>
  <c r="K130" i="22"/>
  <c r="J130" i="22"/>
  <c r="I130" i="22"/>
  <c r="H130" i="22"/>
  <c r="G130" i="22"/>
  <c r="F130" i="22"/>
  <c r="E130" i="22"/>
  <c r="D130" i="22"/>
  <c r="C130" i="22"/>
  <c r="K127" i="22"/>
  <c r="J127" i="22"/>
  <c r="I127" i="22"/>
  <c r="H127" i="22"/>
  <c r="G127" i="22"/>
  <c r="F127" i="22"/>
  <c r="E127" i="22"/>
  <c r="E110" i="22" s="1"/>
  <c r="D127" i="22"/>
  <c r="C127" i="22"/>
  <c r="K123" i="22"/>
  <c r="J123" i="22"/>
  <c r="I123" i="22"/>
  <c r="H123" i="22"/>
  <c r="G123" i="22"/>
  <c r="F123" i="22"/>
  <c r="E123" i="22"/>
  <c r="D123" i="22"/>
  <c r="C123" i="22"/>
  <c r="K120" i="22"/>
  <c r="J120" i="22"/>
  <c r="I120" i="22"/>
  <c r="H120" i="22"/>
  <c r="H110" i="22" s="1"/>
  <c r="G120" i="22"/>
  <c r="G110" i="22" s="1"/>
  <c r="F120" i="22"/>
  <c r="E120" i="22"/>
  <c r="D120" i="22"/>
  <c r="C120" i="22"/>
  <c r="C110" i="22"/>
  <c r="K108" i="22"/>
  <c r="J108" i="22"/>
  <c r="J75" i="22" s="1"/>
  <c r="I108" i="22"/>
  <c r="H108" i="22"/>
  <c r="G108" i="22"/>
  <c r="F108" i="22"/>
  <c r="E108" i="22"/>
  <c r="D108" i="22"/>
  <c r="C108" i="22"/>
  <c r="K99" i="22"/>
  <c r="J99" i="22"/>
  <c r="I99" i="22"/>
  <c r="H99" i="22"/>
  <c r="G99" i="22"/>
  <c r="F99" i="22"/>
  <c r="E99" i="22"/>
  <c r="D99" i="22"/>
  <c r="C99" i="22"/>
  <c r="K95" i="22"/>
  <c r="J95" i="22"/>
  <c r="I95" i="22"/>
  <c r="H95" i="22"/>
  <c r="G95" i="22"/>
  <c r="F95" i="22"/>
  <c r="E95" i="22"/>
  <c r="D95" i="22"/>
  <c r="C95" i="22"/>
  <c r="K92" i="22"/>
  <c r="J92" i="22"/>
  <c r="I92" i="22"/>
  <c r="H92" i="22"/>
  <c r="G92" i="22"/>
  <c r="G75" i="22" s="1"/>
  <c r="F92" i="22"/>
  <c r="E92" i="22"/>
  <c r="D92" i="22"/>
  <c r="C92" i="22"/>
  <c r="K88" i="22"/>
  <c r="J88" i="22"/>
  <c r="I88" i="22"/>
  <c r="H88" i="22"/>
  <c r="H75" i="22" s="1"/>
  <c r="G88" i="22"/>
  <c r="F88" i="22"/>
  <c r="E88" i="22"/>
  <c r="D88" i="22"/>
  <c r="C88" i="22"/>
  <c r="K85" i="22"/>
  <c r="J85" i="22"/>
  <c r="I85" i="22"/>
  <c r="H85" i="22"/>
  <c r="G85" i="22"/>
  <c r="F85" i="22"/>
  <c r="E85" i="22"/>
  <c r="D85" i="22"/>
  <c r="C85" i="22"/>
  <c r="K73" i="22"/>
  <c r="J73" i="22"/>
  <c r="I73" i="22"/>
  <c r="H73" i="22"/>
  <c r="G73" i="22"/>
  <c r="F73" i="22"/>
  <c r="E73" i="22"/>
  <c r="D73" i="22"/>
  <c r="C73" i="22"/>
  <c r="K64" i="22"/>
  <c r="J64" i="22"/>
  <c r="I64" i="22"/>
  <c r="H64" i="22"/>
  <c r="G64" i="22"/>
  <c r="F64" i="22"/>
  <c r="E64" i="22"/>
  <c r="D64" i="22"/>
  <c r="C64" i="22"/>
  <c r="K60" i="22"/>
  <c r="J60" i="22"/>
  <c r="I60" i="22"/>
  <c r="H60" i="22"/>
  <c r="G60" i="22"/>
  <c r="F60" i="22"/>
  <c r="E60" i="22"/>
  <c r="D60" i="22"/>
  <c r="C60" i="22"/>
  <c r="K57" i="22"/>
  <c r="J57" i="22"/>
  <c r="I57" i="22"/>
  <c r="H57" i="22"/>
  <c r="G57" i="22"/>
  <c r="F57" i="22"/>
  <c r="E57" i="22"/>
  <c r="D57" i="22"/>
  <c r="C57" i="22"/>
  <c r="K53" i="22"/>
  <c r="J53" i="22"/>
  <c r="I53" i="22"/>
  <c r="H53" i="22"/>
  <c r="G53" i="22"/>
  <c r="F53" i="22"/>
  <c r="E53" i="22"/>
  <c r="D53" i="22"/>
  <c r="C53" i="22"/>
  <c r="K50" i="22"/>
  <c r="J50" i="22"/>
  <c r="I50" i="22"/>
  <c r="H50" i="22"/>
  <c r="G50" i="22"/>
  <c r="F50" i="22"/>
  <c r="E50" i="22"/>
  <c r="D50" i="22"/>
  <c r="C50" i="22"/>
  <c r="K38" i="22"/>
  <c r="J38" i="22"/>
  <c r="I38" i="22"/>
  <c r="H38" i="22"/>
  <c r="G38" i="22"/>
  <c r="F38" i="22"/>
  <c r="E38" i="22"/>
  <c r="D38" i="22"/>
  <c r="C38" i="22"/>
  <c r="K29" i="22"/>
  <c r="J29" i="22"/>
  <c r="I29" i="22"/>
  <c r="H29" i="22"/>
  <c r="G29" i="22"/>
  <c r="F29" i="22"/>
  <c r="E29" i="22"/>
  <c r="D29" i="22"/>
  <c r="C29" i="22"/>
  <c r="K25" i="22"/>
  <c r="J25" i="22"/>
  <c r="I25" i="22"/>
  <c r="H25" i="22"/>
  <c r="G25" i="22"/>
  <c r="F25" i="22"/>
  <c r="E25" i="22"/>
  <c r="D25" i="22"/>
  <c r="C25" i="22"/>
  <c r="K22" i="22"/>
  <c r="J22" i="22"/>
  <c r="I22" i="22"/>
  <c r="H22" i="22"/>
  <c r="G22" i="22"/>
  <c r="F22" i="22"/>
  <c r="E22" i="22"/>
  <c r="D22" i="22"/>
  <c r="C22" i="22"/>
  <c r="K18" i="22"/>
  <c r="J18" i="22"/>
  <c r="I18" i="22"/>
  <c r="H18" i="22"/>
  <c r="G18" i="22"/>
  <c r="F18" i="22"/>
  <c r="E18" i="22"/>
  <c r="D18" i="22"/>
  <c r="C18" i="22"/>
  <c r="K15" i="22"/>
  <c r="J15" i="22"/>
  <c r="I15" i="22"/>
  <c r="H15" i="22"/>
  <c r="H5" i="22" s="1"/>
  <c r="G15" i="22"/>
  <c r="F15" i="22"/>
  <c r="E15" i="22"/>
  <c r="D15" i="22"/>
  <c r="C15" i="22"/>
  <c r="K217" i="23"/>
  <c r="J217" i="23"/>
  <c r="I217" i="23"/>
  <c r="I184" i="23" s="1"/>
  <c r="H217" i="23"/>
  <c r="G217" i="23"/>
  <c r="F217" i="23"/>
  <c r="E217" i="23"/>
  <c r="D217" i="23"/>
  <c r="C217" i="23"/>
  <c r="K208" i="23"/>
  <c r="J208" i="23"/>
  <c r="I208" i="23"/>
  <c r="H208" i="23"/>
  <c r="G208" i="23"/>
  <c r="F208" i="23"/>
  <c r="E208" i="23"/>
  <c r="D208" i="23"/>
  <c r="D184" i="23" s="1"/>
  <c r="C208" i="23"/>
  <c r="K204" i="23"/>
  <c r="J204" i="23"/>
  <c r="I204" i="23"/>
  <c r="H204" i="23"/>
  <c r="G204" i="23"/>
  <c r="F204" i="23"/>
  <c r="E204" i="23"/>
  <c r="D204" i="23"/>
  <c r="C204" i="23"/>
  <c r="K201" i="23"/>
  <c r="J201" i="23"/>
  <c r="I201" i="23"/>
  <c r="H201" i="23"/>
  <c r="G201" i="23"/>
  <c r="F201" i="23"/>
  <c r="F184" i="23" s="1"/>
  <c r="E201" i="23"/>
  <c r="D201" i="23"/>
  <c r="C201" i="23"/>
  <c r="K197" i="23"/>
  <c r="J197" i="23"/>
  <c r="I197" i="23"/>
  <c r="H197" i="23"/>
  <c r="G197" i="23"/>
  <c r="F197" i="23"/>
  <c r="E197" i="23"/>
  <c r="D197" i="23"/>
  <c r="C197" i="23"/>
  <c r="K194" i="23"/>
  <c r="J194" i="23"/>
  <c r="I194" i="23"/>
  <c r="H194" i="23"/>
  <c r="H184" i="23" s="1"/>
  <c r="G194" i="23"/>
  <c r="F194" i="23"/>
  <c r="E194" i="23"/>
  <c r="D194" i="23"/>
  <c r="C194" i="23"/>
  <c r="J180" i="23"/>
  <c r="I180" i="23"/>
  <c r="G180" i="23"/>
  <c r="E180" i="23"/>
  <c r="K156" i="23"/>
  <c r="J156" i="23"/>
  <c r="J146" i="23" s="1"/>
  <c r="I156" i="23"/>
  <c r="I146" i="23" s="1"/>
  <c r="H156" i="23"/>
  <c r="H180" i="23" s="1"/>
  <c r="G156" i="23"/>
  <c r="G146" i="23" s="1"/>
  <c r="F156" i="23"/>
  <c r="E156" i="23"/>
  <c r="E146" i="23" s="1"/>
  <c r="D156" i="23"/>
  <c r="C156" i="23"/>
  <c r="K143" i="23"/>
  <c r="J143" i="23"/>
  <c r="I143" i="23"/>
  <c r="H143" i="23"/>
  <c r="G143" i="23"/>
  <c r="F143" i="23"/>
  <c r="E143" i="23"/>
  <c r="D143" i="23"/>
  <c r="C143" i="23"/>
  <c r="K134" i="23"/>
  <c r="J134" i="23"/>
  <c r="I134" i="23"/>
  <c r="H134" i="23"/>
  <c r="G134" i="23"/>
  <c r="F134" i="23"/>
  <c r="E134" i="23"/>
  <c r="D134" i="23"/>
  <c r="C134" i="23"/>
  <c r="K130" i="23"/>
  <c r="J130" i="23"/>
  <c r="I130" i="23"/>
  <c r="H130" i="23"/>
  <c r="G130" i="23"/>
  <c r="F130" i="23"/>
  <c r="E130" i="23"/>
  <c r="D130" i="23"/>
  <c r="C130" i="23"/>
  <c r="K127" i="23"/>
  <c r="J127" i="23"/>
  <c r="I127" i="23"/>
  <c r="H127" i="23"/>
  <c r="G127" i="23"/>
  <c r="F127" i="23"/>
  <c r="E127" i="23"/>
  <c r="D127" i="23"/>
  <c r="D110" i="23" s="1"/>
  <c r="C127" i="23"/>
  <c r="K123" i="23"/>
  <c r="J123" i="23"/>
  <c r="I123" i="23"/>
  <c r="H123" i="23"/>
  <c r="G123" i="23"/>
  <c r="F123" i="23"/>
  <c r="E123" i="23"/>
  <c r="E110" i="23" s="1"/>
  <c r="D123" i="23"/>
  <c r="C123" i="23"/>
  <c r="K120" i="23"/>
  <c r="J120" i="23"/>
  <c r="I120" i="23"/>
  <c r="H120" i="23"/>
  <c r="H110" i="23" s="1"/>
  <c r="G120" i="23"/>
  <c r="G110" i="23" s="1"/>
  <c r="F120" i="23"/>
  <c r="F110" i="23" s="1"/>
  <c r="E120" i="23"/>
  <c r="D120" i="23"/>
  <c r="C120" i="23"/>
  <c r="K108" i="23"/>
  <c r="J108" i="23"/>
  <c r="I108" i="23"/>
  <c r="H108" i="23"/>
  <c r="G108" i="23"/>
  <c r="F108" i="23"/>
  <c r="E108" i="23"/>
  <c r="D108" i="23"/>
  <c r="C108" i="23"/>
  <c r="K99" i="23"/>
  <c r="J99" i="23"/>
  <c r="I99" i="23"/>
  <c r="H99" i="23"/>
  <c r="G99" i="23"/>
  <c r="F99" i="23"/>
  <c r="E99" i="23"/>
  <c r="D99" i="23"/>
  <c r="C99" i="23"/>
  <c r="K95" i="23"/>
  <c r="J95" i="23"/>
  <c r="I95" i="23"/>
  <c r="H95" i="23"/>
  <c r="G95" i="23"/>
  <c r="F95" i="23"/>
  <c r="E95" i="23"/>
  <c r="D95" i="23"/>
  <c r="C95" i="23"/>
  <c r="K92" i="23"/>
  <c r="K75" i="23" s="1"/>
  <c r="J92" i="23"/>
  <c r="I92" i="23"/>
  <c r="H92" i="23"/>
  <c r="G92" i="23"/>
  <c r="F92" i="23"/>
  <c r="E92" i="23"/>
  <c r="D92" i="23"/>
  <c r="C92" i="23"/>
  <c r="C75" i="23" s="1"/>
  <c r="K88" i="23"/>
  <c r="J88" i="23"/>
  <c r="I88" i="23"/>
  <c r="H88" i="23"/>
  <c r="G88" i="23"/>
  <c r="F88" i="23"/>
  <c r="F75" i="23" s="1"/>
  <c r="E88" i="23"/>
  <c r="D88" i="23"/>
  <c r="D75" i="23" s="1"/>
  <c r="C88" i="23"/>
  <c r="K85" i="23"/>
  <c r="J85" i="23"/>
  <c r="I85" i="23"/>
  <c r="H85" i="23"/>
  <c r="G85" i="23"/>
  <c r="G75" i="23" s="1"/>
  <c r="F85" i="23"/>
  <c r="E85" i="23"/>
  <c r="E75" i="23" s="1"/>
  <c r="D85" i="23"/>
  <c r="C85" i="23"/>
  <c r="K73" i="23"/>
  <c r="J73" i="23"/>
  <c r="I73" i="23"/>
  <c r="H73" i="23"/>
  <c r="G73" i="23"/>
  <c r="F73" i="23"/>
  <c r="E73" i="23"/>
  <c r="D73" i="23"/>
  <c r="C73" i="23"/>
  <c r="K64" i="23"/>
  <c r="J64" i="23"/>
  <c r="I64" i="23"/>
  <c r="H64" i="23"/>
  <c r="G64" i="23"/>
  <c r="F64" i="23"/>
  <c r="E64" i="23"/>
  <c r="D64" i="23"/>
  <c r="C64" i="23"/>
  <c r="K60" i="23"/>
  <c r="J60" i="23"/>
  <c r="I60" i="23"/>
  <c r="H60" i="23"/>
  <c r="G60" i="23"/>
  <c r="F60" i="23"/>
  <c r="E60" i="23"/>
  <c r="D60" i="23"/>
  <c r="C60" i="23"/>
  <c r="K57" i="23"/>
  <c r="J57" i="23"/>
  <c r="I57" i="23"/>
  <c r="H57" i="23"/>
  <c r="G57" i="23"/>
  <c r="F57" i="23"/>
  <c r="E57" i="23"/>
  <c r="D57" i="23"/>
  <c r="C57" i="23"/>
  <c r="K53" i="23"/>
  <c r="J53" i="23"/>
  <c r="I53" i="23"/>
  <c r="H53" i="23"/>
  <c r="G53" i="23"/>
  <c r="F53" i="23"/>
  <c r="E53" i="23"/>
  <c r="D53" i="23"/>
  <c r="C53" i="23"/>
  <c r="K50" i="23"/>
  <c r="J50" i="23"/>
  <c r="I50" i="23"/>
  <c r="H50" i="23"/>
  <c r="G50" i="23"/>
  <c r="F50" i="23"/>
  <c r="E50" i="23"/>
  <c r="D50" i="23"/>
  <c r="C50" i="23"/>
  <c r="K38" i="23"/>
  <c r="J38" i="23"/>
  <c r="I38" i="23"/>
  <c r="H38" i="23"/>
  <c r="G38" i="23"/>
  <c r="F38" i="23"/>
  <c r="E38" i="23"/>
  <c r="D38" i="23"/>
  <c r="C38" i="23"/>
  <c r="K29" i="23"/>
  <c r="J29" i="23"/>
  <c r="I29" i="23"/>
  <c r="H29" i="23"/>
  <c r="G29" i="23"/>
  <c r="F29" i="23"/>
  <c r="E29" i="23"/>
  <c r="D29" i="23"/>
  <c r="C29" i="23"/>
  <c r="K25" i="23"/>
  <c r="J25" i="23"/>
  <c r="I25" i="23"/>
  <c r="H25" i="23"/>
  <c r="G25" i="23"/>
  <c r="F25" i="23"/>
  <c r="E25" i="23"/>
  <c r="D25" i="23"/>
  <c r="C25" i="23"/>
  <c r="K22" i="23"/>
  <c r="J22" i="23"/>
  <c r="I22" i="23"/>
  <c r="H22" i="23"/>
  <c r="G22" i="23"/>
  <c r="F22" i="23"/>
  <c r="E22" i="23"/>
  <c r="D22" i="23"/>
  <c r="C22" i="23"/>
  <c r="K18" i="23"/>
  <c r="J18" i="23"/>
  <c r="I18" i="23"/>
  <c r="H18" i="23"/>
  <c r="G18" i="23"/>
  <c r="F18" i="23"/>
  <c r="E18" i="23"/>
  <c r="D18" i="23"/>
  <c r="C18" i="23"/>
  <c r="K15" i="23"/>
  <c r="J15" i="23"/>
  <c r="I15" i="23"/>
  <c r="H15" i="23"/>
  <c r="G15" i="23"/>
  <c r="F15" i="23"/>
  <c r="E15" i="23"/>
  <c r="D15" i="23"/>
  <c r="C15" i="23"/>
  <c r="D5" i="23"/>
  <c r="K217" i="24"/>
  <c r="J217" i="24"/>
  <c r="I217" i="24"/>
  <c r="H217" i="24"/>
  <c r="G217" i="24"/>
  <c r="F217" i="24"/>
  <c r="E217" i="24"/>
  <c r="D217" i="24"/>
  <c r="C217" i="24"/>
  <c r="K208" i="24"/>
  <c r="J208" i="24"/>
  <c r="J184" i="24" s="1"/>
  <c r="I208" i="24"/>
  <c r="H208" i="24"/>
  <c r="G208" i="24"/>
  <c r="F208" i="24"/>
  <c r="E208" i="24"/>
  <c r="D208" i="24"/>
  <c r="C208" i="24"/>
  <c r="K204" i="24"/>
  <c r="J204" i="24"/>
  <c r="I204" i="24"/>
  <c r="H204" i="24"/>
  <c r="G204" i="24"/>
  <c r="F204" i="24"/>
  <c r="E204" i="24"/>
  <c r="D204" i="24"/>
  <c r="C204" i="24"/>
  <c r="K201" i="24"/>
  <c r="J201" i="24"/>
  <c r="I201" i="24"/>
  <c r="H201" i="24"/>
  <c r="G201" i="24"/>
  <c r="F201" i="24"/>
  <c r="E201" i="24"/>
  <c r="D201" i="24"/>
  <c r="C201" i="24"/>
  <c r="K197" i="24"/>
  <c r="J197" i="24"/>
  <c r="I197" i="24"/>
  <c r="H197" i="24"/>
  <c r="G197" i="24"/>
  <c r="F197" i="24"/>
  <c r="E197" i="24"/>
  <c r="D197" i="24"/>
  <c r="C197" i="24"/>
  <c r="K194" i="24"/>
  <c r="J194" i="24"/>
  <c r="I194" i="24"/>
  <c r="H194" i="24"/>
  <c r="G194" i="24"/>
  <c r="F194" i="24"/>
  <c r="E194" i="24"/>
  <c r="D194" i="24"/>
  <c r="C194" i="24"/>
  <c r="C180" i="24"/>
  <c r="K156" i="24"/>
  <c r="K180" i="24" s="1"/>
  <c r="J156" i="24"/>
  <c r="I156" i="24"/>
  <c r="I180" i="24" s="1"/>
  <c r="H156" i="24"/>
  <c r="H180" i="24" s="1"/>
  <c r="G156" i="24"/>
  <c r="F156" i="24"/>
  <c r="F146" i="24" s="1"/>
  <c r="E156" i="24"/>
  <c r="E146" i="24" s="1"/>
  <c r="D156" i="24"/>
  <c r="C156" i="24"/>
  <c r="C146" i="24" s="1"/>
  <c r="K146" i="24"/>
  <c r="I146" i="24"/>
  <c r="H146" i="24"/>
  <c r="K143" i="24"/>
  <c r="J143" i="24"/>
  <c r="I143" i="24"/>
  <c r="H143" i="24"/>
  <c r="G143" i="24"/>
  <c r="F143" i="24"/>
  <c r="E143" i="24"/>
  <c r="D143" i="24"/>
  <c r="C143" i="24"/>
  <c r="K134" i="24"/>
  <c r="J134" i="24"/>
  <c r="I134" i="24"/>
  <c r="H134" i="24"/>
  <c r="G134" i="24"/>
  <c r="F134" i="24"/>
  <c r="E134" i="24"/>
  <c r="D134" i="24"/>
  <c r="C134" i="24"/>
  <c r="K130" i="24"/>
  <c r="J130" i="24"/>
  <c r="I130" i="24"/>
  <c r="H130" i="24"/>
  <c r="G130" i="24"/>
  <c r="F130" i="24"/>
  <c r="E130" i="24"/>
  <c r="D130" i="24"/>
  <c r="C130" i="24"/>
  <c r="K127" i="24"/>
  <c r="J127" i="24"/>
  <c r="I127" i="24"/>
  <c r="H127" i="24"/>
  <c r="G127" i="24"/>
  <c r="F127" i="24"/>
  <c r="E127" i="24"/>
  <c r="D127" i="24"/>
  <c r="C127" i="24"/>
  <c r="K123" i="24"/>
  <c r="J123" i="24"/>
  <c r="I123" i="24"/>
  <c r="H123" i="24"/>
  <c r="G123" i="24"/>
  <c r="F123" i="24"/>
  <c r="E123" i="24"/>
  <c r="D123" i="24"/>
  <c r="C123" i="24"/>
  <c r="K120" i="24"/>
  <c r="J120" i="24"/>
  <c r="I120" i="24"/>
  <c r="H120" i="24"/>
  <c r="G120" i="24"/>
  <c r="F120" i="24"/>
  <c r="E120" i="24"/>
  <c r="D120" i="24"/>
  <c r="C120" i="24"/>
  <c r="K108" i="24"/>
  <c r="J108" i="24"/>
  <c r="I108" i="24"/>
  <c r="H108" i="24"/>
  <c r="G108" i="24"/>
  <c r="F108" i="24"/>
  <c r="E108" i="24"/>
  <c r="D108" i="24"/>
  <c r="C108" i="24"/>
  <c r="K99" i="24"/>
  <c r="J99" i="24"/>
  <c r="I99" i="24"/>
  <c r="H99" i="24"/>
  <c r="G99" i="24"/>
  <c r="F99" i="24"/>
  <c r="E99" i="24"/>
  <c r="D99" i="24"/>
  <c r="C99" i="24"/>
  <c r="K95" i="24"/>
  <c r="J95" i="24"/>
  <c r="I95" i="24"/>
  <c r="H95" i="24"/>
  <c r="G95" i="24"/>
  <c r="F95" i="24"/>
  <c r="E95" i="24"/>
  <c r="D95" i="24"/>
  <c r="C95" i="24"/>
  <c r="K92" i="24"/>
  <c r="J92" i="24"/>
  <c r="I92" i="24"/>
  <c r="H92" i="24"/>
  <c r="G92" i="24"/>
  <c r="F92" i="24"/>
  <c r="E92" i="24"/>
  <c r="D92" i="24"/>
  <c r="C92" i="24"/>
  <c r="K88" i="24"/>
  <c r="J88" i="24"/>
  <c r="I88" i="24"/>
  <c r="H88" i="24"/>
  <c r="G88" i="24"/>
  <c r="F88" i="24"/>
  <c r="E88" i="24"/>
  <c r="D88" i="24"/>
  <c r="C88" i="24"/>
  <c r="K85" i="24"/>
  <c r="J85" i="24"/>
  <c r="I85" i="24"/>
  <c r="H85" i="24"/>
  <c r="G85" i="24"/>
  <c r="F85" i="24"/>
  <c r="E85" i="24"/>
  <c r="E75" i="24" s="1"/>
  <c r="D85" i="24"/>
  <c r="C85" i="24"/>
  <c r="K73" i="24"/>
  <c r="J73" i="24"/>
  <c r="I73" i="24"/>
  <c r="H73" i="24"/>
  <c r="G73" i="24"/>
  <c r="F73" i="24"/>
  <c r="E73" i="24"/>
  <c r="D73" i="24"/>
  <c r="C73" i="24"/>
  <c r="K64" i="24"/>
  <c r="J64" i="24"/>
  <c r="I64" i="24"/>
  <c r="H64" i="24"/>
  <c r="G64" i="24"/>
  <c r="F64" i="24"/>
  <c r="E64" i="24"/>
  <c r="D64" i="24"/>
  <c r="C64" i="24"/>
  <c r="K60" i="24"/>
  <c r="J60" i="24"/>
  <c r="I60" i="24"/>
  <c r="H60" i="24"/>
  <c r="G60" i="24"/>
  <c r="F60" i="24"/>
  <c r="E60" i="24"/>
  <c r="D60" i="24"/>
  <c r="C60" i="24"/>
  <c r="K57" i="24"/>
  <c r="J57" i="24"/>
  <c r="I57" i="24"/>
  <c r="H57" i="24"/>
  <c r="G57" i="24"/>
  <c r="F57" i="24"/>
  <c r="E57" i="24"/>
  <c r="E40" i="24" s="1"/>
  <c r="E222" i="24" s="1"/>
  <c r="D57" i="24"/>
  <c r="C57" i="24"/>
  <c r="K53" i="24"/>
  <c r="J53" i="24"/>
  <c r="I53" i="24"/>
  <c r="H53" i="24"/>
  <c r="G53" i="24"/>
  <c r="F53" i="24"/>
  <c r="E53" i="24"/>
  <c r="D53" i="24"/>
  <c r="C53" i="24"/>
  <c r="K50" i="24"/>
  <c r="J50" i="24"/>
  <c r="I50" i="24"/>
  <c r="I40" i="24" s="1"/>
  <c r="H50" i="24"/>
  <c r="G50" i="24"/>
  <c r="G40" i="24" s="1"/>
  <c r="F50" i="24"/>
  <c r="E50" i="24"/>
  <c r="D50" i="24"/>
  <c r="C50" i="24"/>
  <c r="K38" i="24"/>
  <c r="J38" i="24"/>
  <c r="I38" i="24"/>
  <c r="H38" i="24"/>
  <c r="G38" i="24"/>
  <c r="F38" i="24"/>
  <c r="E38" i="24"/>
  <c r="D38" i="24"/>
  <c r="C38" i="24"/>
  <c r="K29" i="24"/>
  <c r="J29" i="24"/>
  <c r="I29" i="24"/>
  <c r="H29" i="24"/>
  <c r="G29" i="24"/>
  <c r="F29" i="24"/>
  <c r="E29" i="24"/>
  <c r="D29" i="24"/>
  <c r="C29" i="24"/>
  <c r="K25" i="24"/>
  <c r="J25" i="24"/>
  <c r="I25" i="24"/>
  <c r="H25" i="24"/>
  <c r="G25" i="24"/>
  <c r="F25" i="24"/>
  <c r="E25" i="24"/>
  <c r="D25" i="24"/>
  <c r="C25" i="24"/>
  <c r="K22" i="24"/>
  <c r="J22" i="24"/>
  <c r="I22" i="24"/>
  <c r="H22" i="24"/>
  <c r="G22" i="24"/>
  <c r="F22" i="24"/>
  <c r="E22" i="24"/>
  <c r="D22" i="24"/>
  <c r="D5" i="24" s="1"/>
  <c r="C22" i="24"/>
  <c r="K18" i="24"/>
  <c r="J18" i="24"/>
  <c r="I18" i="24"/>
  <c r="H18" i="24"/>
  <c r="G18" i="24"/>
  <c r="F18" i="24"/>
  <c r="E18" i="24"/>
  <c r="D18" i="24"/>
  <c r="C18" i="24"/>
  <c r="K15" i="24"/>
  <c r="J15" i="24"/>
  <c r="I15" i="24"/>
  <c r="H15" i="24"/>
  <c r="H5" i="24" s="1"/>
  <c r="G15" i="24"/>
  <c r="F15" i="24"/>
  <c r="E15" i="24"/>
  <c r="D15" i="24"/>
  <c r="C15" i="24"/>
  <c r="K217" i="25"/>
  <c r="J217" i="25"/>
  <c r="I217" i="25"/>
  <c r="H217" i="25"/>
  <c r="G217" i="25"/>
  <c r="F217" i="25"/>
  <c r="E217" i="25"/>
  <c r="D217" i="25"/>
  <c r="C217" i="25"/>
  <c r="K208" i="25"/>
  <c r="J208" i="25"/>
  <c r="I208" i="25"/>
  <c r="H208" i="25"/>
  <c r="G208" i="25"/>
  <c r="F208" i="25"/>
  <c r="E208" i="25"/>
  <c r="D208" i="25"/>
  <c r="C208" i="25"/>
  <c r="K204" i="25"/>
  <c r="J204" i="25"/>
  <c r="I204" i="25"/>
  <c r="H204" i="25"/>
  <c r="G204" i="25"/>
  <c r="F204" i="25"/>
  <c r="E204" i="25"/>
  <c r="D204" i="25"/>
  <c r="C204" i="25"/>
  <c r="K201" i="25"/>
  <c r="J201" i="25"/>
  <c r="I201" i="25"/>
  <c r="H201" i="25"/>
  <c r="G201" i="25"/>
  <c r="F201" i="25"/>
  <c r="E201" i="25"/>
  <c r="D201" i="25"/>
  <c r="C201" i="25"/>
  <c r="K197" i="25"/>
  <c r="J197" i="25"/>
  <c r="I197" i="25"/>
  <c r="H197" i="25"/>
  <c r="G197" i="25"/>
  <c r="F197" i="25"/>
  <c r="E197" i="25"/>
  <c r="D197" i="25"/>
  <c r="C197" i="25"/>
  <c r="K194" i="25"/>
  <c r="J194" i="25"/>
  <c r="I194" i="25"/>
  <c r="H194" i="25"/>
  <c r="G194" i="25"/>
  <c r="F194" i="25"/>
  <c r="E194" i="25"/>
  <c r="D194" i="25"/>
  <c r="C194" i="25"/>
  <c r="K156" i="25"/>
  <c r="J156" i="25"/>
  <c r="J180" i="25" s="1"/>
  <c r="I156" i="25"/>
  <c r="H156" i="25"/>
  <c r="H180" i="25" s="1"/>
  <c r="G156" i="25"/>
  <c r="G180" i="25" s="1"/>
  <c r="F156" i="25"/>
  <c r="F146" i="25" s="1"/>
  <c r="E156" i="25"/>
  <c r="E146" i="25" s="1"/>
  <c r="D156" i="25"/>
  <c r="C156" i="25"/>
  <c r="G146" i="25"/>
  <c r="K143" i="25"/>
  <c r="J143" i="25"/>
  <c r="I143" i="25"/>
  <c r="H143" i="25"/>
  <c r="G143" i="25"/>
  <c r="F143" i="25"/>
  <c r="E143" i="25"/>
  <c r="D143" i="25"/>
  <c r="C143" i="25"/>
  <c r="K134" i="25"/>
  <c r="J134" i="25"/>
  <c r="I134" i="25"/>
  <c r="H134" i="25"/>
  <c r="G134" i="25"/>
  <c r="F134" i="25"/>
  <c r="E134" i="25"/>
  <c r="D134" i="25"/>
  <c r="C134" i="25"/>
  <c r="K130" i="25"/>
  <c r="J130" i="25"/>
  <c r="I130" i="25"/>
  <c r="H130" i="25"/>
  <c r="G130" i="25"/>
  <c r="F130" i="25"/>
  <c r="E130" i="25"/>
  <c r="D130" i="25"/>
  <c r="C130" i="25"/>
  <c r="K127" i="25"/>
  <c r="J127" i="25"/>
  <c r="I127" i="25"/>
  <c r="H127" i="25"/>
  <c r="G127" i="25"/>
  <c r="F127" i="25"/>
  <c r="E127" i="25"/>
  <c r="D127" i="25"/>
  <c r="C127" i="25"/>
  <c r="K123" i="25"/>
  <c r="J123" i="25"/>
  <c r="I123" i="25"/>
  <c r="H123" i="25"/>
  <c r="G123" i="25"/>
  <c r="F123" i="25"/>
  <c r="E123" i="25"/>
  <c r="D123" i="25"/>
  <c r="C123" i="25"/>
  <c r="K120" i="25"/>
  <c r="J120" i="25"/>
  <c r="I120" i="25"/>
  <c r="H120" i="25"/>
  <c r="G120" i="25"/>
  <c r="F120" i="25"/>
  <c r="E120" i="25"/>
  <c r="D120" i="25"/>
  <c r="C120" i="25"/>
  <c r="K108" i="25"/>
  <c r="J108" i="25"/>
  <c r="I108" i="25"/>
  <c r="H108" i="25"/>
  <c r="G108" i="25"/>
  <c r="F108" i="25"/>
  <c r="E108" i="25"/>
  <c r="D108" i="25"/>
  <c r="C108" i="25"/>
  <c r="K99" i="25"/>
  <c r="J99" i="25"/>
  <c r="I99" i="25"/>
  <c r="H99" i="25"/>
  <c r="G99" i="25"/>
  <c r="F99" i="25"/>
  <c r="E99" i="25"/>
  <c r="D99" i="25"/>
  <c r="C99" i="25"/>
  <c r="K95" i="25"/>
  <c r="J95" i="25"/>
  <c r="I95" i="25"/>
  <c r="H95" i="25"/>
  <c r="G95" i="25"/>
  <c r="F95" i="25"/>
  <c r="E95" i="25"/>
  <c r="D95" i="25"/>
  <c r="C95" i="25"/>
  <c r="K92" i="25"/>
  <c r="J92" i="25"/>
  <c r="I92" i="25"/>
  <c r="H92" i="25"/>
  <c r="G92" i="25"/>
  <c r="F92" i="25"/>
  <c r="E92" i="25"/>
  <c r="D92" i="25"/>
  <c r="C92" i="25"/>
  <c r="K88" i="25"/>
  <c r="J88" i="25"/>
  <c r="I88" i="25"/>
  <c r="H88" i="25"/>
  <c r="G88" i="25"/>
  <c r="F88" i="25"/>
  <c r="E88" i="25"/>
  <c r="D88" i="25"/>
  <c r="C88" i="25"/>
  <c r="K85" i="25"/>
  <c r="J85" i="25"/>
  <c r="I85" i="25"/>
  <c r="H85" i="25"/>
  <c r="G85" i="25"/>
  <c r="F85" i="25"/>
  <c r="E85" i="25"/>
  <c r="D85" i="25"/>
  <c r="C85" i="25"/>
  <c r="K73" i="25"/>
  <c r="J73" i="25"/>
  <c r="I73" i="25"/>
  <c r="H73" i="25"/>
  <c r="G73" i="25"/>
  <c r="F73" i="25"/>
  <c r="F40" i="25" s="1"/>
  <c r="E73" i="25"/>
  <c r="D73" i="25"/>
  <c r="C73" i="25"/>
  <c r="K64" i="25"/>
  <c r="J64" i="25"/>
  <c r="I64" i="25"/>
  <c r="H64" i="25"/>
  <c r="G64" i="25"/>
  <c r="F64" i="25"/>
  <c r="E64" i="25"/>
  <c r="D64" i="25"/>
  <c r="C64" i="25"/>
  <c r="K60" i="25"/>
  <c r="J60" i="25"/>
  <c r="I60" i="25"/>
  <c r="H60" i="25"/>
  <c r="G60" i="25"/>
  <c r="F60" i="25"/>
  <c r="E60" i="25"/>
  <c r="D60" i="25"/>
  <c r="C60" i="25"/>
  <c r="K57" i="25"/>
  <c r="J57" i="25"/>
  <c r="I57" i="25"/>
  <c r="H57" i="25"/>
  <c r="G57" i="25"/>
  <c r="F57" i="25"/>
  <c r="E57" i="25"/>
  <c r="D57" i="25"/>
  <c r="C57" i="25"/>
  <c r="K53" i="25"/>
  <c r="J53" i="25"/>
  <c r="I53" i="25"/>
  <c r="H53" i="25"/>
  <c r="G53" i="25"/>
  <c r="F53" i="25"/>
  <c r="E53" i="25"/>
  <c r="D53" i="25"/>
  <c r="C53" i="25"/>
  <c r="K50" i="25"/>
  <c r="J50" i="25"/>
  <c r="I50" i="25"/>
  <c r="H50" i="25"/>
  <c r="G50" i="25"/>
  <c r="F50" i="25"/>
  <c r="E50" i="25"/>
  <c r="D50" i="25"/>
  <c r="C50" i="25"/>
  <c r="K38" i="25"/>
  <c r="J38" i="25"/>
  <c r="I38" i="25"/>
  <c r="H38" i="25"/>
  <c r="G38" i="25"/>
  <c r="F38" i="25"/>
  <c r="E38" i="25"/>
  <c r="D38" i="25"/>
  <c r="C38" i="25"/>
  <c r="K29" i="25"/>
  <c r="J29" i="25"/>
  <c r="I29" i="25"/>
  <c r="H29" i="25"/>
  <c r="G29" i="25"/>
  <c r="F29" i="25"/>
  <c r="E29" i="25"/>
  <c r="D29" i="25"/>
  <c r="C29" i="25"/>
  <c r="K25" i="25"/>
  <c r="J25" i="25"/>
  <c r="I25" i="25"/>
  <c r="H25" i="25"/>
  <c r="G25" i="25"/>
  <c r="F25" i="25"/>
  <c r="E25" i="25"/>
  <c r="D25" i="25"/>
  <c r="C25" i="25"/>
  <c r="K22" i="25"/>
  <c r="J22" i="25"/>
  <c r="I22" i="25"/>
  <c r="H22" i="25"/>
  <c r="G22" i="25"/>
  <c r="F22" i="25"/>
  <c r="E22" i="25"/>
  <c r="D22" i="25"/>
  <c r="C22" i="25"/>
  <c r="K18" i="25"/>
  <c r="J18" i="25"/>
  <c r="I18" i="25"/>
  <c r="H18" i="25"/>
  <c r="G18" i="25"/>
  <c r="F18" i="25"/>
  <c r="E18" i="25"/>
  <c r="D18" i="25"/>
  <c r="C18" i="25"/>
  <c r="K15" i="25"/>
  <c r="J15" i="25"/>
  <c r="I15" i="25"/>
  <c r="H15" i="25"/>
  <c r="G15" i="25"/>
  <c r="F15" i="25"/>
  <c r="E15" i="25"/>
  <c r="D15" i="25"/>
  <c r="C15" i="25"/>
  <c r="K217" i="26"/>
  <c r="J217" i="26"/>
  <c r="I217" i="26"/>
  <c r="H217" i="26"/>
  <c r="G217" i="26"/>
  <c r="F217" i="26"/>
  <c r="E217" i="26"/>
  <c r="D217" i="26"/>
  <c r="C217" i="26"/>
  <c r="K208" i="26"/>
  <c r="J208" i="26"/>
  <c r="I208" i="26"/>
  <c r="H208" i="26"/>
  <c r="G208" i="26"/>
  <c r="F208" i="26"/>
  <c r="E208" i="26"/>
  <c r="D208" i="26"/>
  <c r="C208" i="26"/>
  <c r="K204" i="26"/>
  <c r="J204" i="26"/>
  <c r="I204" i="26"/>
  <c r="H204" i="26"/>
  <c r="G204" i="26"/>
  <c r="F204" i="26"/>
  <c r="E204" i="26"/>
  <c r="D204" i="26"/>
  <c r="C204" i="26"/>
  <c r="K201" i="26"/>
  <c r="J201" i="26"/>
  <c r="I201" i="26"/>
  <c r="H201" i="26"/>
  <c r="G201" i="26"/>
  <c r="F201" i="26"/>
  <c r="F184" i="26" s="1"/>
  <c r="E201" i="26"/>
  <c r="D201" i="26"/>
  <c r="C201" i="26"/>
  <c r="K197" i="26"/>
  <c r="J197" i="26"/>
  <c r="I197" i="26"/>
  <c r="H197" i="26"/>
  <c r="G197" i="26"/>
  <c r="G184" i="26" s="1"/>
  <c r="F197" i="26"/>
  <c r="E197" i="26"/>
  <c r="D197" i="26"/>
  <c r="C197" i="26"/>
  <c r="K194" i="26"/>
  <c r="J194" i="26"/>
  <c r="I194" i="26"/>
  <c r="H194" i="26"/>
  <c r="H184" i="26" s="1"/>
  <c r="G194" i="26"/>
  <c r="F194" i="26"/>
  <c r="E194" i="26"/>
  <c r="D194" i="26"/>
  <c r="C194" i="26"/>
  <c r="I184" i="26"/>
  <c r="J180" i="26"/>
  <c r="G180" i="26"/>
  <c r="K156" i="26"/>
  <c r="J156" i="26"/>
  <c r="I156" i="26"/>
  <c r="I180" i="26" s="1"/>
  <c r="H156" i="26"/>
  <c r="H180" i="26" s="1"/>
  <c r="G156" i="26"/>
  <c r="G146" i="26" s="1"/>
  <c r="F156" i="26"/>
  <c r="F180" i="26" s="1"/>
  <c r="E156" i="26"/>
  <c r="E180" i="26" s="1"/>
  <c r="D156" i="26"/>
  <c r="D146" i="26" s="1"/>
  <c r="C156" i="26"/>
  <c r="J146" i="26"/>
  <c r="I146" i="26"/>
  <c r="F146" i="26"/>
  <c r="K143" i="26"/>
  <c r="J143" i="26"/>
  <c r="I143" i="26"/>
  <c r="H143" i="26"/>
  <c r="G143" i="26"/>
  <c r="F143" i="26"/>
  <c r="E143" i="26"/>
  <c r="D143" i="26"/>
  <c r="C143" i="26"/>
  <c r="K134" i="26"/>
  <c r="J134" i="26"/>
  <c r="I134" i="26"/>
  <c r="H134" i="26"/>
  <c r="G134" i="26"/>
  <c r="F134" i="26"/>
  <c r="E134" i="26"/>
  <c r="D134" i="26"/>
  <c r="C134" i="26"/>
  <c r="K130" i="26"/>
  <c r="J130" i="26"/>
  <c r="I130" i="26"/>
  <c r="H130" i="26"/>
  <c r="G130" i="26"/>
  <c r="F130" i="26"/>
  <c r="E130" i="26"/>
  <c r="D130" i="26"/>
  <c r="C130" i="26"/>
  <c r="K127" i="26"/>
  <c r="J127" i="26"/>
  <c r="I127" i="26"/>
  <c r="H127" i="26"/>
  <c r="G127" i="26"/>
  <c r="F127" i="26"/>
  <c r="E127" i="26"/>
  <c r="D127" i="26"/>
  <c r="C127" i="26"/>
  <c r="K123" i="26"/>
  <c r="J123" i="26"/>
  <c r="I123" i="26"/>
  <c r="H123" i="26"/>
  <c r="G123" i="26"/>
  <c r="F123" i="26"/>
  <c r="E123" i="26"/>
  <c r="D123" i="26"/>
  <c r="C123" i="26"/>
  <c r="K120" i="26"/>
  <c r="J120" i="26"/>
  <c r="I120" i="26"/>
  <c r="H120" i="26"/>
  <c r="G120" i="26"/>
  <c r="F120" i="26"/>
  <c r="E120" i="26"/>
  <c r="D120" i="26"/>
  <c r="C120" i="26"/>
  <c r="D110" i="26"/>
  <c r="K108" i="26"/>
  <c r="J108" i="26"/>
  <c r="I108" i="26"/>
  <c r="H108" i="26"/>
  <c r="G108" i="26"/>
  <c r="F108" i="26"/>
  <c r="E108" i="26"/>
  <c r="D108" i="26"/>
  <c r="C108" i="26"/>
  <c r="K99" i="26"/>
  <c r="J99" i="26"/>
  <c r="I99" i="26"/>
  <c r="H99" i="26"/>
  <c r="G99" i="26"/>
  <c r="F99" i="26"/>
  <c r="E99" i="26"/>
  <c r="D99" i="26"/>
  <c r="C99" i="26"/>
  <c r="K95" i="26"/>
  <c r="J95" i="26"/>
  <c r="I95" i="26"/>
  <c r="H95" i="26"/>
  <c r="G95" i="26"/>
  <c r="F95" i="26"/>
  <c r="E95" i="26"/>
  <c r="D95" i="26"/>
  <c r="C95" i="26"/>
  <c r="K92" i="26"/>
  <c r="J92" i="26"/>
  <c r="I92" i="26"/>
  <c r="H92" i="26"/>
  <c r="G92" i="26"/>
  <c r="F92" i="26"/>
  <c r="E92" i="26"/>
  <c r="D92" i="26"/>
  <c r="C92" i="26"/>
  <c r="K88" i="26"/>
  <c r="J88" i="26"/>
  <c r="I88" i="26"/>
  <c r="H88" i="26"/>
  <c r="G88" i="26"/>
  <c r="F88" i="26"/>
  <c r="E88" i="26"/>
  <c r="D88" i="26"/>
  <c r="C88" i="26"/>
  <c r="K85" i="26"/>
  <c r="J85" i="26"/>
  <c r="I85" i="26"/>
  <c r="H85" i="26"/>
  <c r="G85" i="26"/>
  <c r="F85" i="26"/>
  <c r="E85" i="26"/>
  <c r="D85" i="26"/>
  <c r="C85" i="26"/>
  <c r="C75" i="26"/>
  <c r="K73" i="26"/>
  <c r="J73" i="26"/>
  <c r="I73" i="26"/>
  <c r="H73" i="26"/>
  <c r="G73" i="26"/>
  <c r="F73" i="26"/>
  <c r="E73" i="26"/>
  <c r="D73" i="26"/>
  <c r="C73" i="26"/>
  <c r="K64" i="26"/>
  <c r="J64" i="26"/>
  <c r="I64" i="26"/>
  <c r="H64" i="26"/>
  <c r="G64" i="26"/>
  <c r="F64" i="26"/>
  <c r="E64" i="26"/>
  <c r="D64" i="26"/>
  <c r="C64" i="26"/>
  <c r="K60" i="26"/>
  <c r="J60" i="26"/>
  <c r="I60" i="26"/>
  <c r="H60" i="26"/>
  <c r="G60" i="26"/>
  <c r="F60" i="26"/>
  <c r="E60" i="26"/>
  <c r="D60" i="26"/>
  <c r="C60" i="26"/>
  <c r="K57" i="26"/>
  <c r="J57" i="26"/>
  <c r="I57" i="26"/>
  <c r="H57" i="26"/>
  <c r="G57" i="26"/>
  <c r="G40" i="26" s="1"/>
  <c r="F57" i="26"/>
  <c r="E57" i="26"/>
  <c r="D57" i="26"/>
  <c r="C57" i="26"/>
  <c r="K53" i="26"/>
  <c r="J53" i="26"/>
  <c r="I53" i="26"/>
  <c r="H53" i="26"/>
  <c r="H40" i="26" s="1"/>
  <c r="G53" i="26"/>
  <c r="F53" i="26"/>
  <c r="E53" i="26"/>
  <c r="D53" i="26"/>
  <c r="C53" i="26"/>
  <c r="K50" i="26"/>
  <c r="J50" i="26"/>
  <c r="I50" i="26"/>
  <c r="I40" i="26" s="1"/>
  <c r="H50" i="26"/>
  <c r="G50" i="26"/>
  <c r="F50" i="26"/>
  <c r="E50" i="26"/>
  <c r="D50" i="26"/>
  <c r="C50" i="26"/>
  <c r="K38" i="26"/>
  <c r="J38" i="26"/>
  <c r="I38" i="26"/>
  <c r="H38" i="26"/>
  <c r="G38" i="26"/>
  <c r="F38" i="26"/>
  <c r="E38" i="26"/>
  <c r="D38" i="26"/>
  <c r="C38" i="26"/>
  <c r="K29" i="26"/>
  <c r="J29" i="26"/>
  <c r="I29" i="26"/>
  <c r="H29" i="26"/>
  <c r="G29" i="26"/>
  <c r="F29" i="26"/>
  <c r="E29" i="26"/>
  <c r="D29" i="26"/>
  <c r="C29" i="26"/>
  <c r="K25" i="26"/>
  <c r="J25" i="26"/>
  <c r="I25" i="26"/>
  <c r="H25" i="26"/>
  <c r="G25" i="26"/>
  <c r="F25" i="26"/>
  <c r="E25" i="26"/>
  <c r="D25" i="26"/>
  <c r="C25" i="26"/>
  <c r="K22" i="26"/>
  <c r="J22" i="26"/>
  <c r="I22" i="26"/>
  <c r="H22" i="26"/>
  <c r="G22" i="26"/>
  <c r="F22" i="26"/>
  <c r="F5" i="26" s="1"/>
  <c r="E22" i="26"/>
  <c r="D22" i="26"/>
  <c r="C22" i="26"/>
  <c r="K18" i="26"/>
  <c r="J18" i="26"/>
  <c r="I18" i="26"/>
  <c r="H18" i="26"/>
  <c r="G18" i="26"/>
  <c r="G5" i="26" s="1"/>
  <c r="F18" i="26"/>
  <c r="E18" i="26"/>
  <c r="D18" i="26"/>
  <c r="C18" i="26"/>
  <c r="K15" i="26"/>
  <c r="J15" i="26"/>
  <c r="I15" i="26"/>
  <c r="H15" i="26"/>
  <c r="H5" i="26" s="1"/>
  <c r="G15" i="26"/>
  <c r="F15" i="26"/>
  <c r="E15" i="26"/>
  <c r="D15" i="26"/>
  <c r="C15" i="26"/>
  <c r="K217" i="27"/>
  <c r="J217" i="27"/>
  <c r="I217" i="27"/>
  <c r="H217" i="27"/>
  <c r="G217" i="27"/>
  <c r="F217" i="27"/>
  <c r="E217" i="27"/>
  <c r="D217" i="27"/>
  <c r="C217" i="27"/>
  <c r="K208" i="27"/>
  <c r="J208" i="27"/>
  <c r="I208" i="27"/>
  <c r="H208" i="27"/>
  <c r="G208" i="27"/>
  <c r="F208" i="27"/>
  <c r="E208" i="27"/>
  <c r="D208" i="27"/>
  <c r="C208" i="27"/>
  <c r="K204" i="27"/>
  <c r="J204" i="27"/>
  <c r="I204" i="27"/>
  <c r="H204" i="27"/>
  <c r="G204" i="27"/>
  <c r="F204" i="27"/>
  <c r="E204" i="27"/>
  <c r="D204" i="27"/>
  <c r="C204" i="27"/>
  <c r="K201" i="27"/>
  <c r="J201" i="27"/>
  <c r="I201" i="27"/>
  <c r="H201" i="27"/>
  <c r="G201" i="27"/>
  <c r="F201" i="27"/>
  <c r="E201" i="27"/>
  <c r="D201" i="27"/>
  <c r="C201" i="27"/>
  <c r="K197" i="27"/>
  <c r="J197" i="27"/>
  <c r="I197" i="27"/>
  <c r="H197" i="27"/>
  <c r="G197" i="27"/>
  <c r="F197" i="27"/>
  <c r="E197" i="27"/>
  <c r="E184" i="27" s="1"/>
  <c r="D197" i="27"/>
  <c r="C197" i="27"/>
  <c r="K194" i="27"/>
  <c r="J194" i="27"/>
  <c r="I194" i="27"/>
  <c r="H194" i="27"/>
  <c r="G194" i="27"/>
  <c r="F194" i="27"/>
  <c r="F184" i="27" s="1"/>
  <c r="F219" i="27" s="1"/>
  <c r="E194" i="27"/>
  <c r="D194" i="27"/>
  <c r="C194" i="27"/>
  <c r="K180" i="27"/>
  <c r="H180" i="27"/>
  <c r="C180" i="27"/>
  <c r="K156" i="27"/>
  <c r="J156" i="27"/>
  <c r="J180" i="27" s="1"/>
  <c r="I156" i="27"/>
  <c r="I180" i="27" s="1"/>
  <c r="H156" i="27"/>
  <c r="G156" i="27"/>
  <c r="F156" i="27"/>
  <c r="E156" i="27"/>
  <c r="E180" i="27" s="1"/>
  <c r="D156" i="27"/>
  <c r="D180" i="27" s="1"/>
  <c r="C156" i="27"/>
  <c r="K146" i="27"/>
  <c r="J146" i="27"/>
  <c r="H146" i="27"/>
  <c r="E146" i="27"/>
  <c r="C146" i="27"/>
  <c r="K143" i="27"/>
  <c r="J143" i="27"/>
  <c r="I143" i="27"/>
  <c r="H143" i="27"/>
  <c r="G143" i="27"/>
  <c r="F143" i="27"/>
  <c r="E143" i="27"/>
  <c r="D143" i="27"/>
  <c r="C143" i="27"/>
  <c r="K134" i="27"/>
  <c r="J134" i="27"/>
  <c r="I134" i="27"/>
  <c r="H134" i="27"/>
  <c r="G134" i="27"/>
  <c r="F134" i="27"/>
  <c r="E134" i="27"/>
  <c r="D134" i="27"/>
  <c r="C134" i="27"/>
  <c r="K130" i="27"/>
  <c r="J130" i="27"/>
  <c r="I130" i="27"/>
  <c r="H130" i="27"/>
  <c r="G130" i="27"/>
  <c r="F130" i="27"/>
  <c r="E130" i="27"/>
  <c r="D130" i="27"/>
  <c r="C130" i="27"/>
  <c r="K127" i="27"/>
  <c r="J127" i="27"/>
  <c r="I127" i="27"/>
  <c r="H127" i="27"/>
  <c r="G127" i="27"/>
  <c r="F127" i="27"/>
  <c r="E127" i="27"/>
  <c r="D127" i="27"/>
  <c r="C127" i="27"/>
  <c r="K123" i="27"/>
  <c r="K110" i="27" s="1"/>
  <c r="J123" i="27"/>
  <c r="I123" i="27"/>
  <c r="H123" i="27"/>
  <c r="G123" i="27"/>
  <c r="F123" i="27"/>
  <c r="E123" i="27"/>
  <c r="D123" i="27"/>
  <c r="C123" i="27"/>
  <c r="C110" i="27" s="1"/>
  <c r="K120" i="27"/>
  <c r="J120" i="27"/>
  <c r="I120" i="27"/>
  <c r="H120" i="27"/>
  <c r="H110" i="27" s="1"/>
  <c r="G120" i="27"/>
  <c r="F120" i="27"/>
  <c r="E120" i="27"/>
  <c r="D120" i="27"/>
  <c r="D110" i="27" s="1"/>
  <c r="C120" i="27"/>
  <c r="K108" i="27"/>
  <c r="J108" i="27"/>
  <c r="I108" i="27"/>
  <c r="H108" i="27"/>
  <c r="G108" i="27"/>
  <c r="F108" i="27"/>
  <c r="E108" i="27"/>
  <c r="D108" i="27"/>
  <c r="C108" i="27"/>
  <c r="K99" i="27"/>
  <c r="J99" i="27"/>
  <c r="I99" i="27"/>
  <c r="H99" i="27"/>
  <c r="G99" i="27"/>
  <c r="F99" i="27"/>
  <c r="E99" i="27"/>
  <c r="D99" i="27"/>
  <c r="C99" i="27"/>
  <c r="K95" i="27"/>
  <c r="J95" i="27"/>
  <c r="I95" i="27"/>
  <c r="H95" i="27"/>
  <c r="G95" i="27"/>
  <c r="F95" i="27"/>
  <c r="E95" i="27"/>
  <c r="D95" i="27"/>
  <c r="D75" i="27" s="1"/>
  <c r="C95" i="27"/>
  <c r="K92" i="27"/>
  <c r="J92" i="27"/>
  <c r="I92" i="27"/>
  <c r="I75" i="27" s="1"/>
  <c r="H92" i="27"/>
  <c r="G92" i="27"/>
  <c r="F92" i="27"/>
  <c r="E92" i="27"/>
  <c r="D92" i="27"/>
  <c r="C92" i="27"/>
  <c r="K88" i="27"/>
  <c r="J88" i="27"/>
  <c r="J75" i="27" s="1"/>
  <c r="I88" i="27"/>
  <c r="H88" i="27"/>
  <c r="G88" i="27"/>
  <c r="F88" i="27"/>
  <c r="E88" i="27"/>
  <c r="D88" i="27"/>
  <c r="C88" i="27"/>
  <c r="K85" i="27"/>
  <c r="K75" i="27" s="1"/>
  <c r="J85" i="27"/>
  <c r="I85" i="27"/>
  <c r="H85" i="27"/>
  <c r="G85" i="27"/>
  <c r="G75" i="27" s="1"/>
  <c r="F85" i="27"/>
  <c r="E85" i="27"/>
  <c r="D85" i="27"/>
  <c r="C85" i="27"/>
  <c r="C75" i="27" s="1"/>
  <c r="K73" i="27"/>
  <c r="J73" i="27"/>
  <c r="I73" i="27"/>
  <c r="H73" i="27"/>
  <c r="G73" i="27"/>
  <c r="F73" i="27"/>
  <c r="E73" i="27"/>
  <c r="D73" i="27"/>
  <c r="C73" i="27"/>
  <c r="K64" i="27"/>
  <c r="J64" i="27"/>
  <c r="I64" i="27"/>
  <c r="H64" i="27"/>
  <c r="G64" i="27"/>
  <c r="F64" i="27"/>
  <c r="E64" i="27"/>
  <c r="D64" i="27"/>
  <c r="C64" i="27"/>
  <c r="K60" i="27"/>
  <c r="J60" i="27"/>
  <c r="I60" i="27"/>
  <c r="H60" i="27"/>
  <c r="G60" i="27"/>
  <c r="F60" i="27"/>
  <c r="E60" i="27"/>
  <c r="D60" i="27"/>
  <c r="C60" i="27"/>
  <c r="K57" i="27"/>
  <c r="J57" i="27"/>
  <c r="I57" i="27"/>
  <c r="H57" i="27"/>
  <c r="G57" i="27"/>
  <c r="F57" i="27"/>
  <c r="E57" i="27"/>
  <c r="D57" i="27"/>
  <c r="C57" i="27"/>
  <c r="K53" i="27"/>
  <c r="J53" i="27"/>
  <c r="I53" i="27"/>
  <c r="H53" i="27"/>
  <c r="G53" i="27"/>
  <c r="F53" i="27"/>
  <c r="F40" i="27" s="1"/>
  <c r="E53" i="27"/>
  <c r="D53" i="27"/>
  <c r="C53" i="27"/>
  <c r="K50" i="27"/>
  <c r="J50" i="27"/>
  <c r="I50" i="27"/>
  <c r="H50" i="27"/>
  <c r="G50" i="27"/>
  <c r="G40" i="27" s="1"/>
  <c r="F50" i="27"/>
  <c r="E50" i="27"/>
  <c r="D50" i="27"/>
  <c r="C50" i="27"/>
  <c r="K38" i="27"/>
  <c r="J38" i="27"/>
  <c r="I38" i="27"/>
  <c r="H38" i="27"/>
  <c r="G38" i="27"/>
  <c r="F38" i="27"/>
  <c r="E38" i="27"/>
  <c r="D38" i="27"/>
  <c r="C38" i="27"/>
  <c r="K29" i="27"/>
  <c r="J29" i="27"/>
  <c r="I29" i="27"/>
  <c r="H29" i="27"/>
  <c r="G29" i="27"/>
  <c r="F29" i="27"/>
  <c r="E29" i="27"/>
  <c r="D29" i="27"/>
  <c r="C29" i="27"/>
  <c r="K25" i="27"/>
  <c r="J25" i="27"/>
  <c r="I25" i="27"/>
  <c r="H25" i="27"/>
  <c r="G25" i="27"/>
  <c r="F25" i="27"/>
  <c r="E25" i="27"/>
  <c r="D25" i="27"/>
  <c r="C25" i="27"/>
  <c r="K22" i="27"/>
  <c r="J22" i="27"/>
  <c r="J5" i="27" s="1"/>
  <c r="I22" i="27"/>
  <c r="H22" i="27"/>
  <c r="G22" i="27"/>
  <c r="F22" i="27"/>
  <c r="E22" i="27"/>
  <c r="D22" i="27"/>
  <c r="C22" i="27"/>
  <c r="K18" i="27"/>
  <c r="K5" i="27" s="1"/>
  <c r="J18" i="27"/>
  <c r="I18" i="27"/>
  <c r="H18" i="27"/>
  <c r="G18" i="27"/>
  <c r="F18" i="27"/>
  <c r="E18" i="27"/>
  <c r="D18" i="27"/>
  <c r="C18" i="27"/>
  <c r="C5" i="27" s="1"/>
  <c r="K15" i="27"/>
  <c r="J15" i="27"/>
  <c r="I15" i="27"/>
  <c r="H15" i="27"/>
  <c r="G15" i="27"/>
  <c r="F15" i="27"/>
  <c r="E15" i="27"/>
  <c r="D15" i="27"/>
  <c r="D5" i="27" s="1"/>
  <c r="C15" i="27"/>
  <c r="E5" i="27"/>
  <c r="K217" i="28"/>
  <c r="J217" i="28"/>
  <c r="I217" i="28"/>
  <c r="H217" i="28"/>
  <c r="G217" i="28"/>
  <c r="F217" i="28"/>
  <c r="E217" i="28"/>
  <c r="D217" i="28"/>
  <c r="C217" i="28"/>
  <c r="K208" i="28"/>
  <c r="J208" i="28"/>
  <c r="I208" i="28"/>
  <c r="H208" i="28"/>
  <c r="G208" i="28"/>
  <c r="F208" i="28"/>
  <c r="E208" i="28"/>
  <c r="D208" i="28"/>
  <c r="C208" i="28"/>
  <c r="K204" i="28"/>
  <c r="J204" i="28"/>
  <c r="I204" i="28"/>
  <c r="H204" i="28"/>
  <c r="G204" i="28"/>
  <c r="F204" i="28"/>
  <c r="E204" i="28"/>
  <c r="D204" i="28"/>
  <c r="C204" i="28"/>
  <c r="K201" i="28"/>
  <c r="J201" i="28"/>
  <c r="I201" i="28"/>
  <c r="H201" i="28"/>
  <c r="G201" i="28"/>
  <c r="F201" i="28"/>
  <c r="E201" i="28"/>
  <c r="D201" i="28"/>
  <c r="C201" i="28"/>
  <c r="K197" i="28"/>
  <c r="J197" i="28"/>
  <c r="I197" i="28"/>
  <c r="H197" i="28"/>
  <c r="G197" i="28"/>
  <c r="F197" i="28"/>
  <c r="E197" i="28"/>
  <c r="D197" i="28"/>
  <c r="C197" i="28"/>
  <c r="K194" i="28"/>
  <c r="J194" i="28"/>
  <c r="I194" i="28"/>
  <c r="H194" i="28"/>
  <c r="G194" i="28"/>
  <c r="F194" i="28"/>
  <c r="E194" i="28"/>
  <c r="D194" i="28"/>
  <c r="C194" i="28"/>
  <c r="J180" i="28"/>
  <c r="K156" i="28"/>
  <c r="J156" i="28"/>
  <c r="I156" i="28"/>
  <c r="I180" i="28" s="1"/>
  <c r="H156" i="28"/>
  <c r="G156" i="28"/>
  <c r="G180" i="28" s="1"/>
  <c r="F156" i="28"/>
  <c r="E156" i="28"/>
  <c r="E180" i="28" s="1"/>
  <c r="D156" i="28"/>
  <c r="D146" i="28" s="1"/>
  <c r="C156" i="28"/>
  <c r="J146" i="28"/>
  <c r="I146" i="28"/>
  <c r="G146" i="28"/>
  <c r="K143" i="28"/>
  <c r="J143" i="28"/>
  <c r="I143" i="28"/>
  <c r="H143" i="28"/>
  <c r="G143" i="28"/>
  <c r="F143" i="28"/>
  <c r="E143" i="28"/>
  <c r="D143" i="28"/>
  <c r="C143" i="28"/>
  <c r="K134" i="28"/>
  <c r="J134" i="28"/>
  <c r="I134" i="28"/>
  <c r="H134" i="28"/>
  <c r="G134" i="28"/>
  <c r="F134" i="28"/>
  <c r="E134" i="28"/>
  <c r="D134" i="28"/>
  <c r="C134" i="28"/>
  <c r="K130" i="28"/>
  <c r="J130" i="28"/>
  <c r="I130" i="28"/>
  <c r="H130" i="28"/>
  <c r="G130" i="28"/>
  <c r="F130" i="28"/>
  <c r="E130" i="28"/>
  <c r="D130" i="28"/>
  <c r="C130" i="28"/>
  <c r="K127" i="28"/>
  <c r="J127" i="28"/>
  <c r="I127" i="28"/>
  <c r="H127" i="28"/>
  <c r="G127" i="28"/>
  <c r="F127" i="28"/>
  <c r="E127" i="28"/>
  <c r="D127" i="28"/>
  <c r="C127" i="28"/>
  <c r="K123" i="28"/>
  <c r="J123" i="28"/>
  <c r="I123" i="28"/>
  <c r="H123" i="28"/>
  <c r="G123" i="28"/>
  <c r="F123" i="28"/>
  <c r="E123" i="28"/>
  <c r="D123" i="28"/>
  <c r="C123" i="28"/>
  <c r="K120" i="28"/>
  <c r="J120" i="28"/>
  <c r="I120" i="28"/>
  <c r="I110" i="28" s="1"/>
  <c r="H120" i="28"/>
  <c r="G120" i="28"/>
  <c r="F120" i="28"/>
  <c r="E120" i="28"/>
  <c r="D120" i="28"/>
  <c r="C120" i="28"/>
  <c r="K108" i="28"/>
  <c r="J108" i="28"/>
  <c r="I108" i="28"/>
  <c r="H108" i="28"/>
  <c r="G108" i="28"/>
  <c r="F108" i="28"/>
  <c r="E108" i="28"/>
  <c r="D108" i="28"/>
  <c r="C108" i="28"/>
  <c r="K99" i="28"/>
  <c r="J99" i="28"/>
  <c r="I99" i="28"/>
  <c r="H99" i="28"/>
  <c r="G99" i="28"/>
  <c r="F99" i="28"/>
  <c r="E99" i="28"/>
  <c r="D99" i="28"/>
  <c r="C99" i="28"/>
  <c r="K95" i="28"/>
  <c r="K75" i="28" s="1"/>
  <c r="J95" i="28"/>
  <c r="I95" i="28"/>
  <c r="H95" i="28"/>
  <c r="G95" i="28"/>
  <c r="F95" i="28"/>
  <c r="E95" i="28"/>
  <c r="D95" i="28"/>
  <c r="C95" i="28"/>
  <c r="C75" i="28" s="1"/>
  <c r="K92" i="28"/>
  <c r="J92" i="28"/>
  <c r="I92" i="28"/>
  <c r="H92" i="28"/>
  <c r="G92" i="28"/>
  <c r="F92" i="28"/>
  <c r="E92" i="28"/>
  <c r="D92" i="28"/>
  <c r="C92" i="28"/>
  <c r="K88" i="28"/>
  <c r="J88" i="28"/>
  <c r="I88" i="28"/>
  <c r="H88" i="28"/>
  <c r="G88" i="28"/>
  <c r="F88" i="28"/>
  <c r="E88" i="28"/>
  <c r="D88" i="28"/>
  <c r="C88" i="28"/>
  <c r="K85" i="28"/>
  <c r="J85" i="28"/>
  <c r="I85" i="28"/>
  <c r="H85" i="28"/>
  <c r="G85" i="28"/>
  <c r="F85" i="28"/>
  <c r="E85" i="28"/>
  <c r="D85" i="28"/>
  <c r="C85" i="28"/>
  <c r="K73" i="28"/>
  <c r="J73" i="28"/>
  <c r="I73" i="28"/>
  <c r="H73" i="28"/>
  <c r="G73" i="28"/>
  <c r="F73" i="28"/>
  <c r="E73" i="28"/>
  <c r="D73" i="28"/>
  <c r="C73" i="28"/>
  <c r="K64" i="28"/>
  <c r="J64" i="28"/>
  <c r="I64" i="28"/>
  <c r="H64" i="28"/>
  <c r="G64" i="28"/>
  <c r="F64" i="28"/>
  <c r="E64" i="28"/>
  <c r="D64" i="28"/>
  <c r="C64" i="28"/>
  <c r="K60" i="28"/>
  <c r="J60" i="28"/>
  <c r="I60" i="28"/>
  <c r="H60" i="28"/>
  <c r="G60" i="28"/>
  <c r="F60" i="28"/>
  <c r="E60" i="28"/>
  <c r="D60" i="28"/>
  <c r="C60" i="28"/>
  <c r="K57" i="28"/>
  <c r="J57" i="28"/>
  <c r="I57" i="28"/>
  <c r="H57" i="28"/>
  <c r="G57" i="28"/>
  <c r="F57" i="28"/>
  <c r="E57" i="28"/>
  <c r="D57" i="28"/>
  <c r="C57" i="28"/>
  <c r="K53" i="28"/>
  <c r="J53" i="28"/>
  <c r="I53" i="28"/>
  <c r="H53" i="28"/>
  <c r="G53" i="28"/>
  <c r="G40" i="28" s="1"/>
  <c r="F53" i="28"/>
  <c r="E53" i="28"/>
  <c r="D53" i="28"/>
  <c r="C53" i="28"/>
  <c r="K50" i="28"/>
  <c r="J50" i="28"/>
  <c r="I50" i="28"/>
  <c r="H50" i="28"/>
  <c r="G50" i="28"/>
  <c r="F50" i="28"/>
  <c r="E50" i="28"/>
  <c r="D50" i="28"/>
  <c r="C50" i="28"/>
  <c r="J40" i="28"/>
  <c r="K38" i="28"/>
  <c r="J38" i="28"/>
  <c r="I38" i="28"/>
  <c r="H38" i="28"/>
  <c r="G38" i="28"/>
  <c r="F38" i="28"/>
  <c r="E38" i="28"/>
  <c r="D38" i="28"/>
  <c r="C38" i="28"/>
  <c r="K29" i="28"/>
  <c r="J29" i="28"/>
  <c r="I29" i="28"/>
  <c r="H29" i="28"/>
  <c r="G29" i="28"/>
  <c r="F29" i="28"/>
  <c r="E29" i="28"/>
  <c r="D29" i="28"/>
  <c r="C29" i="28"/>
  <c r="K25" i="28"/>
  <c r="J25" i="28"/>
  <c r="I25" i="28"/>
  <c r="H25" i="28"/>
  <c r="G25" i="28"/>
  <c r="F25" i="28"/>
  <c r="E25" i="28"/>
  <c r="D25" i="28"/>
  <c r="C25" i="28"/>
  <c r="K22" i="28"/>
  <c r="J22" i="28"/>
  <c r="I22" i="28"/>
  <c r="H22" i="28"/>
  <c r="G22" i="28"/>
  <c r="F22" i="28"/>
  <c r="E22" i="28"/>
  <c r="D22" i="28"/>
  <c r="C22" i="28"/>
  <c r="K18" i="28"/>
  <c r="J18" i="28"/>
  <c r="I18" i="28"/>
  <c r="I5" i="28" s="1"/>
  <c r="H18" i="28"/>
  <c r="G18" i="28"/>
  <c r="F18" i="28"/>
  <c r="E18" i="28"/>
  <c r="D18" i="28"/>
  <c r="C18" i="28"/>
  <c r="K15" i="28"/>
  <c r="J15" i="28"/>
  <c r="J5" i="28" s="1"/>
  <c r="I15" i="28"/>
  <c r="H15" i="28"/>
  <c r="G15" i="28"/>
  <c r="F15" i="28"/>
  <c r="E15" i="28"/>
  <c r="D15" i="28"/>
  <c r="C15" i="28"/>
  <c r="K217" i="29"/>
  <c r="J217" i="29"/>
  <c r="I217" i="29"/>
  <c r="H217" i="29"/>
  <c r="G217" i="29"/>
  <c r="F217" i="29"/>
  <c r="E217" i="29"/>
  <c r="D217" i="29"/>
  <c r="C217" i="29"/>
  <c r="K208" i="29"/>
  <c r="J208" i="29"/>
  <c r="I208" i="29"/>
  <c r="H208" i="29"/>
  <c r="G208" i="29"/>
  <c r="F208" i="29"/>
  <c r="E208" i="29"/>
  <c r="D208" i="29"/>
  <c r="C208" i="29"/>
  <c r="K204" i="29"/>
  <c r="J204" i="29"/>
  <c r="I204" i="29"/>
  <c r="H204" i="29"/>
  <c r="G204" i="29"/>
  <c r="F204" i="29"/>
  <c r="E204" i="29"/>
  <c r="D204" i="29"/>
  <c r="C204" i="29"/>
  <c r="K201" i="29"/>
  <c r="J201" i="29"/>
  <c r="I201" i="29"/>
  <c r="H201" i="29"/>
  <c r="G201" i="29"/>
  <c r="F201" i="29"/>
  <c r="E201" i="29"/>
  <c r="D201" i="29"/>
  <c r="C201" i="29"/>
  <c r="K197" i="29"/>
  <c r="J197" i="29"/>
  <c r="I197" i="29"/>
  <c r="H197" i="29"/>
  <c r="G197" i="29"/>
  <c r="F197" i="29"/>
  <c r="E197" i="29"/>
  <c r="D197" i="29"/>
  <c r="C197" i="29"/>
  <c r="K194" i="29"/>
  <c r="J194" i="29"/>
  <c r="I194" i="29"/>
  <c r="H194" i="29"/>
  <c r="G194" i="29"/>
  <c r="F194" i="29"/>
  <c r="E194" i="29"/>
  <c r="D194" i="29"/>
  <c r="C194" i="29"/>
  <c r="H184" i="29"/>
  <c r="I180" i="29"/>
  <c r="K156" i="29"/>
  <c r="J156" i="29"/>
  <c r="I156" i="29"/>
  <c r="H156" i="29"/>
  <c r="H180" i="29" s="1"/>
  <c r="G156" i="29"/>
  <c r="F156" i="29"/>
  <c r="F146" i="29" s="1"/>
  <c r="E156" i="29"/>
  <c r="D156" i="29"/>
  <c r="D180" i="29" s="1"/>
  <c r="C156" i="29"/>
  <c r="C180" i="29" s="1"/>
  <c r="I146" i="29"/>
  <c r="C146" i="29"/>
  <c r="K143" i="29"/>
  <c r="J143" i="29"/>
  <c r="I143" i="29"/>
  <c r="H143" i="29"/>
  <c r="G143" i="29"/>
  <c r="F143" i="29"/>
  <c r="E143" i="29"/>
  <c r="D143" i="29"/>
  <c r="C143" i="29"/>
  <c r="K134" i="29"/>
  <c r="J134" i="29"/>
  <c r="I134" i="29"/>
  <c r="H134" i="29"/>
  <c r="G134" i="29"/>
  <c r="F134" i="29"/>
  <c r="E134" i="29"/>
  <c r="D134" i="29"/>
  <c r="C134" i="29"/>
  <c r="C110" i="29" s="1"/>
  <c r="K130" i="29"/>
  <c r="J130" i="29"/>
  <c r="I130" i="29"/>
  <c r="H130" i="29"/>
  <c r="G130" i="29"/>
  <c r="F130" i="29"/>
  <c r="E130" i="29"/>
  <c r="D130" i="29"/>
  <c r="C130" i="29"/>
  <c r="K127" i="29"/>
  <c r="J127" i="29"/>
  <c r="I127" i="29"/>
  <c r="H127" i="29"/>
  <c r="G127" i="29"/>
  <c r="F127" i="29"/>
  <c r="E127" i="29"/>
  <c r="D127" i="29"/>
  <c r="C127" i="29"/>
  <c r="K123" i="29"/>
  <c r="J123" i="29"/>
  <c r="I123" i="29"/>
  <c r="H123" i="29"/>
  <c r="G123" i="29"/>
  <c r="F123" i="29"/>
  <c r="E123" i="29"/>
  <c r="D123" i="29"/>
  <c r="C123" i="29"/>
  <c r="K120" i="29"/>
  <c r="J120" i="29"/>
  <c r="I120" i="29"/>
  <c r="H120" i="29"/>
  <c r="G120" i="29"/>
  <c r="F120" i="29"/>
  <c r="E120" i="29"/>
  <c r="D120" i="29"/>
  <c r="C120" i="29"/>
  <c r="K108" i="29"/>
  <c r="J108" i="29"/>
  <c r="I108" i="29"/>
  <c r="H108" i="29"/>
  <c r="G108" i="29"/>
  <c r="F108" i="29"/>
  <c r="E108" i="29"/>
  <c r="D108" i="29"/>
  <c r="C108" i="29"/>
  <c r="K99" i="29"/>
  <c r="J99" i="29"/>
  <c r="I99" i="29"/>
  <c r="H99" i="29"/>
  <c r="G99" i="29"/>
  <c r="F99" i="29"/>
  <c r="E99" i="29"/>
  <c r="D99" i="29"/>
  <c r="C99" i="29"/>
  <c r="K95" i="29"/>
  <c r="J95" i="29"/>
  <c r="I95" i="29"/>
  <c r="H95" i="29"/>
  <c r="G95" i="29"/>
  <c r="F95" i="29"/>
  <c r="E95" i="29"/>
  <c r="D95" i="29"/>
  <c r="C95" i="29"/>
  <c r="K92" i="29"/>
  <c r="J92" i="29"/>
  <c r="I92" i="29"/>
  <c r="H92" i="29"/>
  <c r="G92" i="29"/>
  <c r="F92" i="29"/>
  <c r="E92" i="29"/>
  <c r="D92" i="29"/>
  <c r="C92" i="29"/>
  <c r="K88" i="29"/>
  <c r="J88" i="29"/>
  <c r="J75" i="29" s="1"/>
  <c r="I88" i="29"/>
  <c r="H88" i="29"/>
  <c r="H75" i="29" s="1"/>
  <c r="G88" i="29"/>
  <c r="F88" i="29"/>
  <c r="E88" i="29"/>
  <c r="D88" i="29"/>
  <c r="C88" i="29"/>
  <c r="K85" i="29"/>
  <c r="J85" i="29"/>
  <c r="I85" i="29"/>
  <c r="I75" i="29" s="1"/>
  <c r="H85" i="29"/>
  <c r="G85" i="29"/>
  <c r="F85" i="29"/>
  <c r="E85" i="29"/>
  <c r="D85" i="29"/>
  <c r="C85" i="29"/>
  <c r="K73" i="29"/>
  <c r="J73" i="29"/>
  <c r="I73" i="29"/>
  <c r="I40" i="29" s="1"/>
  <c r="H73" i="29"/>
  <c r="G73" i="29"/>
  <c r="F73" i="29"/>
  <c r="E73" i="29"/>
  <c r="D73" i="29"/>
  <c r="C73" i="29"/>
  <c r="K64" i="29"/>
  <c r="J64" i="29"/>
  <c r="I64" i="29"/>
  <c r="H64" i="29"/>
  <c r="G64" i="29"/>
  <c r="F64" i="29"/>
  <c r="E64" i="29"/>
  <c r="D64" i="29"/>
  <c r="C64" i="29"/>
  <c r="K60" i="29"/>
  <c r="J60" i="29"/>
  <c r="I60" i="29"/>
  <c r="H60" i="29"/>
  <c r="G60" i="29"/>
  <c r="F60" i="29"/>
  <c r="E60" i="29"/>
  <c r="D60" i="29"/>
  <c r="C60" i="29"/>
  <c r="K57" i="29"/>
  <c r="J57" i="29"/>
  <c r="I57" i="29"/>
  <c r="H57" i="29"/>
  <c r="G57" i="29"/>
  <c r="F57" i="29"/>
  <c r="E57" i="29"/>
  <c r="D57" i="29"/>
  <c r="C57" i="29"/>
  <c r="K53" i="29"/>
  <c r="J53" i="29"/>
  <c r="I53" i="29"/>
  <c r="H53" i="29"/>
  <c r="G53" i="29"/>
  <c r="G40" i="29" s="1"/>
  <c r="F53" i="29"/>
  <c r="E53" i="29"/>
  <c r="E40" i="29" s="1"/>
  <c r="D53" i="29"/>
  <c r="C53" i="29"/>
  <c r="K50" i="29"/>
  <c r="J50" i="29"/>
  <c r="I50" i="29"/>
  <c r="H50" i="29"/>
  <c r="H40" i="29" s="1"/>
  <c r="G50" i="29"/>
  <c r="F50" i="29"/>
  <c r="F40" i="29" s="1"/>
  <c r="E50" i="29"/>
  <c r="D50" i="29"/>
  <c r="C50" i="29"/>
  <c r="K38" i="29"/>
  <c r="J38" i="29"/>
  <c r="I38" i="29"/>
  <c r="H38" i="29"/>
  <c r="G38" i="29"/>
  <c r="F38" i="29"/>
  <c r="E38" i="29"/>
  <c r="D38" i="29"/>
  <c r="C38" i="29"/>
  <c r="K29" i="29"/>
  <c r="J29" i="29"/>
  <c r="I29" i="29"/>
  <c r="H29" i="29"/>
  <c r="G29" i="29"/>
  <c r="F29" i="29"/>
  <c r="E29" i="29"/>
  <c r="D29" i="29"/>
  <c r="C29" i="29"/>
  <c r="K25" i="29"/>
  <c r="J25" i="29"/>
  <c r="I25" i="29"/>
  <c r="H25" i="29"/>
  <c r="G25" i="29"/>
  <c r="F25" i="29"/>
  <c r="E25" i="29"/>
  <c r="D25" i="29"/>
  <c r="C25" i="29"/>
  <c r="K22" i="29"/>
  <c r="J22" i="29"/>
  <c r="I22" i="29"/>
  <c r="H22" i="29"/>
  <c r="G22" i="29"/>
  <c r="F22" i="29"/>
  <c r="E22" i="29"/>
  <c r="D22" i="29"/>
  <c r="C22" i="29"/>
  <c r="K18" i="29"/>
  <c r="J18" i="29"/>
  <c r="I18" i="29"/>
  <c r="H18" i="29"/>
  <c r="G18" i="29"/>
  <c r="F18" i="29"/>
  <c r="F5" i="29" s="1"/>
  <c r="E18" i="29"/>
  <c r="D18" i="29"/>
  <c r="C18" i="29"/>
  <c r="K15" i="29"/>
  <c r="J15" i="29"/>
  <c r="I15" i="29"/>
  <c r="H15" i="29"/>
  <c r="G15" i="29"/>
  <c r="G5" i="29" s="1"/>
  <c r="F15" i="29"/>
  <c r="E15" i="29"/>
  <c r="E5" i="29" s="1"/>
  <c r="D15" i="29"/>
  <c r="C15" i="29"/>
  <c r="K217" i="30"/>
  <c r="J217" i="30"/>
  <c r="I217" i="30"/>
  <c r="H217" i="30"/>
  <c r="G217" i="30"/>
  <c r="F217" i="30"/>
  <c r="E217" i="30"/>
  <c r="D217" i="30"/>
  <c r="C217" i="30"/>
  <c r="K208" i="30"/>
  <c r="J208" i="30"/>
  <c r="I208" i="30"/>
  <c r="H208" i="30"/>
  <c r="G208" i="30"/>
  <c r="F208" i="30"/>
  <c r="E208" i="30"/>
  <c r="D208" i="30"/>
  <c r="C208" i="30"/>
  <c r="K204" i="30"/>
  <c r="J204" i="30"/>
  <c r="I204" i="30"/>
  <c r="H204" i="30"/>
  <c r="G204" i="30"/>
  <c r="F204" i="30"/>
  <c r="E204" i="30"/>
  <c r="D204" i="30"/>
  <c r="C204" i="30"/>
  <c r="K201" i="30"/>
  <c r="J201" i="30"/>
  <c r="I201" i="30"/>
  <c r="H201" i="30"/>
  <c r="G201" i="30"/>
  <c r="F201" i="30"/>
  <c r="E201" i="30"/>
  <c r="D201" i="30"/>
  <c r="C201" i="30"/>
  <c r="K197" i="30"/>
  <c r="J197" i="30"/>
  <c r="I197" i="30"/>
  <c r="H197" i="30"/>
  <c r="G197" i="30"/>
  <c r="F197" i="30"/>
  <c r="E197" i="30"/>
  <c r="D197" i="30"/>
  <c r="C197" i="30"/>
  <c r="K194" i="30"/>
  <c r="J194" i="30"/>
  <c r="I194" i="30"/>
  <c r="I184" i="30" s="1"/>
  <c r="H194" i="30"/>
  <c r="G194" i="30"/>
  <c r="F194" i="30"/>
  <c r="E194" i="30"/>
  <c r="D194" i="30"/>
  <c r="C194" i="30"/>
  <c r="E180" i="30"/>
  <c r="K156" i="30"/>
  <c r="K180" i="30" s="1"/>
  <c r="J156" i="30"/>
  <c r="J146" i="30" s="1"/>
  <c r="I156" i="30"/>
  <c r="I180" i="30" s="1"/>
  <c r="H156" i="30"/>
  <c r="H180" i="30" s="1"/>
  <c r="G156" i="30"/>
  <c r="G180" i="30" s="1"/>
  <c r="F156" i="30"/>
  <c r="E156" i="30"/>
  <c r="E146" i="30" s="1"/>
  <c r="D156" i="30"/>
  <c r="D180" i="30" s="1"/>
  <c r="C156" i="30"/>
  <c r="C180" i="30" s="1"/>
  <c r="I146" i="30"/>
  <c r="H146" i="30"/>
  <c r="G146" i="30"/>
  <c r="K143" i="30"/>
  <c r="J143" i="30"/>
  <c r="I143" i="30"/>
  <c r="H143" i="30"/>
  <c r="G143" i="30"/>
  <c r="F143" i="30"/>
  <c r="E143" i="30"/>
  <c r="D143" i="30"/>
  <c r="C143" i="30"/>
  <c r="K134" i="30"/>
  <c r="J134" i="30"/>
  <c r="I134" i="30"/>
  <c r="H134" i="30"/>
  <c r="G134" i="30"/>
  <c r="F134" i="30"/>
  <c r="E134" i="30"/>
  <c r="D134" i="30"/>
  <c r="C134" i="30"/>
  <c r="K130" i="30"/>
  <c r="J130" i="30"/>
  <c r="I130" i="30"/>
  <c r="H130" i="30"/>
  <c r="G130" i="30"/>
  <c r="F130" i="30"/>
  <c r="E130" i="30"/>
  <c r="D130" i="30"/>
  <c r="C130" i="30"/>
  <c r="K127" i="30"/>
  <c r="J127" i="30"/>
  <c r="I127" i="30"/>
  <c r="H127" i="30"/>
  <c r="G127" i="30"/>
  <c r="F127" i="30"/>
  <c r="E127" i="30"/>
  <c r="D127" i="30"/>
  <c r="C127" i="30"/>
  <c r="K123" i="30"/>
  <c r="J123" i="30"/>
  <c r="I123" i="30"/>
  <c r="H123" i="30"/>
  <c r="G123" i="30"/>
  <c r="F123" i="30"/>
  <c r="E123" i="30"/>
  <c r="D123" i="30"/>
  <c r="C123" i="30"/>
  <c r="K120" i="30"/>
  <c r="J120" i="30"/>
  <c r="I120" i="30"/>
  <c r="H120" i="30"/>
  <c r="G120" i="30"/>
  <c r="F120" i="30"/>
  <c r="E120" i="30"/>
  <c r="D120" i="30"/>
  <c r="C120" i="30"/>
  <c r="K108" i="30"/>
  <c r="J108" i="30"/>
  <c r="I108" i="30"/>
  <c r="H108" i="30"/>
  <c r="G108" i="30"/>
  <c r="F108" i="30"/>
  <c r="E108" i="30"/>
  <c r="D108" i="30"/>
  <c r="C108" i="30"/>
  <c r="K99" i="30"/>
  <c r="J99" i="30"/>
  <c r="I99" i="30"/>
  <c r="H99" i="30"/>
  <c r="G99" i="30"/>
  <c r="F99" i="30"/>
  <c r="E99" i="30"/>
  <c r="D99" i="30"/>
  <c r="C99" i="30"/>
  <c r="K95" i="30"/>
  <c r="J95" i="30"/>
  <c r="I95" i="30"/>
  <c r="H95" i="30"/>
  <c r="G95" i="30"/>
  <c r="F95" i="30"/>
  <c r="E95" i="30"/>
  <c r="D95" i="30"/>
  <c r="C95" i="30"/>
  <c r="K92" i="30"/>
  <c r="J92" i="30"/>
  <c r="I92" i="30"/>
  <c r="H92" i="30"/>
  <c r="G92" i="30"/>
  <c r="F92" i="30"/>
  <c r="E92" i="30"/>
  <c r="D92" i="30"/>
  <c r="C92" i="30"/>
  <c r="K88" i="30"/>
  <c r="J88" i="30"/>
  <c r="I88" i="30"/>
  <c r="H88" i="30"/>
  <c r="G88" i="30"/>
  <c r="F88" i="30"/>
  <c r="E88" i="30"/>
  <c r="D88" i="30"/>
  <c r="C88" i="30"/>
  <c r="K85" i="30"/>
  <c r="J85" i="30"/>
  <c r="I85" i="30"/>
  <c r="H85" i="30"/>
  <c r="G85" i="30"/>
  <c r="F85" i="30"/>
  <c r="E85" i="30"/>
  <c r="D85" i="30"/>
  <c r="C85" i="30"/>
  <c r="K73" i="30"/>
  <c r="J73" i="30"/>
  <c r="I73" i="30"/>
  <c r="H73" i="30"/>
  <c r="G73" i="30"/>
  <c r="F73" i="30"/>
  <c r="E73" i="30"/>
  <c r="D73" i="30"/>
  <c r="C73" i="30"/>
  <c r="K64" i="30"/>
  <c r="J64" i="30"/>
  <c r="I64" i="30"/>
  <c r="H64" i="30"/>
  <c r="G64" i="30"/>
  <c r="F64" i="30"/>
  <c r="E64" i="30"/>
  <c r="D64" i="30"/>
  <c r="C64" i="30"/>
  <c r="K60" i="30"/>
  <c r="J60" i="30"/>
  <c r="I60" i="30"/>
  <c r="H60" i="30"/>
  <c r="G60" i="30"/>
  <c r="F60" i="30"/>
  <c r="E60" i="30"/>
  <c r="D60" i="30"/>
  <c r="C60" i="30"/>
  <c r="K57" i="30"/>
  <c r="J57" i="30"/>
  <c r="I57" i="30"/>
  <c r="H57" i="30"/>
  <c r="G57" i="30"/>
  <c r="F57" i="30"/>
  <c r="F40" i="30" s="1"/>
  <c r="E57" i="30"/>
  <c r="D57" i="30"/>
  <c r="C57" i="30"/>
  <c r="K53" i="30"/>
  <c r="J53" i="30"/>
  <c r="I53" i="30"/>
  <c r="H53" i="30"/>
  <c r="G53" i="30"/>
  <c r="G40" i="30" s="1"/>
  <c r="F53" i="30"/>
  <c r="E53" i="30"/>
  <c r="D53" i="30"/>
  <c r="C53" i="30"/>
  <c r="K50" i="30"/>
  <c r="J50" i="30"/>
  <c r="I50" i="30"/>
  <c r="H50" i="30"/>
  <c r="H40" i="30" s="1"/>
  <c r="G50" i="30"/>
  <c r="F50" i="30"/>
  <c r="E50" i="30"/>
  <c r="D50" i="30"/>
  <c r="C50" i="30"/>
  <c r="K38" i="30"/>
  <c r="J38" i="30"/>
  <c r="I38" i="30"/>
  <c r="H38" i="30"/>
  <c r="G38" i="30"/>
  <c r="F38" i="30"/>
  <c r="E38" i="30"/>
  <c r="D38" i="30"/>
  <c r="C38" i="30"/>
  <c r="K29" i="30"/>
  <c r="J29" i="30"/>
  <c r="I29" i="30"/>
  <c r="H29" i="30"/>
  <c r="G29" i="30"/>
  <c r="F29" i="30"/>
  <c r="E29" i="30"/>
  <c r="D29" i="30"/>
  <c r="C29" i="30"/>
  <c r="K25" i="30"/>
  <c r="J25" i="30"/>
  <c r="I25" i="30"/>
  <c r="H25" i="30"/>
  <c r="H5" i="30" s="1"/>
  <c r="G25" i="30"/>
  <c r="F25" i="30"/>
  <c r="E25" i="30"/>
  <c r="D25" i="30"/>
  <c r="C25" i="30"/>
  <c r="K22" i="30"/>
  <c r="J22" i="30"/>
  <c r="I22" i="30"/>
  <c r="H22" i="30"/>
  <c r="G22" i="30"/>
  <c r="F22" i="30"/>
  <c r="E22" i="30"/>
  <c r="D22" i="30"/>
  <c r="C22" i="30"/>
  <c r="K18" i="30"/>
  <c r="J18" i="30"/>
  <c r="I18" i="30"/>
  <c r="H18" i="30"/>
  <c r="G18" i="30"/>
  <c r="F18" i="30"/>
  <c r="E18" i="30"/>
  <c r="D18" i="30"/>
  <c r="C18" i="30"/>
  <c r="K15" i="30"/>
  <c r="J15" i="30"/>
  <c r="I15" i="30"/>
  <c r="H15" i="30"/>
  <c r="G15" i="30"/>
  <c r="F15" i="30"/>
  <c r="E15" i="30"/>
  <c r="D15" i="30"/>
  <c r="C15" i="30"/>
  <c r="K217" i="31"/>
  <c r="J217" i="31"/>
  <c r="I217" i="31"/>
  <c r="H217" i="31"/>
  <c r="G217" i="31"/>
  <c r="F217" i="31"/>
  <c r="E217" i="31"/>
  <c r="D217" i="31"/>
  <c r="C217" i="31"/>
  <c r="K208" i="31"/>
  <c r="J208" i="31"/>
  <c r="I208" i="31"/>
  <c r="H208" i="31"/>
  <c r="H184" i="31" s="1"/>
  <c r="G208" i="31"/>
  <c r="F208" i="31"/>
  <c r="E208" i="31"/>
  <c r="D208" i="31"/>
  <c r="C208" i="31"/>
  <c r="K204" i="31"/>
  <c r="J204" i="31"/>
  <c r="I204" i="31"/>
  <c r="H204" i="31"/>
  <c r="G204" i="31"/>
  <c r="F204" i="31"/>
  <c r="E204" i="31"/>
  <c r="D204" i="31"/>
  <c r="C204" i="31"/>
  <c r="K201" i="31"/>
  <c r="J201" i="31"/>
  <c r="I201" i="31"/>
  <c r="H201" i="31"/>
  <c r="G201" i="31"/>
  <c r="F201" i="31"/>
  <c r="E201" i="31"/>
  <c r="D201" i="31"/>
  <c r="C201" i="31"/>
  <c r="K197" i="31"/>
  <c r="J197" i="31"/>
  <c r="I197" i="31"/>
  <c r="H197" i="31"/>
  <c r="G197" i="31"/>
  <c r="F197" i="31"/>
  <c r="E197" i="31"/>
  <c r="D197" i="31"/>
  <c r="C197" i="31"/>
  <c r="K194" i="31"/>
  <c r="J194" i="31"/>
  <c r="I194" i="31"/>
  <c r="H194" i="31"/>
  <c r="G194" i="31"/>
  <c r="F194" i="31"/>
  <c r="E194" i="31"/>
  <c r="D194" i="31"/>
  <c r="C194" i="31"/>
  <c r="E180" i="31"/>
  <c r="K156" i="31"/>
  <c r="K180" i="31" s="1"/>
  <c r="J156" i="31"/>
  <c r="I156" i="31"/>
  <c r="I180" i="31" s="1"/>
  <c r="H156" i="31"/>
  <c r="H180" i="31" s="1"/>
  <c r="G156" i="31"/>
  <c r="G180" i="31" s="1"/>
  <c r="F156" i="31"/>
  <c r="F146" i="31" s="1"/>
  <c r="E156" i="31"/>
  <c r="D156" i="31"/>
  <c r="D180" i="31" s="1"/>
  <c r="C156" i="31"/>
  <c r="C180" i="31" s="1"/>
  <c r="K146" i="31"/>
  <c r="I146" i="31"/>
  <c r="H146" i="31"/>
  <c r="G146" i="31"/>
  <c r="E146" i="31"/>
  <c r="C146" i="31"/>
  <c r="K143" i="31"/>
  <c r="J143" i="31"/>
  <c r="I143" i="31"/>
  <c r="H143" i="31"/>
  <c r="G143" i="31"/>
  <c r="F143" i="31"/>
  <c r="E143" i="31"/>
  <c r="D143" i="31"/>
  <c r="C143" i="31"/>
  <c r="K134" i="31"/>
  <c r="J134" i="31"/>
  <c r="I134" i="31"/>
  <c r="H134" i="31"/>
  <c r="G134" i="31"/>
  <c r="F134" i="31"/>
  <c r="E134" i="31"/>
  <c r="D134" i="31"/>
  <c r="C134" i="31"/>
  <c r="K130" i="31"/>
  <c r="J130" i="31"/>
  <c r="I130" i="31"/>
  <c r="H130" i="31"/>
  <c r="G130" i="31"/>
  <c r="F130" i="31"/>
  <c r="E130" i="31"/>
  <c r="D130" i="31"/>
  <c r="C130" i="31"/>
  <c r="K127" i="31"/>
  <c r="J127" i="31"/>
  <c r="I127" i="31"/>
  <c r="H127" i="31"/>
  <c r="G127" i="31"/>
  <c r="F127" i="31"/>
  <c r="E127" i="31"/>
  <c r="D127" i="31"/>
  <c r="C127" i="31"/>
  <c r="K123" i="31"/>
  <c r="J123" i="31"/>
  <c r="I123" i="31"/>
  <c r="H123" i="31"/>
  <c r="G123" i="31"/>
  <c r="F123" i="31"/>
  <c r="E123" i="31"/>
  <c r="D123" i="31"/>
  <c r="C123" i="31"/>
  <c r="K120" i="31"/>
  <c r="J120" i="31"/>
  <c r="I120" i="31"/>
  <c r="H120" i="31"/>
  <c r="G120" i="31"/>
  <c r="F120" i="31"/>
  <c r="E120" i="31"/>
  <c r="D120" i="31"/>
  <c r="C120" i="31"/>
  <c r="K108" i="31"/>
  <c r="J108" i="31"/>
  <c r="I108" i="31"/>
  <c r="H108" i="31"/>
  <c r="G108" i="31"/>
  <c r="F108" i="31"/>
  <c r="E108" i="31"/>
  <c r="D108" i="31"/>
  <c r="C108" i="31"/>
  <c r="K99" i="31"/>
  <c r="J99" i="31"/>
  <c r="I99" i="31"/>
  <c r="H99" i="31"/>
  <c r="G99" i="31"/>
  <c r="F99" i="31"/>
  <c r="E99" i="31"/>
  <c r="D99" i="31"/>
  <c r="C99" i="31"/>
  <c r="K95" i="31"/>
  <c r="J95" i="31"/>
  <c r="I95" i="31"/>
  <c r="H95" i="31"/>
  <c r="G95" i="31"/>
  <c r="F95" i="31"/>
  <c r="E95" i="31"/>
  <c r="D95" i="31"/>
  <c r="C95" i="31"/>
  <c r="K92" i="31"/>
  <c r="J92" i="31"/>
  <c r="I92" i="31"/>
  <c r="H92" i="31"/>
  <c r="G92" i="31"/>
  <c r="F92" i="31"/>
  <c r="E92" i="31"/>
  <c r="D92" i="31"/>
  <c r="C92" i="31"/>
  <c r="K88" i="31"/>
  <c r="J88" i="31"/>
  <c r="J75" i="31" s="1"/>
  <c r="I88" i="31"/>
  <c r="H88" i="31"/>
  <c r="G88" i="31"/>
  <c r="F88" i="31"/>
  <c r="E88" i="31"/>
  <c r="D88" i="31"/>
  <c r="C88" i="31"/>
  <c r="K85" i="31"/>
  <c r="J85" i="31"/>
  <c r="I85" i="31"/>
  <c r="H85" i="31"/>
  <c r="G85" i="31"/>
  <c r="F85" i="31"/>
  <c r="E85" i="31"/>
  <c r="D85" i="31"/>
  <c r="C85" i="31"/>
  <c r="K73" i="31"/>
  <c r="J73" i="31"/>
  <c r="I73" i="31"/>
  <c r="H73" i="31"/>
  <c r="G73" i="31"/>
  <c r="F73" i="31"/>
  <c r="E73" i="31"/>
  <c r="D73" i="31"/>
  <c r="C73" i="31"/>
  <c r="K64" i="31"/>
  <c r="J64" i="31"/>
  <c r="I64" i="31"/>
  <c r="H64" i="31"/>
  <c r="G64" i="31"/>
  <c r="F64" i="31"/>
  <c r="E64" i="31"/>
  <c r="D64" i="31"/>
  <c r="C64" i="31"/>
  <c r="K60" i="31"/>
  <c r="J60" i="31"/>
  <c r="I60" i="31"/>
  <c r="H60" i="31"/>
  <c r="G60" i="31"/>
  <c r="F60" i="31"/>
  <c r="E60" i="31"/>
  <c r="D60" i="31"/>
  <c r="C60" i="31"/>
  <c r="K57" i="31"/>
  <c r="J57" i="31"/>
  <c r="J40" i="31" s="1"/>
  <c r="I57" i="31"/>
  <c r="I40" i="31" s="1"/>
  <c r="H57" i="31"/>
  <c r="G57" i="31"/>
  <c r="F57" i="31"/>
  <c r="F40" i="31" s="1"/>
  <c r="E57" i="31"/>
  <c r="D57" i="31"/>
  <c r="C57" i="31"/>
  <c r="K53" i="31"/>
  <c r="J53" i="31"/>
  <c r="I53" i="31"/>
  <c r="H53" i="31"/>
  <c r="G53" i="31"/>
  <c r="F53" i="31"/>
  <c r="E53" i="31"/>
  <c r="D53" i="31"/>
  <c r="C53" i="31"/>
  <c r="K50" i="31"/>
  <c r="J50" i="31"/>
  <c r="I50" i="31"/>
  <c r="H50" i="31"/>
  <c r="G50" i="31"/>
  <c r="F50" i="31"/>
  <c r="E50" i="31"/>
  <c r="D50" i="31"/>
  <c r="C50" i="31"/>
  <c r="K38" i="31"/>
  <c r="J38" i="31"/>
  <c r="I38" i="31"/>
  <c r="H38" i="31"/>
  <c r="G38" i="31"/>
  <c r="F38" i="31"/>
  <c r="E38" i="31"/>
  <c r="D38" i="31"/>
  <c r="C38" i="31"/>
  <c r="K29" i="31"/>
  <c r="J29" i="31"/>
  <c r="I29" i="31"/>
  <c r="H29" i="31"/>
  <c r="G29" i="31"/>
  <c r="F29" i="31"/>
  <c r="E29" i="31"/>
  <c r="D29" i="31"/>
  <c r="C29" i="31"/>
  <c r="K25" i="31"/>
  <c r="J25" i="31"/>
  <c r="I25" i="31"/>
  <c r="H25" i="31"/>
  <c r="H5" i="31" s="1"/>
  <c r="G25" i="31"/>
  <c r="F25" i="31"/>
  <c r="E25" i="31"/>
  <c r="D25" i="31"/>
  <c r="C25" i="31"/>
  <c r="K22" i="31"/>
  <c r="J22" i="31"/>
  <c r="I22" i="31"/>
  <c r="H22" i="31"/>
  <c r="G22" i="31"/>
  <c r="F22" i="31"/>
  <c r="E22" i="31"/>
  <c r="D22" i="31"/>
  <c r="C22" i="31"/>
  <c r="K18" i="31"/>
  <c r="J18" i="31"/>
  <c r="I18" i="31"/>
  <c r="H18" i="31"/>
  <c r="G18" i="31"/>
  <c r="F18" i="31"/>
  <c r="E18" i="31"/>
  <c r="D18" i="31"/>
  <c r="C18" i="31"/>
  <c r="K15" i="31"/>
  <c r="J15" i="31"/>
  <c r="I15" i="31"/>
  <c r="H15" i="31"/>
  <c r="G15" i="31"/>
  <c r="F15" i="31"/>
  <c r="E15" i="31"/>
  <c r="D15" i="31"/>
  <c r="C15" i="31"/>
  <c r="K217" i="32"/>
  <c r="J217" i="32"/>
  <c r="I217" i="32"/>
  <c r="H217" i="32"/>
  <c r="G217" i="32"/>
  <c r="F217" i="32"/>
  <c r="E217" i="32"/>
  <c r="D217" i="32"/>
  <c r="C217" i="32"/>
  <c r="K208" i="32"/>
  <c r="J208" i="32"/>
  <c r="I208" i="32"/>
  <c r="H208" i="32"/>
  <c r="G208" i="32"/>
  <c r="F208" i="32"/>
  <c r="E208" i="32"/>
  <c r="D208" i="32"/>
  <c r="C208" i="32"/>
  <c r="K204" i="32"/>
  <c r="J204" i="32"/>
  <c r="I204" i="32"/>
  <c r="H204" i="32"/>
  <c r="G204" i="32"/>
  <c r="F204" i="32"/>
  <c r="E204" i="32"/>
  <c r="D204" i="32"/>
  <c r="C204" i="32"/>
  <c r="K201" i="32"/>
  <c r="J201" i="32"/>
  <c r="I201" i="32"/>
  <c r="H201" i="32"/>
  <c r="G201" i="32"/>
  <c r="F201" i="32"/>
  <c r="E201" i="32"/>
  <c r="D201" i="32"/>
  <c r="C201" i="32"/>
  <c r="K197" i="32"/>
  <c r="J197" i="32"/>
  <c r="I197" i="32"/>
  <c r="H197" i="32"/>
  <c r="G197" i="32"/>
  <c r="F197" i="32"/>
  <c r="E197" i="32"/>
  <c r="D197" i="32"/>
  <c r="D184" i="32" s="1"/>
  <c r="C197" i="32"/>
  <c r="K194" i="32"/>
  <c r="J194" i="32"/>
  <c r="I194" i="32"/>
  <c r="H194" i="32"/>
  <c r="G194" i="32"/>
  <c r="F194" i="32"/>
  <c r="E194" i="32"/>
  <c r="D194" i="32"/>
  <c r="C194" i="32"/>
  <c r="K156" i="32"/>
  <c r="K180" i="32" s="1"/>
  <c r="J156" i="32"/>
  <c r="J146" i="32" s="1"/>
  <c r="I156" i="32"/>
  <c r="I180" i="32" s="1"/>
  <c r="H156" i="32"/>
  <c r="H180" i="32" s="1"/>
  <c r="G156" i="32"/>
  <c r="G180" i="32" s="1"/>
  <c r="F156" i="32"/>
  <c r="E156" i="32"/>
  <c r="E180" i="32" s="1"/>
  <c r="D156" i="32"/>
  <c r="D180" i="32" s="1"/>
  <c r="C156" i="32"/>
  <c r="C180" i="32" s="1"/>
  <c r="K146" i="32"/>
  <c r="I146" i="32"/>
  <c r="H146" i="32"/>
  <c r="G146" i="32"/>
  <c r="E146" i="32"/>
  <c r="D146" i="32"/>
  <c r="C146" i="32"/>
  <c r="K143" i="32"/>
  <c r="J143" i="32"/>
  <c r="I143" i="32"/>
  <c r="H143" i="32"/>
  <c r="G143" i="32"/>
  <c r="F143" i="32"/>
  <c r="E143" i="32"/>
  <c r="D143" i="32"/>
  <c r="C143" i="32"/>
  <c r="K134" i="32"/>
  <c r="J134" i="32"/>
  <c r="I134" i="32"/>
  <c r="H134" i="32"/>
  <c r="G134" i="32"/>
  <c r="F134" i="32"/>
  <c r="E134" i="32"/>
  <c r="D134" i="32"/>
  <c r="C134" i="32"/>
  <c r="K130" i="32"/>
  <c r="J130" i="32"/>
  <c r="I130" i="32"/>
  <c r="H130" i="32"/>
  <c r="G130" i="32"/>
  <c r="F130" i="32"/>
  <c r="E130" i="32"/>
  <c r="D130" i="32"/>
  <c r="C130" i="32"/>
  <c r="K127" i="32"/>
  <c r="J127" i="32"/>
  <c r="I127" i="32"/>
  <c r="H127" i="32"/>
  <c r="G127" i="32"/>
  <c r="F127" i="32"/>
  <c r="E127" i="32"/>
  <c r="D127" i="32"/>
  <c r="C127" i="32"/>
  <c r="K123" i="32"/>
  <c r="J123" i="32"/>
  <c r="I123" i="32"/>
  <c r="H123" i="32"/>
  <c r="G123" i="32"/>
  <c r="F123" i="32"/>
  <c r="E123" i="32"/>
  <c r="E110" i="32" s="1"/>
  <c r="D123" i="32"/>
  <c r="C123" i="32"/>
  <c r="K120" i="32"/>
  <c r="J120" i="32"/>
  <c r="I120" i="32"/>
  <c r="H120" i="32"/>
  <c r="G120" i="32"/>
  <c r="F120" i="32"/>
  <c r="F110" i="32" s="1"/>
  <c r="E120" i="32"/>
  <c r="D120" i="32"/>
  <c r="C120" i="32"/>
  <c r="K108" i="32"/>
  <c r="J108" i="32"/>
  <c r="I108" i="32"/>
  <c r="H108" i="32"/>
  <c r="G108" i="32"/>
  <c r="F108" i="32"/>
  <c r="E108" i="32"/>
  <c r="D108" i="32"/>
  <c r="C108" i="32"/>
  <c r="K99" i="32"/>
  <c r="J99" i="32"/>
  <c r="I99" i="32"/>
  <c r="H99" i="32"/>
  <c r="G99" i="32"/>
  <c r="F99" i="32"/>
  <c r="E99" i="32"/>
  <c r="D99" i="32"/>
  <c r="C99" i="32"/>
  <c r="K95" i="32"/>
  <c r="J95" i="32"/>
  <c r="I95" i="32"/>
  <c r="H95" i="32"/>
  <c r="G95" i="32"/>
  <c r="F95" i="32"/>
  <c r="E95" i="32"/>
  <c r="D95" i="32"/>
  <c r="C95" i="32"/>
  <c r="K92" i="32"/>
  <c r="K75" i="32" s="1"/>
  <c r="J92" i="32"/>
  <c r="I92" i="32"/>
  <c r="H92" i="32"/>
  <c r="G92" i="32"/>
  <c r="F92" i="32"/>
  <c r="E92" i="32"/>
  <c r="D92" i="32"/>
  <c r="C92" i="32"/>
  <c r="C75" i="32" s="1"/>
  <c r="K88" i="32"/>
  <c r="J88" i="32"/>
  <c r="I88" i="32"/>
  <c r="H88" i="32"/>
  <c r="G88" i="32"/>
  <c r="F88" i="32"/>
  <c r="E88" i="32"/>
  <c r="D88" i="32"/>
  <c r="D75" i="32" s="1"/>
  <c r="C88" i="32"/>
  <c r="K85" i="32"/>
  <c r="J85" i="32"/>
  <c r="I85" i="32"/>
  <c r="H85" i="32"/>
  <c r="G85" i="32"/>
  <c r="F85" i="32"/>
  <c r="E85" i="32"/>
  <c r="D85" i="32"/>
  <c r="C85" i="32"/>
  <c r="F75" i="32"/>
  <c r="K73" i="32"/>
  <c r="J73" i="32"/>
  <c r="I73" i="32"/>
  <c r="H73" i="32"/>
  <c r="G73" i="32"/>
  <c r="F73" i="32"/>
  <c r="E73" i="32"/>
  <c r="D73" i="32"/>
  <c r="C73" i="32"/>
  <c r="K64" i="32"/>
  <c r="J64" i="32"/>
  <c r="I64" i="32"/>
  <c r="H64" i="32"/>
  <c r="G64" i="32"/>
  <c r="F64" i="32"/>
  <c r="E64" i="32"/>
  <c r="D64" i="32"/>
  <c r="C64" i="32"/>
  <c r="K60" i="32"/>
  <c r="J60" i="32"/>
  <c r="I60" i="32"/>
  <c r="H60" i="32"/>
  <c r="G60" i="32"/>
  <c r="F60" i="32"/>
  <c r="E60" i="32"/>
  <c r="D60" i="32"/>
  <c r="C60" i="32"/>
  <c r="K57" i="32"/>
  <c r="J57" i="32"/>
  <c r="J40" i="32" s="1"/>
  <c r="I57" i="32"/>
  <c r="H57" i="32"/>
  <c r="G57" i="32"/>
  <c r="F57" i="32"/>
  <c r="E57" i="32"/>
  <c r="D57" i="32"/>
  <c r="C57" i="32"/>
  <c r="K53" i="32"/>
  <c r="J53" i="32"/>
  <c r="I53" i="32"/>
  <c r="H53" i="32"/>
  <c r="G53" i="32"/>
  <c r="F53" i="32"/>
  <c r="E53" i="32"/>
  <c r="D53" i="32"/>
  <c r="C53" i="32"/>
  <c r="K50" i="32"/>
  <c r="J50" i="32"/>
  <c r="I50" i="32"/>
  <c r="I40" i="32" s="1"/>
  <c r="H50" i="32"/>
  <c r="G50" i="32"/>
  <c r="F50" i="32"/>
  <c r="E50" i="32"/>
  <c r="D50" i="32"/>
  <c r="C50" i="32"/>
  <c r="K38" i="32"/>
  <c r="J38" i="32"/>
  <c r="I38" i="32"/>
  <c r="H38" i="32"/>
  <c r="G38" i="32"/>
  <c r="F38" i="32"/>
  <c r="E38" i="32"/>
  <c r="D38" i="32"/>
  <c r="C38" i="32"/>
  <c r="K29" i="32"/>
  <c r="J29" i="32"/>
  <c r="I29" i="32"/>
  <c r="H29" i="32"/>
  <c r="G29" i="32"/>
  <c r="F29" i="32"/>
  <c r="E29" i="32"/>
  <c r="D29" i="32"/>
  <c r="D5" i="32" s="1"/>
  <c r="C29" i="32"/>
  <c r="K25" i="32"/>
  <c r="J25" i="32"/>
  <c r="I25" i="32"/>
  <c r="H25" i="32"/>
  <c r="G25" i="32"/>
  <c r="F25" i="32"/>
  <c r="E25" i="32"/>
  <c r="D25" i="32"/>
  <c r="C25" i="32"/>
  <c r="K22" i="32"/>
  <c r="J22" i="32"/>
  <c r="I22" i="32"/>
  <c r="I5" i="32" s="1"/>
  <c r="H22" i="32"/>
  <c r="G22" i="32"/>
  <c r="F22" i="32"/>
  <c r="E22" i="32"/>
  <c r="D22" i="32"/>
  <c r="C22" i="32"/>
  <c r="K18" i="32"/>
  <c r="J18" i="32"/>
  <c r="J5" i="32" s="1"/>
  <c r="I18" i="32"/>
  <c r="H18" i="32"/>
  <c r="G18" i="32"/>
  <c r="F18" i="32"/>
  <c r="E18" i="32"/>
  <c r="D18" i="32"/>
  <c r="C18" i="32"/>
  <c r="K15" i="32"/>
  <c r="J15" i="32"/>
  <c r="I15" i="32"/>
  <c r="H15" i="32"/>
  <c r="H5" i="32" s="1"/>
  <c r="G15" i="32"/>
  <c r="F15" i="32"/>
  <c r="E15" i="32"/>
  <c r="D15" i="32"/>
  <c r="C15" i="32"/>
  <c r="K217" i="33"/>
  <c r="J217" i="33"/>
  <c r="I217" i="33"/>
  <c r="H217" i="33"/>
  <c r="G217" i="33"/>
  <c r="F217" i="33"/>
  <c r="E217" i="33"/>
  <c r="D217" i="33"/>
  <c r="C217" i="33"/>
  <c r="K208" i="33"/>
  <c r="J208" i="33"/>
  <c r="I208" i="33"/>
  <c r="H208" i="33"/>
  <c r="G208" i="33"/>
  <c r="F208" i="33"/>
  <c r="E208" i="33"/>
  <c r="D208" i="33"/>
  <c r="C208" i="33"/>
  <c r="K204" i="33"/>
  <c r="J204" i="33"/>
  <c r="I204" i="33"/>
  <c r="H204" i="33"/>
  <c r="G204" i="33"/>
  <c r="F204" i="33"/>
  <c r="E204" i="33"/>
  <c r="D204" i="33"/>
  <c r="C204" i="33"/>
  <c r="K201" i="33"/>
  <c r="J201" i="33"/>
  <c r="I201" i="33"/>
  <c r="H201" i="33"/>
  <c r="G201" i="33"/>
  <c r="F201" i="33"/>
  <c r="E201" i="33"/>
  <c r="D201" i="33"/>
  <c r="C201" i="33"/>
  <c r="K197" i="33"/>
  <c r="J197" i="33"/>
  <c r="J184" i="33" s="1"/>
  <c r="J219" i="33" s="1"/>
  <c r="I197" i="33"/>
  <c r="H197" i="33"/>
  <c r="G197" i="33"/>
  <c r="F197" i="33"/>
  <c r="E197" i="33"/>
  <c r="D197" i="33"/>
  <c r="C197" i="33"/>
  <c r="K194" i="33"/>
  <c r="K184" i="33" s="1"/>
  <c r="J194" i="33"/>
  <c r="I194" i="33"/>
  <c r="H194" i="33"/>
  <c r="G194" i="33"/>
  <c r="F194" i="33"/>
  <c r="E194" i="33"/>
  <c r="D194" i="33"/>
  <c r="C194" i="33"/>
  <c r="C184" i="33" s="1"/>
  <c r="E180" i="33"/>
  <c r="K156" i="33"/>
  <c r="J156" i="33"/>
  <c r="I156" i="33"/>
  <c r="I180" i="33" s="1"/>
  <c r="H156" i="33"/>
  <c r="H180" i="33" s="1"/>
  <c r="G156" i="33"/>
  <c r="G180" i="33" s="1"/>
  <c r="F156" i="33"/>
  <c r="E156" i="33"/>
  <c r="D156" i="33"/>
  <c r="C156" i="33"/>
  <c r="I146" i="33"/>
  <c r="H146" i="33"/>
  <c r="G146" i="33"/>
  <c r="E146" i="33"/>
  <c r="K143" i="33"/>
  <c r="J143" i="33"/>
  <c r="I143" i="33"/>
  <c r="H143" i="33"/>
  <c r="G143" i="33"/>
  <c r="F143" i="33"/>
  <c r="E143" i="33"/>
  <c r="D143" i="33"/>
  <c r="C143" i="33"/>
  <c r="K134" i="33"/>
  <c r="J134" i="33"/>
  <c r="I134" i="33"/>
  <c r="H134" i="33"/>
  <c r="G134" i="33"/>
  <c r="F134" i="33"/>
  <c r="E134" i="33"/>
  <c r="D134" i="33"/>
  <c r="C134" i="33"/>
  <c r="K130" i="33"/>
  <c r="J130" i="33"/>
  <c r="I130" i="33"/>
  <c r="H130" i="33"/>
  <c r="G130" i="33"/>
  <c r="F130" i="33"/>
  <c r="E130" i="33"/>
  <c r="D130" i="33"/>
  <c r="C130" i="33"/>
  <c r="K127" i="33"/>
  <c r="J127" i="33"/>
  <c r="I127" i="33"/>
  <c r="H127" i="33"/>
  <c r="G127" i="33"/>
  <c r="F127" i="33"/>
  <c r="E127" i="33"/>
  <c r="D127" i="33"/>
  <c r="C127" i="33"/>
  <c r="K123" i="33"/>
  <c r="J123" i="33"/>
  <c r="I123" i="33"/>
  <c r="H123" i="33"/>
  <c r="G123" i="33"/>
  <c r="F123" i="33"/>
  <c r="E123" i="33"/>
  <c r="D123" i="33"/>
  <c r="C123" i="33"/>
  <c r="K120" i="33"/>
  <c r="K110" i="33" s="1"/>
  <c r="J120" i="33"/>
  <c r="I120" i="33"/>
  <c r="H120" i="33"/>
  <c r="G120" i="33"/>
  <c r="F120" i="33"/>
  <c r="E120" i="33"/>
  <c r="D120" i="33"/>
  <c r="C120" i="33"/>
  <c r="C110" i="33" s="1"/>
  <c r="G110" i="33"/>
  <c r="K108" i="33"/>
  <c r="J108" i="33"/>
  <c r="I108" i="33"/>
  <c r="H108" i="33"/>
  <c r="G108" i="33"/>
  <c r="F108" i="33"/>
  <c r="E108" i="33"/>
  <c r="D108" i="33"/>
  <c r="C108" i="33"/>
  <c r="K99" i="33"/>
  <c r="J99" i="33"/>
  <c r="I99" i="33"/>
  <c r="H99" i="33"/>
  <c r="G99" i="33"/>
  <c r="F99" i="33"/>
  <c r="E99" i="33"/>
  <c r="D99" i="33"/>
  <c r="C99" i="33"/>
  <c r="K95" i="33"/>
  <c r="J95" i="33"/>
  <c r="I95" i="33"/>
  <c r="H95" i="33"/>
  <c r="G95" i="33"/>
  <c r="F95" i="33"/>
  <c r="E95" i="33"/>
  <c r="D95" i="33"/>
  <c r="C95" i="33"/>
  <c r="K92" i="33"/>
  <c r="J92" i="33"/>
  <c r="I92" i="33"/>
  <c r="H92" i="33"/>
  <c r="G92" i="33"/>
  <c r="F92" i="33"/>
  <c r="E92" i="33"/>
  <c r="D92" i="33"/>
  <c r="C92" i="33"/>
  <c r="K88" i="33"/>
  <c r="J88" i="33"/>
  <c r="I88" i="33"/>
  <c r="H88" i="33"/>
  <c r="G88" i="33"/>
  <c r="F88" i="33"/>
  <c r="E88" i="33"/>
  <c r="D88" i="33"/>
  <c r="C88" i="33"/>
  <c r="K85" i="33"/>
  <c r="J85" i="33"/>
  <c r="I85" i="33"/>
  <c r="H85" i="33"/>
  <c r="G85" i="33"/>
  <c r="F85" i="33"/>
  <c r="E85" i="33"/>
  <c r="D85" i="33"/>
  <c r="C85" i="33"/>
  <c r="F75" i="33"/>
  <c r="K73" i="33"/>
  <c r="J73" i="33"/>
  <c r="I73" i="33"/>
  <c r="H73" i="33"/>
  <c r="G73" i="33"/>
  <c r="F73" i="33"/>
  <c r="E73" i="33"/>
  <c r="D73" i="33"/>
  <c r="C73" i="33"/>
  <c r="K64" i="33"/>
  <c r="J64" i="33"/>
  <c r="I64" i="33"/>
  <c r="H64" i="33"/>
  <c r="G64" i="33"/>
  <c r="F64" i="33"/>
  <c r="E64" i="33"/>
  <c r="D64" i="33"/>
  <c r="C64" i="33"/>
  <c r="K60" i="33"/>
  <c r="J60" i="33"/>
  <c r="I60" i="33"/>
  <c r="H60" i="33"/>
  <c r="G60" i="33"/>
  <c r="F60" i="33"/>
  <c r="E60" i="33"/>
  <c r="D60" i="33"/>
  <c r="C60" i="33"/>
  <c r="K57" i="33"/>
  <c r="J57" i="33"/>
  <c r="I57" i="33"/>
  <c r="H57" i="33"/>
  <c r="G57" i="33"/>
  <c r="F57" i="33"/>
  <c r="E57" i="33"/>
  <c r="D57" i="33"/>
  <c r="C57" i="33"/>
  <c r="K53" i="33"/>
  <c r="J53" i="33"/>
  <c r="I53" i="33"/>
  <c r="H53" i="33"/>
  <c r="G53" i="33"/>
  <c r="F53" i="33"/>
  <c r="E53" i="33"/>
  <c r="D53" i="33"/>
  <c r="C53" i="33"/>
  <c r="K50" i="33"/>
  <c r="J50" i="33"/>
  <c r="I50" i="33"/>
  <c r="I40" i="33" s="1"/>
  <c r="H50" i="33"/>
  <c r="G50" i="33"/>
  <c r="F50" i="33"/>
  <c r="E50" i="33"/>
  <c r="D50" i="33"/>
  <c r="C50" i="33"/>
  <c r="K38" i="33"/>
  <c r="J38" i="33"/>
  <c r="I38" i="33"/>
  <c r="H38" i="33"/>
  <c r="G38" i="33"/>
  <c r="F38" i="33"/>
  <c r="E38" i="33"/>
  <c r="D38" i="33"/>
  <c r="C38" i="33"/>
  <c r="K29" i="33"/>
  <c r="J29" i="33"/>
  <c r="I29" i="33"/>
  <c r="H29" i="33"/>
  <c r="G29" i="33"/>
  <c r="F29" i="33"/>
  <c r="E29" i="33"/>
  <c r="D29" i="33"/>
  <c r="C29" i="33"/>
  <c r="K25" i="33"/>
  <c r="J25" i="33"/>
  <c r="I25" i="33"/>
  <c r="H25" i="33"/>
  <c r="G25" i="33"/>
  <c r="F25" i="33"/>
  <c r="E25" i="33"/>
  <c r="D25" i="33"/>
  <c r="C25" i="33"/>
  <c r="K22" i="33"/>
  <c r="J22" i="33"/>
  <c r="I22" i="33"/>
  <c r="H22" i="33"/>
  <c r="G22" i="33"/>
  <c r="F22" i="33"/>
  <c r="E22" i="33"/>
  <c r="D22" i="33"/>
  <c r="C22" i="33"/>
  <c r="K18" i="33"/>
  <c r="J18" i="33"/>
  <c r="I18" i="33"/>
  <c r="H18" i="33"/>
  <c r="G18" i="33"/>
  <c r="F18" i="33"/>
  <c r="E18" i="33"/>
  <c r="D18" i="33"/>
  <c r="C18" i="33"/>
  <c r="K15" i="33"/>
  <c r="J15" i="33"/>
  <c r="I15" i="33"/>
  <c r="H15" i="33"/>
  <c r="H5" i="33" s="1"/>
  <c r="G15" i="33"/>
  <c r="F15" i="33"/>
  <c r="E15" i="33"/>
  <c r="D15" i="33"/>
  <c r="C15" i="33"/>
  <c r="K217" i="34"/>
  <c r="J217" i="34"/>
  <c r="I217" i="34"/>
  <c r="H217" i="34"/>
  <c r="G217" i="34"/>
  <c r="F217" i="34"/>
  <c r="E217" i="34"/>
  <c r="D217" i="34"/>
  <c r="C217" i="34"/>
  <c r="K208" i="34"/>
  <c r="J208" i="34"/>
  <c r="I208" i="34"/>
  <c r="H208" i="34"/>
  <c r="G208" i="34"/>
  <c r="F208" i="34"/>
  <c r="E208" i="34"/>
  <c r="D208" i="34"/>
  <c r="C208" i="34"/>
  <c r="K204" i="34"/>
  <c r="J204" i="34"/>
  <c r="I204" i="34"/>
  <c r="H204" i="34"/>
  <c r="G204" i="34"/>
  <c r="F204" i="34"/>
  <c r="E204" i="34"/>
  <c r="E184" i="34" s="1"/>
  <c r="D204" i="34"/>
  <c r="C204" i="34"/>
  <c r="K201" i="34"/>
  <c r="J201" i="34"/>
  <c r="I201" i="34"/>
  <c r="H201" i="34"/>
  <c r="G201" i="34"/>
  <c r="F201" i="34"/>
  <c r="E201" i="34"/>
  <c r="D201" i="34"/>
  <c r="C201" i="34"/>
  <c r="K197" i="34"/>
  <c r="J197" i="34"/>
  <c r="I197" i="34"/>
  <c r="H197" i="34"/>
  <c r="G197" i="34"/>
  <c r="F197" i="34"/>
  <c r="E197" i="34"/>
  <c r="D197" i="34"/>
  <c r="C197" i="34"/>
  <c r="K194" i="34"/>
  <c r="J194" i="34"/>
  <c r="I194" i="34"/>
  <c r="H194" i="34"/>
  <c r="G194" i="34"/>
  <c r="F194" i="34"/>
  <c r="E194" i="34"/>
  <c r="D194" i="34"/>
  <c r="C194" i="34"/>
  <c r="K180" i="34"/>
  <c r="J180" i="34"/>
  <c r="I180" i="34"/>
  <c r="C180" i="34"/>
  <c r="K156" i="34"/>
  <c r="K146" i="34" s="1"/>
  <c r="J156" i="34"/>
  <c r="J146" i="34" s="1"/>
  <c r="I156" i="34"/>
  <c r="I146" i="34" s="1"/>
  <c r="H156" i="34"/>
  <c r="G156" i="34"/>
  <c r="G180" i="34" s="1"/>
  <c r="F156" i="34"/>
  <c r="F146" i="34" s="1"/>
  <c r="E156" i="34"/>
  <c r="E180" i="34" s="1"/>
  <c r="D156" i="34"/>
  <c r="D180" i="34" s="1"/>
  <c r="C156" i="34"/>
  <c r="G146" i="34"/>
  <c r="E146" i="34"/>
  <c r="C146" i="34"/>
  <c r="K143" i="34"/>
  <c r="J143" i="34"/>
  <c r="I143" i="34"/>
  <c r="H143" i="34"/>
  <c r="G143" i="34"/>
  <c r="F143" i="34"/>
  <c r="E143" i="34"/>
  <c r="D143" i="34"/>
  <c r="C143" i="34"/>
  <c r="K134" i="34"/>
  <c r="J134" i="34"/>
  <c r="I134" i="34"/>
  <c r="H134" i="34"/>
  <c r="G134" i="34"/>
  <c r="F134" i="34"/>
  <c r="E134" i="34"/>
  <c r="D134" i="34"/>
  <c r="C134" i="34"/>
  <c r="K130" i="34"/>
  <c r="J130" i="34"/>
  <c r="I130" i="34"/>
  <c r="H130" i="34"/>
  <c r="G130" i="34"/>
  <c r="F130" i="34"/>
  <c r="E130" i="34"/>
  <c r="D130" i="34"/>
  <c r="C130" i="34"/>
  <c r="K127" i="34"/>
  <c r="J127" i="34"/>
  <c r="I127" i="34"/>
  <c r="H127" i="34"/>
  <c r="G127" i="34"/>
  <c r="F127" i="34"/>
  <c r="E127" i="34"/>
  <c r="D127" i="34"/>
  <c r="C127" i="34"/>
  <c r="K123" i="34"/>
  <c r="J123" i="34"/>
  <c r="I123" i="34"/>
  <c r="H123" i="34"/>
  <c r="G123" i="34"/>
  <c r="F123" i="34"/>
  <c r="E123" i="34"/>
  <c r="D123" i="34"/>
  <c r="C123" i="34"/>
  <c r="K120" i="34"/>
  <c r="J120" i="34"/>
  <c r="I120" i="34"/>
  <c r="H120" i="34"/>
  <c r="G120" i="34"/>
  <c r="F120" i="34"/>
  <c r="E120" i="34"/>
  <c r="D120" i="34"/>
  <c r="C120" i="34"/>
  <c r="H110" i="34"/>
  <c r="K108" i="34"/>
  <c r="J108" i="34"/>
  <c r="I108" i="34"/>
  <c r="H108" i="34"/>
  <c r="G108" i="34"/>
  <c r="F108" i="34"/>
  <c r="E108" i="34"/>
  <c r="D108" i="34"/>
  <c r="C108" i="34"/>
  <c r="K99" i="34"/>
  <c r="J99" i="34"/>
  <c r="I99" i="34"/>
  <c r="H99" i="34"/>
  <c r="G99" i="34"/>
  <c r="F99" i="34"/>
  <c r="E99" i="34"/>
  <c r="D99" i="34"/>
  <c r="C99" i="34"/>
  <c r="C75" i="34" s="1"/>
  <c r="K95" i="34"/>
  <c r="J95" i="34"/>
  <c r="I95" i="34"/>
  <c r="H95" i="34"/>
  <c r="G95" i="34"/>
  <c r="F95" i="34"/>
  <c r="E95" i="34"/>
  <c r="D95" i="34"/>
  <c r="C95" i="34"/>
  <c r="K92" i="34"/>
  <c r="J92" i="34"/>
  <c r="I92" i="34"/>
  <c r="H92" i="34"/>
  <c r="G92" i="34"/>
  <c r="F92" i="34"/>
  <c r="E92" i="34"/>
  <c r="D92" i="34"/>
  <c r="C92" i="34"/>
  <c r="K88" i="34"/>
  <c r="J88" i="34"/>
  <c r="I88" i="34"/>
  <c r="H88" i="34"/>
  <c r="G88" i="34"/>
  <c r="F88" i="34"/>
  <c r="E88" i="34"/>
  <c r="D88" i="34"/>
  <c r="C88" i="34"/>
  <c r="K85" i="34"/>
  <c r="J85" i="34"/>
  <c r="I85" i="34"/>
  <c r="H85" i="34"/>
  <c r="G85" i="34"/>
  <c r="F85" i="34"/>
  <c r="E85" i="34"/>
  <c r="D85" i="34"/>
  <c r="C85" i="34"/>
  <c r="K73" i="34"/>
  <c r="J73" i="34"/>
  <c r="I73" i="34"/>
  <c r="H73" i="34"/>
  <c r="G73" i="34"/>
  <c r="F73" i="34"/>
  <c r="E73" i="34"/>
  <c r="D73" i="34"/>
  <c r="C73" i="34"/>
  <c r="K64" i="34"/>
  <c r="J64" i="34"/>
  <c r="J40" i="34" s="1"/>
  <c r="I64" i="34"/>
  <c r="H64" i="34"/>
  <c r="G64" i="34"/>
  <c r="F64" i="34"/>
  <c r="E64" i="34"/>
  <c r="D64" i="34"/>
  <c r="C64" i="34"/>
  <c r="K60" i="34"/>
  <c r="J60" i="34"/>
  <c r="I60" i="34"/>
  <c r="H60" i="34"/>
  <c r="G60" i="34"/>
  <c r="F60" i="34"/>
  <c r="E60" i="34"/>
  <c r="D60" i="34"/>
  <c r="C60" i="34"/>
  <c r="K57" i="34"/>
  <c r="J57" i="34"/>
  <c r="I57" i="34"/>
  <c r="H57" i="34"/>
  <c r="G57" i="34"/>
  <c r="F57" i="34"/>
  <c r="E57" i="34"/>
  <c r="D57" i="34"/>
  <c r="C57" i="34"/>
  <c r="K53" i="34"/>
  <c r="J53" i="34"/>
  <c r="I53" i="34"/>
  <c r="H53" i="34"/>
  <c r="G53" i="34"/>
  <c r="F53" i="34"/>
  <c r="E53" i="34"/>
  <c r="D53" i="34"/>
  <c r="C53" i="34"/>
  <c r="K50" i="34"/>
  <c r="J50" i="34"/>
  <c r="I50" i="34"/>
  <c r="H50" i="34"/>
  <c r="G50" i="34"/>
  <c r="F50" i="34"/>
  <c r="E50" i="34"/>
  <c r="D50" i="34"/>
  <c r="C50" i="34"/>
  <c r="K38" i="34"/>
  <c r="J38" i="34"/>
  <c r="I38" i="34"/>
  <c r="H38" i="34"/>
  <c r="G38" i="34"/>
  <c r="F38" i="34"/>
  <c r="E38" i="34"/>
  <c r="D38" i="34"/>
  <c r="C38" i="34"/>
  <c r="K29" i="34"/>
  <c r="J29" i="34"/>
  <c r="I29" i="34"/>
  <c r="H29" i="34"/>
  <c r="G29" i="34"/>
  <c r="F29" i="34"/>
  <c r="E29" i="34"/>
  <c r="D29" i="34"/>
  <c r="C29" i="34"/>
  <c r="K25" i="34"/>
  <c r="J25" i="34"/>
  <c r="I25" i="34"/>
  <c r="H25" i="34"/>
  <c r="G25" i="34"/>
  <c r="F25" i="34"/>
  <c r="E25" i="34"/>
  <c r="D25" i="34"/>
  <c r="C25" i="34"/>
  <c r="K22" i="34"/>
  <c r="J22" i="34"/>
  <c r="I22" i="34"/>
  <c r="H22" i="34"/>
  <c r="G22" i="34"/>
  <c r="F22" i="34"/>
  <c r="E22" i="34"/>
  <c r="E5" i="34" s="1"/>
  <c r="D22" i="34"/>
  <c r="C22" i="34"/>
  <c r="K18" i="34"/>
  <c r="J18" i="34"/>
  <c r="I18" i="34"/>
  <c r="H18" i="34"/>
  <c r="G18" i="34"/>
  <c r="F18" i="34"/>
  <c r="F5" i="34" s="1"/>
  <c r="E18" i="34"/>
  <c r="D18" i="34"/>
  <c r="C18" i="34"/>
  <c r="K15" i="34"/>
  <c r="J15" i="34"/>
  <c r="I15" i="34"/>
  <c r="H15" i="34"/>
  <c r="G15" i="34"/>
  <c r="G5" i="34" s="1"/>
  <c r="F15" i="34"/>
  <c r="E15" i="34"/>
  <c r="D15" i="34"/>
  <c r="C15" i="34"/>
  <c r="K217" i="35"/>
  <c r="J217" i="35"/>
  <c r="I217" i="35"/>
  <c r="H217" i="35"/>
  <c r="G217" i="35"/>
  <c r="F217" i="35"/>
  <c r="E217" i="35"/>
  <c r="D217" i="35"/>
  <c r="C217" i="35"/>
  <c r="K208" i="35"/>
  <c r="J208" i="35"/>
  <c r="I208" i="35"/>
  <c r="H208" i="35"/>
  <c r="H184" i="35" s="1"/>
  <c r="G208" i="35"/>
  <c r="F208" i="35"/>
  <c r="E208" i="35"/>
  <c r="D208" i="35"/>
  <c r="C208" i="35"/>
  <c r="K204" i="35"/>
  <c r="J204" i="35"/>
  <c r="I204" i="35"/>
  <c r="H204" i="35"/>
  <c r="G204" i="35"/>
  <c r="F204" i="35"/>
  <c r="E204" i="35"/>
  <c r="D204" i="35"/>
  <c r="C204" i="35"/>
  <c r="K201" i="35"/>
  <c r="J201" i="35"/>
  <c r="I201" i="35"/>
  <c r="H201" i="35"/>
  <c r="G201" i="35"/>
  <c r="F201" i="35"/>
  <c r="E201" i="35"/>
  <c r="D201" i="35"/>
  <c r="C201" i="35"/>
  <c r="K197" i="35"/>
  <c r="J197" i="35"/>
  <c r="I197" i="35"/>
  <c r="H197" i="35"/>
  <c r="G197" i="35"/>
  <c r="F197" i="35"/>
  <c r="E197" i="35"/>
  <c r="D197" i="35"/>
  <c r="C197" i="35"/>
  <c r="K194" i="35"/>
  <c r="J194" i="35"/>
  <c r="I194" i="35"/>
  <c r="H194" i="35"/>
  <c r="G194" i="35"/>
  <c r="F194" i="35"/>
  <c r="F184" i="35" s="1"/>
  <c r="E194" i="35"/>
  <c r="D194" i="35"/>
  <c r="D184" i="35" s="1"/>
  <c r="C194" i="35"/>
  <c r="J180" i="35"/>
  <c r="K156" i="35"/>
  <c r="K180" i="35" s="1"/>
  <c r="J156" i="35"/>
  <c r="J146" i="35" s="1"/>
  <c r="I156" i="35"/>
  <c r="I180" i="35" s="1"/>
  <c r="H156" i="35"/>
  <c r="G156" i="35"/>
  <c r="G180" i="35" s="1"/>
  <c r="F156" i="35"/>
  <c r="F146" i="35" s="1"/>
  <c r="E156" i="35"/>
  <c r="D156" i="35"/>
  <c r="D180" i="35" s="1"/>
  <c r="C156" i="35"/>
  <c r="C180" i="35" s="1"/>
  <c r="I146" i="35"/>
  <c r="G146" i="35"/>
  <c r="D146" i="35"/>
  <c r="C146" i="35"/>
  <c r="K143" i="35"/>
  <c r="J143" i="35"/>
  <c r="I143" i="35"/>
  <c r="H143" i="35"/>
  <c r="G143" i="35"/>
  <c r="F143" i="35"/>
  <c r="E143" i="35"/>
  <c r="D143" i="35"/>
  <c r="C143" i="35"/>
  <c r="K134" i="35"/>
  <c r="J134" i="35"/>
  <c r="I134" i="35"/>
  <c r="H134" i="35"/>
  <c r="G134" i="35"/>
  <c r="F134" i="35"/>
  <c r="E134" i="35"/>
  <c r="D134" i="35"/>
  <c r="C134" i="35"/>
  <c r="K130" i="35"/>
  <c r="K110" i="35" s="1"/>
  <c r="J130" i="35"/>
  <c r="I130" i="35"/>
  <c r="H130" i="35"/>
  <c r="G130" i="35"/>
  <c r="F130" i="35"/>
  <c r="E130" i="35"/>
  <c r="D130" i="35"/>
  <c r="C130" i="35"/>
  <c r="K127" i="35"/>
  <c r="J127" i="35"/>
  <c r="I127" i="35"/>
  <c r="H127" i="35"/>
  <c r="G127" i="35"/>
  <c r="F127" i="35"/>
  <c r="E127" i="35"/>
  <c r="D127" i="35"/>
  <c r="C127" i="35"/>
  <c r="K123" i="35"/>
  <c r="J123" i="35"/>
  <c r="I123" i="35"/>
  <c r="H123" i="35"/>
  <c r="G123" i="35"/>
  <c r="F123" i="35"/>
  <c r="E123" i="35"/>
  <c r="D123" i="35"/>
  <c r="C123" i="35"/>
  <c r="K120" i="35"/>
  <c r="J120" i="35"/>
  <c r="I120" i="35"/>
  <c r="I110" i="35" s="1"/>
  <c r="H120" i="35"/>
  <c r="G120" i="35"/>
  <c r="F120" i="35"/>
  <c r="E120" i="35"/>
  <c r="D120" i="35"/>
  <c r="C120" i="35"/>
  <c r="D110" i="35"/>
  <c r="K108" i="35"/>
  <c r="J108" i="35"/>
  <c r="I108" i="35"/>
  <c r="H108" i="35"/>
  <c r="G108" i="35"/>
  <c r="F108" i="35"/>
  <c r="E108" i="35"/>
  <c r="D108" i="35"/>
  <c r="C108" i="35"/>
  <c r="K99" i="35"/>
  <c r="J99" i="35"/>
  <c r="I99" i="35"/>
  <c r="H99" i="35"/>
  <c r="G99" i="35"/>
  <c r="F99" i="35"/>
  <c r="E99" i="35"/>
  <c r="D99" i="35"/>
  <c r="C99" i="35"/>
  <c r="K95" i="35"/>
  <c r="J95" i="35"/>
  <c r="I95" i="35"/>
  <c r="H95" i="35"/>
  <c r="G95" i="35"/>
  <c r="F95" i="35"/>
  <c r="E95" i="35"/>
  <c r="D95" i="35"/>
  <c r="C95" i="35"/>
  <c r="K92" i="35"/>
  <c r="J92" i="35"/>
  <c r="I92" i="35"/>
  <c r="H92" i="35"/>
  <c r="G92" i="35"/>
  <c r="F92" i="35"/>
  <c r="E92" i="35"/>
  <c r="D92" i="35"/>
  <c r="C92" i="35"/>
  <c r="K88" i="35"/>
  <c r="J88" i="35"/>
  <c r="I88" i="35"/>
  <c r="H88" i="35"/>
  <c r="H75" i="35" s="1"/>
  <c r="G88" i="35"/>
  <c r="F88" i="35"/>
  <c r="E88" i="35"/>
  <c r="D88" i="35"/>
  <c r="C88" i="35"/>
  <c r="K85" i="35"/>
  <c r="J85" i="35"/>
  <c r="J75" i="35" s="1"/>
  <c r="I85" i="35"/>
  <c r="H85" i="35"/>
  <c r="G85" i="35"/>
  <c r="F85" i="35"/>
  <c r="E85" i="35"/>
  <c r="D85" i="35"/>
  <c r="C85" i="35"/>
  <c r="C75" i="35"/>
  <c r="K73" i="35"/>
  <c r="J73" i="35"/>
  <c r="I73" i="35"/>
  <c r="H73" i="35"/>
  <c r="G73" i="35"/>
  <c r="F73" i="35"/>
  <c r="E73" i="35"/>
  <c r="D73" i="35"/>
  <c r="C73" i="35"/>
  <c r="K64" i="35"/>
  <c r="J64" i="35"/>
  <c r="I64" i="35"/>
  <c r="H64" i="35"/>
  <c r="G64" i="35"/>
  <c r="F64" i="35"/>
  <c r="E64" i="35"/>
  <c r="D64" i="35"/>
  <c r="C64" i="35"/>
  <c r="K60" i="35"/>
  <c r="J60" i="35"/>
  <c r="I60" i="35"/>
  <c r="H60" i="35"/>
  <c r="G60" i="35"/>
  <c r="F60" i="35"/>
  <c r="E60" i="35"/>
  <c r="D60" i="35"/>
  <c r="C60" i="35"/>
  <c r="K57" i="35"/>
  <c r="J57" i="35"/>
  <c r="I57" i="35"/>
  <c r="H57" i="35"/>
  <c r="G57" i="35"/>
  <c r="F57" i="35"/>
  <c r="E57" i="35"/>
  <c r="D57" i="35"/>
  <c r="C57" i="35"/>
  <c r="K53" i="35"/>
  <c r="J53" i="35"/>
  <c r="I53" i="35"/>
  <c r="H53" i="35"/>
  <c r="G53" i="35"/>
  <c r="F53" i="35"/>
  <c r="E53" i="35"/>
  <c r="D53" i="35"/>
  <c r="C53" i="35"/>
  <c r="K50" i="35"/>
  <c r="J50" i="35"/>
  <c r="I50" i="35"/>
  <c r="I40" i="35" s="1"/>
  <c r="H50" i="35"/>
  <c r="G50" i="35"/>
  <c r="F50" i="35"/>
  <c r="E50" i="35"/>
  <c r="D50" i="35"/>
  <c r="C50" i="35"/>
  <c r="K38" i="35"/>
  <c r="J38" i="35"/>
  <c r="I38" i="35"/>
  <c r="H38" i="35"/>
  <c r="G38" i="35"/>
  <c r="F38" i="35"/>
  <c r="E38" i="35"/>
  <c r="D38" i="35"/>
  <c r="C38" i="35"/>
  <c r="K29" i="35"/>
  <c r="J29" i="35"/>
  <c r="I29" i="35"/>
  <c r="H29" i="35"/>
  <c r="G29" i="35"/>
  <c r="F29" i="35"/>
  <c r="E29" i="35"/>
  <c r="D29" i="35"/>
  <c r="C29" i="35"/>
  <c r="K25" i="35"/>
  <c r="J25" i="35"/>
  <c r="I25" i="35"/>
  <c r="H25" i="35"/>
  <c r="G25" i="35"/>
  <c r="F25" i="35"/>
  <c r="E25" i="35"/>
  <c r="D25" i="35"/>
  <c r="C25" i="35"/>
  <c r="K22" i="35"/>
  <c r="J22" i="35"/>
  <c r="I22" i="35"/>
  <c r="H22" i="35"/>
  <c r="G22" i="35"/>
  <c r="F22" i="35"/>
  <c r="E22" i="35"/>
  <c r="D22" i="35"/>
  <c r="C22" i="35"/>
  <c r="K18" i="35"/>
  <c r="J18" i="35"/>
  <c r="I18" i="35"/>
  <c r="H18" i="35"/>
  <c r="G18" i="35"/>
  <c r="F18" i="35"/>
  <c r="F5" i="35" s="1"/>
  <c r="E18" i="35"/>
  <c r="E5" i="35" s="1"/>
  <c r="D18" i="35"/>
  <c r="C18" i="35"/>
  <c r="K15" i="35"/>
  <c r="J15" i="35"/>
  <c r="I15" i="35"/>
  <c r="H15" i="35"/>
  <c r="G15" i="35"/>
  <c r="F15" i="35"/>
  <c r="E15" i="35"/>
  <c r="D15" i="35"/>
  <c r="C15" i="35"/>
  <c r="K217" i="36"/>
  <c r="J217" i="36"/>
  <c r="I217" i="36"/>
  <c r="H217" i="36"/>
  <c r="G217" i="36"/>
  <c r="F217" i="36"/>
  <c r="E217" i="36"/>
  <c r="D217" i="36"/>
  <c r="C217" i="36"/>
  <c r="K208" i="36"/>
  <c r="J208" i="36"/>
  <c r="I208" i="36"/>
  <c r="H208" i="36"/>
  <c r="G208" i="36"/>
  <c r="F208" i="36"/>
  <c r="E208" i="36"/>
  <c r="D208" i="36"/>
  <c r="C208" i="36"/>
  <c r="K204" i="36"/>
  <c r="J204" i="36"/>
  <c r="I204" i="36"/>
  <c r="H204" i="36"/>
  <c r="G204" i="36"/>
  <c r="F204" i="36"/>
  <c r="E204" i="36"/>
  <c r="D204" i="36"/>
  <c r="C204" i="36"/>
  <c r="K201" i="36"/>
  <c r="J201" i="36"/>
  <c r="I201" i="36"/>
  <c r="H201" i="36"/>
  <c r="G201" i="36"/>
  <c r="F201" i="36"/>
  <c r="E201" i="36"/>
  <c r="D201" i="36"/>
  <c r="C201" i="36"/>
  <c r="K197" i="36"/>
  <c r="J197" i="36"/>
  <c r="I197" i="36"/>
  <c r="H197" i="36"/>
  <c r="G197" i="36"/>
  <c r="F197" i="36"/>
  <c r="E197" i="36"/>
  <c r="D197" i="36"/>
  <c r="C197" i="36"/>
  <c r="K194" i="36"/>
  <c r="J194" i="36"/>
  <c r="I194" i="36"/>
  <c r="H194" i="36"/>
  <c r="G194" i="36"/>
  <c r="F194" i="36"/>
  <c r="E194" i="36"/>
  <c r="D194" i="36"/>
  <c r="C194" i="36"/>
  <c r="I184" i="36"/>
  <c r="I219" i="36" s="1"/>
  <c r="G180" i="36"/>
  <c r="F180" i="36"/>
  <c r="K156" i="36"/>
  <c r="K146" i="36" s="1"/>
  <c r="J156" i="36"/>
  <c r="J180" i="36" s="1"/>
  <c r="I156" i="36"/>
  <c r="I180" i="36" s="1"/>
  <c r="H156" i="36"/>
  <c r="H180" i="36" s="1"/>
  <c r="G156" i="36"/>
  <c r="G146" i="36" s="1"/>
  <c r="F156" i="36"/>
  <c r="E156" i="36"/>
  <c r="D156" i="36"/>
  <c r="C156" i="36"/>
  <c r="C146" i="36" s="1"/>
  <c r="J146" i="36"/>
  <c r="F146" i="36"/>
  <c r="K143" i="36"/>
  <c r="J143" i="36"/>
  <c r="I143" i="36"/>
  <c r="H143" i="36"/>
  <c r="G143" i="36"/>
  <c r="F143" i="36"/>
  <c r="E143" i="36"/>
  <c r="D143" i="36"/>
  <c r="C143" i="36"/>
  <c r="K134" i="36"/>
  <c r="J134" i="36"/>
  <c r="I134" i="36"/>
  <c r="H134" i="36"/>
  <c r="G134" i="36"/>
  <c r="F134" i="36"/>
  <c r="E134" i="36"/>
  <c r="D134" i="36"/>
  <c r="C134" i="36"/>
  <c r="K130" i="36"/>
  <c r="J130" i="36"/>
  <c r="I130" i="36"/>
  <c r="H130" i="36"/>
  <c r="G130" i="36"/>
  <c r="F130" i="36"/>
  <c r="E130" i="36"/>
  <c r="D130" i="36"/>
  <c r="C130" i="36"/>
  <c r="K127" i="36"/>
  <c r="J127" i="36"/>
  <c r="I127" i="36"/>
  <c r="H127" i="36"/>
  <c r="G127" i="36"/>
  <c r="F127" i="36"/>
  <c r="E127" i="36"/>
  <c r="D127" i="36"/>
  <c r="C127" i="36"/>
  <c r="K123" i="36"/>
  <c r="J123" i="36"/>
  <c r="I123" i="36"/>
  <c r="H123" i="36"/>
  <c r="G123" i="36"/>
  <c r="F123" i="36"/>
  <c r="E123" i="36"/>
  <c r="D123" i="36"/>
  <c r="C123" i="36"/>
  <c r="K120" i="36"/>
  <c r="J120" i="36"/>
  <c r="I120" i="36"/>
  <c r="H120" i="36"/>
  <c r="G120" i="36"/>
  <c r="F120" i="36"/>
  <c r="E120" i="36"/>
  <c r="D120" i="36"/>
  <c r="D110" i="36" s="1"/>
  <c r="C120" i="36"/>
  <c r="K108" i="36"/>
  <c r="J108" i="36"/>
  <c r="I108" i="36"/>
  <c r="H108" i="36"/>
  <c r="G108" i="36"/>
  <c r="F108" i="36"/>
  <c r="E108" i="36"/>
  <c r="D108" i="36"/>
  <c r="C108" i="36"/>
  <c r="K99" i="36"/>
  <c r="J99" i="36"/>
  <c r="I99" i="36"/>
  <c r="H99" i="36"/>
  <c r="G99" i="36"/>
  <c r="F99" i="36"/>
  <c r="E99" i="36"/>
  <c r="D99" i="36"/>
  <c r="C99" i="36"/>
  <c r="K95" i="36"/>
  <c r="J95" i="36"/>
  <c r="I95" i="36"/>
  <c r="H95" i="36"/>
  <c r="G95" i="36"/>
  <c r="F95" i="36"/>
  <c r="E95" i="36"/>
  <c r="D95" i="36"/>
  <c r="C95" i="36"/>
  <c r="K92" i="36"/>
  <c r="J92" i="36"/>
  <c r="I92" i="36"/>
  <c r="H92" i="36"/>
  <c r="G92" i="36"/>
  <c r="F92" i="36"/>
  <c r="E92" i="36"/>
  <c r="D92" i="36"/>
  <c r="C92" i="36"/>
  <c r="K88" i="36"/>
  <c r="J88" i="36"/>
  <c r="I88" i="36"/>
  <c r="H88" i="36"/>
  <c r="G88" i="36"/>
  <c r="F88" i="36"/>
  <c r="E88" i="36"/>
  <c r="D88" i="36"/>
  <c r="C88" i="36"/>
  <c r="K85" i="36"/>
  <c r="K75" i="36" s="1"/>
  <c r="J85" i="36"/>
  <c r="I85" i="36"/>
  <c r="H85" i="36"/>
  <c r="G85" i="36"/>
  <c r="F85" i="36"/>
  <c r="E85" i="36"/>
  <c r="D85" i="36"/>
  <c r="C85" i="36"/>
  <c r="C75" i="36" s="1"/>
  <c r="K73" i="36"/>
  <c r="J73" i="36"/>
  <c r="I73" i="36"/>
  <c r="H73" i="36"/>
  <c r="G73" i="36"/>
  <c r="F73" i="36"/>
  <c r="E73" i="36"/>
  <c r="D73" i="36"/>
  <c r="C73" i="36"/>
  <c r="K64" i="36"/>
  <c r="J64" i="36"/>
  <c r="J40" i="36" s="1"/>
  <c r="I64" i="36"/>
  <c r="H64" i="36"/>
  <c r="G64" i="36"/>
  <c r="F64" i="36"/>
  <c r="E64" i="36"/>
  <c r="D64" i="36"/>
  <c r="C64" i="36"/>
  <c r="K60" i="36"/>
  <c r="K40" i="36" s="1"/>
  <c r="J60" i="36"/>
  <c r="I60" i="36"/>
  <c r="H60" i="36"/>
  <c r="G60" i="36"/>
  <c r="F60" i="36"/>
  <c r="E60" i="36"/>
  <c r="D60" i="36"/>
  <c r="C60" i="36"/>
  <c r="C40" i="36" s="1"/>
  <c r="K57" i="36"/>
  <c r="J57" i="36"/>
  <c r="I57" i="36"/>
  <c r="H57" i="36"/>
  <c r="G57" i="36"/>
  <c r="F57" i="36"/>
  <c r="E57" i="36"/>
  <c r="D57" i="36"/>
  <c r="D40" i="36" s="1"/>
  <c r="C57" i="36"/>
  <c r="K53" i="36"/>
  <c r="J53" i="36"/>
  <c r="I53" i="36"/>
  <c r="H53" i="36"/>
  <c r="G53" i="36"/>
  <c r="F53" i="36"/>
  <c r="E53" i="36"/>
  <c r="D53" i="36"/>
  <c r="C53" i="36"/>
  <c r="K50" i="36"/>
  <c r="J50" i="36"/>
  <c r="I50" i="36"/>
  <c r="H50" i="36"/>
  <c r="G50" i="36"/>
  <c r="F50" i="36"/>
  <c r="F40" i="36" s="1"/>
  <c r="E50" i="36"/>
  <c r="D50" i="36"/>
  <c r="C50" i="36"/>
  <c r="K38" i="36"/>
  <c r="J38" i="36"/>
  <c r="I38" i="36"/>
  <c r="H38" i="36"/>
  <c r="G38" i="36"/>
  <c r="F38" i="36"/>
  <c r="E38" i="36"/>
  <c r="D38" i="36"/>
  <c r="C38" i="36"/>
  <c r="K29" i="36"/>
  <c r="J29" i="36"/>
  <c r="I29" i="36"/>
  <c r="H29" i="36"/>
  <c r="G29" i="36"/>
  <c r="F29" i="36"/>
  <c r="E29" i="36"/>
  <c r="D29" i="36"/>
  <c r="C29" i="36"/>
  <c r="K25" i="36"/>
  <c r="J25" i="36"/>
  <c r="J5" i="36" s="1"/>
  <c r="I25" i="36"/>
  <c r="H25" i="36"/>
  <c r="G25" i="36"/>
  <c r="F25" i="36"/>
  <c r="E25" i="36"/>
  <c r="D25" i="36"/>
  <c r="C25" i="36"/>
  <c r="K22" i="36"/>
  <c r="K5" i="36" s="1"/>
  <c r="J22" i="36"/>
  <c r="I22" i="36"/>
  <c r="H22" i="36"/>
  <c r="G22" i="36"/>
  <c r="F22" i="36"/>
  <c r="E22" i="36"/>
  <c r="D22" i="36"/>
  <c r="C22" i="36"/>
  <c r="C5" i="36" s="1"/>
  <c r="C144" i="36" s="1"/>
  <c r="K18" i="36"/>
  <c r="J18" i="36"/>
  <c r="I18" i="36"/>
  <c r="H18" i="36"/>
  <c r="G18" i="36"/>
  <c r="F18" i="36"/>
  <c r="E18" i="36"/>
  <c r="D18" i="36"/>
  <c r="C18" i="36"/>
  <c r="K15" i="36"/>
  <c r="J15" i="36"/>
  <c r="I15" i="36"/>
  <c r="I5" i="36" s="1"/>
  <c r="H15" i="36"/>
  <c r="G15" i="36"/>
  <c r="F15" i="36"/>
  <c r="E15" i="36"/>
  <c r="E5" i="36" s="1"/>
  <c r="D15" i="36"/>
  <c r="C15" i="36"/>
  <c r="K217" i="37"/>
  <c r="J217" i="37"/>
  <c r="I217" i="37"/>
  <c r="H217" i="37"/>
  <c r="G217" i="37"/>
  <c r="F217" i="37"/>
  <c r="E217" i="37"/>
  <c r="D217" i="37"/>
  <c r="C217" i="37"/>
  <c r="K208" i="37"/>
  <c r="J208" i="37"/>
  <c r="I208" i="37"/>
  <c r="H208" i="37"/>
  <c r="G208" i="37"/>
  <c r="F208" i="37"/>
  <c r="E208" i="37"/>
  <c r="D208" i="37"/>
  <c r="C208" i="37"/>
  <c r="K204" i="37"/>
  <c r="J204" i="37"/>
  <c r="I204" i="37"/>
  <c r="H204" i="37"/>
  <c r="G204" i="37"/>
  <c r="F204" i="37"/>
  <c r="E204" i="37"/>
  <c r="D204" i="37"/>
  <c r="C204" i="37"/>
  <c r="K201" i="37"/>
  <c r="J201" i="37"/>
  <c r="J184" i="37" s="1"/>
  <c r="I201" i="37"/>
  <c r="H201" i="37"/>
  <c r="G201" i="37"/>
  <c r="F201" i="37"/>
  <c r="E201" i="37"/>
  <c r="D201" i="37"/>
  <c r="C201" i="37"/>
  <c r="K197" i="37"/>
  <c r="J197" i="37"/>
  <c r="I197" i="37"/>
  <c r="H197" i="37"/>
  <c r="G197" i="37"/>
  <c r="F197" i="37"/>
  <c r="E197" i="37"/>
  <c r="D197" i="37"/>
  <c r="C197" i="37"/>
  <c r="K194" i="37"/>
  <c r="J194" i="37"/>
  <c r="I194" i="37"/>
  <c r="H194" i="37"/>
  <c r="G194" i="37"/>
  <c r="F194" i="37"/>
  <c r="E194" i="37"/>
  <c r="D194" i="37"/>
  <c r="D184" i="37" s="1"/>
  <c r="C194" i="37"/>
  <c r="K180" i="37"/>
  <c r="J180" i="37"/>
  <c r="H180" i="37"/>
  <c r="C180" i="37"/>
  <c r="K156" i="37"/>
  <c r="K146" i="37" s="1"/>
  <c r="J156" i="37"/>
  <c r="I156" i="37"/>
  <c r="I180" i="37" s="1"/>
  <c r="H156" i="37"/>
  <c r="H146" i="37" s="1"/>
  <c r="G156" i="37"/>
  <c r="G146" i="37" s="1"/>
  <c r="F156" i="37"/>
  <c r="E156" i="37"/>
  <c r="E180" i="37" s="1"/>
  <c r="D156" i="37"/>
  <c r="D180" i="37" s="1"/>
  <c r="C156" i="37"/>
  <c r="C146" i="37" s="1"/>
  <c r="J146" i="37"/>
  <c r="E146" i="37"/>
  <c r="K143" i="37"/>
  <c r="J143" i="37"/>
  <c r="I143" i="37"/>
  <c r="H143" i="37"/>
  <c r="G143" i="37"/>
  <c r="F143" i="37"/>
  <c r="E143" i="37"/>
  <c r="D143" i="37"/>
  <c r="C143" i="37"/>
  <c r="K134" i="37"/>
  <c r="J134" i="37"/>
  <c r="I134" i="37"/>
  <c r="H134" i="37"/>
  <c r="G134" i="37"/>
  <c r="F134" i="37"/>
  <c r="E134" i="37"/>
  <c r="D134" i="37"/>
  <c r="C134" i="37"/>
  <c r="K130" i="37"/>
  <c r="J130" i="37"/>
  <c r="I130" i="37"/>
  <c r="H130" i="37"/>
  <c r="G130" i="37"/>
  <c r="F130" i="37"/>
  <c r="E130" i="37"/>
  <c r="D130" i="37"/>
  <c r="C130" i="37"/>
  <c r="K127" i="37"/>
  <c r="J127" i="37"/>
  <c r="I127" i="37"/>
  <c r="H127" i="37"/>
  <c r="G127" i="37"/>
  <c r="F127" i="37"/>
  <c r="E127" i="37"/>
  <c r="D127" i="37"/>
  <c r="C127" i="37"/>
  <c r="K123" i="37"/>
  <c r="J123" i="37"/>
  <c r="I123" i="37"/>
  <c r="H123" i="37"/>
  <c r="G123" i="37"/>
  <c r="F123" i="37"/>
  <c r="E123" i="37"/>
  <c r="D123" i="37"/>
  <c r="C123" i="37"/>
  <c r="K120" i="37"/>
  <c r="J120" i="37"/>
  <c r="I120" i="37"/>
  <c r="I110" i="37" s="1"/>
  <c r="H120" i="37"/>
  <c r="G120" i="37"/>
  <c r="F120" i="37"/>
  <c r="E120" i="37"/>
  <c r="D120" i="37"/>
  <c r="C120" i="37"/>
  <c r="K108" i="37"/>
  <c r="J108" i="37"/>
  <c r="I108" i="37"/>
  <c r="H108" i="37"/>
  <c r="G108" i="37"/>
  <c r="F108" i="37"/>
  <c r="E108" i="37"/>
  <c r="D108" i="37"/>
  <c r="C108" i="37"/>
  <c r="K99" i="37"/>
  <c r="J99" i="37"/>
  <c r="I99" i="37"/>
  <c r="H99" i="37"/>
  <c r="G99" i="37"/>
  <c r="F99" i="37"/>
  <c r="E99" i="37"/>
  <c r="D99" i="37"/>
  <c r="C99" i="37"/>
  <c r="K95" i="37"/>
  <c r="J95" i="37"/>
  <c r="I95" i="37"/>
  <c r="H95" i="37"/>
  <c r="G95" i="37"/>
  <c r="F95" i="37"/>
  <c r="E95" i="37"/>
  <c r="D95" i="37"/>
  <c r="C95" i="37"/>
  <c r="K92" i="37"/>
  <c r="J92" i="37"/>
  <c r="I92" i="37"/>
  <c r="I75" i="37" s="1"/>
  <c r="H92" i="37"/>
  <c r="G92" i="37"/>
  <c r="F92" i="37"/>
  <c r="E92" i="37"/>
  <c r="D92" i="37"/>
  <c r="C92" i="37"/>
  <c r="K88" i="37"/>
  <c r="J88" i="37"/>
  <c r="I88" i="37"/>
  <c r="H88" i="37"/>
  <c r="G88" i="37"/>
  <c r="F88" i="37"/>
  <c r="E88" i="37"/>
  <c r="D88" i="37"/>
  <c r="C88" i="37"/>
  <c r="K85" i="37"/>
  <c r="J85" i="37"/>
  <c r="I85" i="37"/>
  <c r="H85" i="37"/>
  <c r="G85" i="37"/>
  <c r="G75" i="37" s="1"/>
  <c r="F85" i="37"/>
  <c r="E85" i="37"/>
  <c r="D85" i="37"/>
  <c r="C85" i="37"/>
  <c r="K73" i="37"/>
  <c r="J73" i="37"/>
  <c r="I73" i="37"/>
  <c r="H73" i="37"/>
  <c r="G73" i="37"/>
  <c r="F73" i="37"/>
  <c r="E73" i="37"/>
  <c r="D73" i="37"/>
  <c r="C73" i="37"/>
  <c r="K64" i="37"/>
  <c r="J64" i="37"/>
  <c r="I64" i="37"/>
  <c r="H64" i="37"/>
  <c r="G64" i="37"/>
  <c r="F64" i="37"/>
  <c r="E64" i="37"/>
  <c r="D64" i="37"/>
  <c r="C64" i="37"/>
  <c r="K60" i="37"/>
  <c r="J60" i="37"/>
  <c r="I60" i="37"/>
  <c r="H60" i="37"/>
  <c r="G60" i="37"/>
  <c r="F60" i="37"/>
  <c r="E60" i="37"/>
  <c r="D60" i="37"/>
  <c r="C60" i="37"/>
  <c r="K57" i="37"/>
  <c r="K40" i="37" s="1"/>
  <c r="J57" i="37"/>
  <c r="I57" i="37"/>
  <c r="H57" i="37"/>
  <c r="G57" i="37"/>
  <c r="F57" i="37"/>
  <c r="E57" i="37"/>
  <c r="D57" i="37"/>
  <c r="C57" i="37"/>
  <c r="C40" i="37" s="1"/>
  <c r="K53" i="37"/>
  <c r="J53" i="37"/>
  <c r="I53" i="37"/>
  <c r="H53" i="37"/>
  <c r="G53" i="37"/>
  <c r="F53" i="37"/>
  <c r="E53" i="37"/>
  <c r="D53" i="37"/>
  <c r="D40" i="37" s="1"/>
  <c r="C53" i="37"/>
  <c r="K50" i="37"/>
  <c r="J50" i="37"/>
  <c r="I50" i="37"/>
  <c r="H50" i="37"/>
  <c r="G50" i="37"/>
  <c r="F50" i="37"/>
  <c r="E50" i="37"/>
  <c r="E40" i="37" s="1"/>
  <c r="D50" i="37"/>
  <c r="C50" i="37"/>
  <c r="F40" i="37"/>
  <c r="K38" i="37"/>
  <c r="J38" i="37"/>
  <c r="I38" i="37"/>
  <c r="H38" i="37"/>
  <c r="G38" i="37"/>
  <c r="F38" i="37"/>
  <c r="E38" i="37"/>
  <c r="D38" i="37"/>
  <c r="C38" i="37"/>
  <c r="K29" i="37"/>
  <c r="J29" i="37"/>
  <c r="I29" i="37"/>
  <c r="H29" i="37"/>
  <c r="G29" i="37"/>
  <c r="F29" i="37"/>
  <c r="E29" i="37"/>
  <c r="E5" i="37" s="1"/>
  <c r="D29" i="37"/>
  <c r="C29" i="37"/>
  <c r="K25" i="37"/>
  <c r="J25" i="37"/>
  <c r="I25" i="37"/>
  <c r="H25" i="37"/>
  <c r="G25" i="37"/>
  <c r="F25" i="37"/>
  <c r="E25" i="37"/>
  <c r="D25" i="37"/>
  <c r="C25" i="37"/>
  <c r="K22" i="37"/>
  <c r="J22" i="37"/>
  <c r="J5" i="37" s="1"/>
  <c r="I22" i="37"/>
  <c r="H22" i="37"/>
  <c r="G22" i="37"/>
  <c r="F22" i="37"/>
  <c r="E22" i="37"/>
  <c r="D22" i="37"/>
  <c r="C22" i="37"/>
  <c r="K18" i="37"/>
  <c r="K5" i="37" s="1"/>
  <c r="J18" i="37"/>
  <c r="I18" i="37"/>
  <c r="H18" i="37"/>
  <c r="G18" i="37"/>
  <c r="F18" i="37"/>
  <c r="E18" i="37"/>
  <c r="D18" i="37"/>
  <c r="C18" i="37"/>
  <c r="K15" i="37"/>
  <c r="J15" i="37"/>
  <c r="I15" i="37"/>
  <c r="H15" i="37"/>
  <c r="G15" i="37"/>
  <c r="F15" i="37"/>
  <c r="E15" i="37"/>
  <c r="D15" i="37"/>
  <c r="D5" i="37" s="1"/>
  <c r="C15" i="37"/>
  <c r="K217" i="38"/>
  <c r="J217" i="38"/>
  <c r="I217" i="38"/>
  <c r="H217" i="38"/>
  <c r="G217" i="38"/>
  <c r="F217" i="38"/>
  <c r="E217" i="38"/>
  <c r="D217" i="38"/>
  <c r="C217" i="38"/>
  <c r="K208" i="38"/>
  <c r="J208" i="38"/>
  <c r="I208" i="38"/>
  <c r="H208" i="38"/>
  <c r="G208" i="38"/>
  <c r="F208" i="38"/>
  <c r="E208" i="38"/>
  <c r="D208" i="38"/>
  <c r="C208" i="38"/>
  <c r="K204" i="38"/>
  <c r="J204" i="38"/>
  <c r="I204" i="38"/>
  <c r="H204" i="38"/>
  <c r="G204" i="38"/>
  <c r="F204" i="38"/>
  <c r="E204" i="38"/>
  <c r="D204" i="38"/>
  <c r="C204" i="38"/>
  <c r="K201" i="38"/>
  <c r="J201" i="38"/>
  <c r="I201" i="38"/>
  <c r="H201" i="38"/>
  <c r="G201" i="38"/>
  <c r="F201" i="38"/>
  <c r="E201" i="38"/>
  <c r="D201" i="38"/>
  <c r="C201" i="38"/>
  <c r="K197" i="38"/>
  <c r="J197" i="38"/>
  <c r="I197" i="38"/>
  <c r="H197" i="38"/>
  <c r="G197" i="38"/>
  <c r="F197" i="38"/>
  <c r="E197" i="38"/>
  <c r="D197" i="38"/>
  <c r="C197" i="38"/>
  <c r="K194" i="38"/>
  <c r="J194" i="38"/>
  <c r="I194" i="38"/>
  <c r="I184" i="38" s="1"/>
  <c r="H194" i="38"/>
  <c r="G194" i="38"/>
  <c r="F194" i="38"/>
  <c r="E194" i="38"/>
  <c r="D194" i="38"/>
  <c r="C194" i="38"/>
  <c r="J180" i="38"/>
  <c r="K156" i="38"/>
  <c r="J156" i="38"/>
  <c r="I156" i="38"/>
  <c r="I180" i="38" s="1"/>
  <c r="H156" i="38"/>
  <c r="G156" i="38"/>
  <c r="F156" i="38"/>
  <c r="F180" i="38" s="1"/>
  <c r="E156" i="38"/>
  <c r="E180" i="38" s="1"/>
  <c r="D156" i="38"/>
  <c r="D180" i="38" s="1"/>
  <c r="C156" i="38"/>
  <c r="J146" i="38"/>
  <c r="I146" i="38"/>
  <c r="F146" i="38"/>
  <c r="D146" i="38"/>
  <c r="K143" i="38"/>
  <c r="J143" i="38"/>
  <c r="I143" i="38"/>
  <c r="H143" i="38"/>
  <c r="G143" i="38"/>
  <c r="F143" i="38"/>
  <c r="E143" i="38"/>
  <c r="D143" i="38"/>
  <c r="D110" i="38" s="1"/>
  <c r="C143" i="38"/>
  <c r="K134" i="38"/>
  <c r="J134" i="38"/>
  <c r="I134" i="38"/>
  <c r="H134" i="38"/>
  <c r="G134" i="38"/>
  <c r="F134" i="38"/>
  <c r="E134" i="38"/>
  <c r="D134" i="38"/>
  <c r="C134" i="38"/>
  <c r="K130" i="38"/>
  <c r="J130" i="38"/>
  <c r="I130" i="38"/>
  <c r="H130" i="38"/>
  <c r="G130" i="38"/>
  <c r="F130" i="38"/>
  <c r="E130" i="38"/>
  <c r="D130" i="38"/>
  <c r="C130" i="38"/>
  <c r="K127" i="38"/>
  <c r="J127" i="38"/>
  <c r="I127" i="38"/>
  <c r="H127" i="38"/>
  <c r="G127" i="38"/>
  <c r="F127" i="38"/>
  <c r="E127" i="38"/>
  <c r="D127" i="38"/>
  <c r="C127" i="38"/>
  <c r="K123" i="38"/>
  <c r="J123" i="38"/>
  <c r="I123" i="38"/>
  <c r="H123" i="38"/>
  <c r="G123" i="38"/>
  <c r="F123" i="38"/>
  <c r="E123" i="38"/>
  <c r="D123" i="38"/>
  <c r="C123" i="38"/>
  <c r="K120" i="38"/>
  <c r="J120" i="38"/>
  <c r="I120" i="38"/>
  <c r="I110" i="38" s="1"/>
  <c r="H120" i="38"/>
  <c r="G120" i="38"/>
  <c r="F120" i="38"/>
  <c r="E120" i="38"/>
  <c r="D120" i="38"/>
  <c r="C120" i="38"/>
  <c r="K108" i="38"/>
  <c r="J108" i="38"/>
  <c r="I108" i="38"/>
  <c r="H108" i="38"/>
  <c r="G108" i="38"/>
  <c r="F108" i="38"/>
  <c r="E108" i="38"/>
  <c r="D108" i="38"/>
  <c r="C108" i="38"/>
  <c r="K99" i="38"/>
  <c r="J99" i="38"/>
  <c r="I99" i="38"/>
  <c r="H99" i="38"/>
  <c r="G99" i="38"/>
  <c r="F99" i="38"/>
  <c r="E99" i="38"/>
  <c r="D99" i="38"/>
  <c r="C99" i="38"/>
  <c r="K95" i="38"/>
  <c r="J95" i="38"/>
  <c r="I95" i="38"/>
  <c r="H95" i="38"/>
  <c r="G95" i="38"/>
  <c r="F95" i="38"/>
  <c r="E95" i="38"/>
  <c r="D95" i="38"/>
  <c r="C95" i="38"/>
  <c r="K92" i="38"/>
  <c r="K75" i="38" s="1"/>
  <c r="J92" i="38"/>
  <c r="I92" i="38"/>
  <c r="H92" i="38"/>
  <c r="G92" i="38"/>
  <c r="F92" i="38"/>
  <c r="E92" i="38"/>
  <c r="D92" i="38"/>
  <c r="C92" i="38"/>
  <c r="K88" i="38"/>
  <c r="J88" i="38"/>
  <c r="I88" i="38"/>
  <c r="H88" i="38"/>
  <c r="H75" i="38" s="1"/>
  <c r="G88" i="38"/>
  <c r="F88" i="38"/>
  <c r="E88" i="38"/>
  <c r="D88" i="38"/>
  <c r="C88" i="38"/>
  <c r="K85" i="38"/>
  <c r="J85" i="38"/>
  <c r="I85" i="38"/>
  <c r="H85" i="38"/>
  <c r="G85" i="38"/>
  <c r="F85" i="38"/>
  <c r="E85" i="38"/>
  <c r="D85" i="38"/>
  <c r="C85" i="38"/>
  <c r="K73" i="38"/>
  <c r="J73" i="38"/>
  <c r="I73" i="38"/>
  <c r="H73" i="38"/>
  <c r="G73" i="38"/>
  <c r="F73" i="38"/>
  <c r="E73" i="38"/>
  <c r="D73" i="38"/>
  <c r="C73" i="38"/>
  <c r="K64" i="38"/>
  <c r="J64" i="38"/>
  <c r="I64" i="38"/>
  <c r="H64" i="38"/>
  <c r="G64" i="38"/>
  <c r="F64" i="38"/>
  <c r="E64" i="38"/>
  <c r="D64" i="38"/>
  <c r="C64" i="38"/>
  <c r="K60" i="38"/>
  <c r="J60" i="38"/>
  <c r="I60" i="38"/>
  <c r="H60" i="38"/>
  <c r="G60" i="38"/>
  <c r="F60" i="38"/>
  <c r="E60" i="38"/>
  <c r="D60" i="38"/>
  <c r="C60" i="38"/>
  <c r="K57" i="38"/>
  <c r="J57" i="38"/>
  <c r="I57" i="38"/>
  <c r="H57" i="38"/>
  <c r="G57" i="38"/>
  <c r="G40" i="38" s="1"/>
  <c r="F57" i="38"/>
  <c r="E57" i="38"/>
  <c r="D57" i="38"/>
  <c r="C57" i="38"/>
  <c r="K53" i="38"/>
  <c r="J53" i="38"/>
  <c r="I53" i="38"/>
  <c r="H53" i="38"/>
  <c r="G53" i="38"/>
  <c r="F53" i="38"/>
  <c r="E53" i="38"/>
  <c r="D53" i="38"/>
  <c r="C53" i="38"/>
  <c r="K50" i="38"/>
  <c r="J50" i="38"/>
  <c r="I50" i="38"/>
  <c r="H50" i="38"/>
  <c r="G50" i="38"/>
  <c r="F50" i="38"/>
  <c r="E50" i="38"/>
  <c r="D50" i="38"/>
  <c r="C50" i="38"/>
  <c r="K38" i="38"/>
  <c r="J38" i="38"/>
  <c r="I38" i="38"/>
  <c r="H38" i="38"/>
  <c r="G38" i="38"/>
  <c r="F38" i="38"/>
  <c r="E38" i="38"/>
  <c r="D38" i="38"/>
  <c r="C38" i="38"/>
  <c r="K29" i="38"/>
  <c r="J29" i="38"/>
  <c r="I29" i="38"/>
  <c r="H29" i="38"/>
  <c r="G29" i="38"/>
  <c r="F29" i="38"/>
  <c r="E29" i="38"/>
  <c r="D29" i="38"/>
  <c r="C29" i="38"/>
  <c r="K25" i="38"/>
  <c r="J25" i="38"/>
  <c r="I25" i="38"/>
  <c r="H25" i="38"/>
  <c r="G25" i="38"/>
  <c r="F25" i="38"/>
  <c r="E25" i="38"/>
  <c r="D25" i="38"/>
  <c r="C25" i="38"/>
  <c r="K22" i="38"/>
  <c r="J22" i="38"/>
  <c r="I22" i="38"/>
  <c r="H22" i="38"/>
  <c r="G22" i="38"/>
  <c r="F22" i="38"/>
  <c r="E22" i="38"/>
  <c r="D22" i="38"/>
  <c r="C22" i="38"/>
  <c r="K18" i="38"/>
  <c r="J18" i="38"/>
  <c r="I18" i="38"/>
  <c r="H18" i="38"/>
  <c r="G18" i="38"/>
  <c r="F18" i="38"/>
  <c r="E18" i="38"/>
  <c r="D18" i="38"/>
  <c r="C18" i="38"/>
  <c r="K15" i="38"/>
  <c r="J15" i="38"/>
  <c r="I15" i="38"/>
  <c r="H15" i="38"/>
  <c r="G15" i="38"/>
  <c r="F15" i="38"/>
  <c r="E15" i="38"/>
  <c r="D15" i="38"/>
  <c r="C15" i="38"/>
  <c r="K217" i="39"/>
  <c r="J217" i="39"/>
  <c r="I217" i="39"/>
  <c r="H217" i="39"/>
  <c r="G217" i="39"/>
  <c r="F217" i="39"/>
  <c r="E217" i="39"/>
  <c r="D217" i="39"/>
  <c r="C217" i="39"/>
  <c r="K208" i="39"/>
  <c r="J208" i="39"/>
  <c r="I208" i="39"/>
  <c r="H208" i="39"/>
  <c r="G208" i="39"/>
  <c r="F208" i="39"/>
  <c r="E208" i="39"/>
  <c r="D208" i="39"/>
  <c r="C208" i="39"/>
  <c r="K204" i="39"/>
  <c r="J204" i="39"/>
  <c r="I204" i="39"/>
  <c r="H204" i="39"/>
  <c r="G204" i="39"/>
  <c r="F204" i="39"/>
  <c r="E204" i="39"/>
  <c r="D204" i="39"/>
  <c r="C204" i="39"/>
  <c r="K201" i="39"/>
  <c r="J201" i="39"/>
  <c r="I201" i="39"/>
  <c r="H201" i="39"/>
  <c r="G201" i="39"/>
  <c r="F201" i="39"/>
  <c r="E201" i="39"/>
  <c r="D201" i="39"/>
  <c r="C201" i="39"/>
  <c r="K197" i="39"/>
  <c r="J197" i="39"/>
  <c r="I197" i="39"/>
  <c r="H197" i="39"/>
  <c r="G197" i="39"/>
  <c r="F197" i="39"/>
  <c r="E197" i="39"/>
  <c r="E184" i="39" s="1"/>
  <c r="D197" i="39"/>
  <c r="C197" i="39"/>
  <c r="K194" i="39"/>
  <c r="J194" i="39"/>
  <c r="I194" i="39"/>
  <c r="H194" i="39"/>
  <c r="G194" i="39"/>
  <c r="F194" i="39"/>
  <c r="F184" i="39" s="1"/>
  <c r="E194" i="39"/>
  <c r="D194" i="39"/>
  <c r="C194" i="39"/>
  <c r="H180" i="39"/>
  <c r="K156" i="39"/>
  <c r="K180" i="39" s="1"/>
  <c r="J156" i="39"/>
  <c r="I156" i="39"/>
  <c r="I180" i="39" s="1"/>
  <c r="H156" i="39"/>
  <c r="G156" i="39"/>
  <c r="F156" i="39"/>
  <c r="F146" i="39" s="1"/>
  <c r="E156" i="39"/>
  <c r="D156" i="39"/>
  <c r="C156" i="39"/>
  <c r="H146" i="39"/>
  <c r="K143" i="39"/>
  <c r="J143" i="39"/>
  <c r="I143" i="39"/>
  <c r="H143" i="39"/>
  <c r="G143" i="39"/>
  <c r="F143" i="39"/>
  <c r="E143" i="39"/>
  <c r="D143" i="39"/>
  <c r="C143" i="39"/>
  <c r="K134" i="39"/>
  <c r="J134" i="39"/>
  <c r="I134" i="39"/>
  <c r="H134" i="39"/>
  <c r="G134" i="39"/>
  <c r="F134" i="39"/>
  <c r="E134" i="39"/>
  <c r="D134" i="39"/>
  <c r="C134" i="39"/>
  <c r="K130" i="39"/>
  <c r="J130" i="39"/>
  <c r="I130" i="39"/>
  <c r="H130" i="39"/>
  <c r="G130" i="39"/>
  <c r="F130" i="39"/>
  <c r="E130" i="39"/>
  <c r="D130" i="39"/>
  <c r="C130" i="39"/>
  <c r="K127" i="39"/>
  <c r="J127" i="39"/>
  <c r="I127" i="39"/>
  <c r="H127" i="39"/>
  <c r="G127" i="39"/>
  <c r="F127" i="39"/>
  <c r="E127" i="39"/>
  <c r="D127" i="39"/>
  <c r="C127" i="39"/>
  <c r="K123" i="39"/>
  <c r="J123" i="39"/>
  <c r="I123" i="39"/>
  <c r="H123" i="39"/>
  <c r="G123" i="39"/>
  <c r="F123" i="39"/>
  <c r="E123" i="39"/>
  <c r="E110" i="39" s="1"/>
  <c r="D123" i="39"/>
  <c r="C123" i="39"/>
  <c r="K120" i="39"/>
  <c r="J120" i="39"/>
  <c r="I120" i="39"/>
  <c r="H120" i="39"/>
  <c r="G120" i="39"/>
  <c r="F120" i="39"/>
  <c r="E120" i="39"/>
  <c r="D120" i="39"/>
  <c r="C120" i="39"/>
  <c r="K108" i="39"/>
  <c r="J108" i="39"/>
  <c r="I108" i="39"/>
  <c r="H108" i="39"/>
  <c r="G108" i="39"/>
  <c r="F108" i="39"/>
  <c r="E108" i="39"/>
  <c r="D108" i="39"/>
  <c r="C108" i="39"/>
  <c r="K99" i="39"/>
  <c r="J99" i="39"/>
  <c r="I99" i="39"/>
  <c r="H99" i="39"/>
  <c r="G99" i="39"/>
  <c r="F99" i="39"/>
  <c r="E99" i="39"/>
  <c r="D99" i="39"/>
  <c r="C99" i="39"/>
  <c r="K95" i="39"/>
  <c r="J95" i="39"/>
  <c r="I95" i="39"/>
  <c r="H95" i="39"/>
  <c r="G95" i="39"/>
  <c r="F95" i="39"/>
  <c r="E95" i="39"/>
  <c r="D95" i="39"/>
  <c r="C95" i="39"/>
  <c r="K92" i="39"/>
  <c r="J92" i="39"/>
  <c r="I92" i="39"/>
  <c r="H92" i="39"/>
  <c r="G92" i="39"/>
  <c r="F92" i="39"/>
  <c r="E92" i="39"/>
  <c r="D92" i="39"/>
  <c r="C92" i="39"/>
  <c r="K88" i="39"/>
  <c r="J88" i="39"/>
  <c r="I88" i="39"/>
  <c r="H88" i="39"/>
  <c r="G88" i="39"/>
  <c r="F88" i="39"/>
  <c r="E88" i="39"/>
  <c r="D88" i="39"/>
  <c r="C88" i="39"/>
  <c r="K85" i="39"/>
  <c r="J85" i="39"/>
  <c r="I85" i="39"/>
  <c r="H85" i="39"/>
  <c r="G85" i="39"/>
  <c r="F85" i="39"/>
  <c r="E85" i="39"/>
  <c r="D85" i="39"/>
  <c r="C85" i="39"/>
  <c r="K73" i="39"/>
  <c r="J73" i="39"/>
  <c r="I73" i="39"/>
  <c r="H73" i="39"/>
  <c r="G73" i="39"/>
  <c r="F73" i="39"/>
  <c r="E73" i="39"/>
  <c r="D73" i="39"/>
  <c r="C73" i="39"/>
  <c r="K64" i="39"/>
  <c r="J64" i="39"/>
  <c r="I64" i="39"/>
  <c r="H64" i="39"/>
  <c r="G64" i="39"/>
  <c r="F64" i="39"/>
  <c r="E64" i="39"/>
  <c r="D64" i="39"/>
  <c r="C64" i="39"/>
  <c r="K60" i="39"/>
  <c r="J60" i="39"/>
  <c r="I60" i="39"/>
  <c r="H60" i="39"/>
  <c r="G60" i="39"/>
  <c r="F60" i="39"/>
  <c r="E60" i="39"/>
  <c r="D60" i="39"/>
  <c r="C60" i="39"/>
  <c r="K57" i="39"/>
  <c r="J57" i="39"/>
  <c r="I57" i="39"/>
  <c r="H57" i="39"/>
  <c r="G57" i="39"/>
  <c r="F57" i="39"/>
  <c r="E57" i="39"/>
  <c r="D57" i="39"/>
  <c r="C57" i="39"/>
  <c r="K53" i="39"/>
  <c r="J53" i="39"/>
  <c r="I53" i="39"/>
  <c r="H53" i="39"/>
  <c r="G53" i="39"/>
  <c r="F53" i="39"/>
  <c r="E53" i="39"/>
  <c r="D53" i="39"/>
  <c r="C53" i="39"/>
  <c r="K50" i="39"/>
  <c r="J50" i="39"/>
  <c r="I50" i="39"/>
  <c r="H50" i="39"/>
  <c r="G50" i="39"/>
  <c r="F50" i="39"/>
  <c r="E50" i="39"/>
  <c r="D50" i="39"/>
  <c r="C50" i="39"/>
  <c r="C40" i="39" s="1"/>
  <c r="K38" i="39"/>
  <c r="J38" i="39"/>
  <c r="I38" i="39"/>
  <c r="H38" i="39"/>
  <c r="G38" i="39"/>
  <c r="F38" i="39"/>
  <c r="E38" i="39"/>
  <c r="D38" i="39"/>
  <c r="C38" i="39"/>
  <c r="K29" i="39"/>
  <c r="J29" i="39"/>
  <c r="I29" i="39"/>
  <c r="H29" i="39"/>
  <c r="G29" i="39"/>
  <c r="F29" i="39"/>
  <c r="E29" i="39"/>
  <c r="D29" i="39"/>
  <c r="C29" i="39"/>
  <c r="K25" i="39"/>
  <c r="J25" i="39"/>
  <c r="I25" i="39"/>
  <c r="H25" i="39"/>
  <c r="G25" i="39"/>
  <c r="F25" i="39"/>
  <c r="E25" i="39"/>
  <c r="D25" i="39"/>
  <c r="C25" i="39"/>
  <c r="K22" i="39"/>
  <c r="J22" i="39"/>
  <c r="I22" i="39"/>
  <c r="H22" i="39"/>
  <c r="G22" i="39"/>
  <c r="F22" i="39"/>
  <c r="E22" i="39"/>
  <c r="D22" i="39"/>
  <c r="C22" i="39"/>
  <c r="K18" i="39"/>
  <c r="J18" i="39"/>
  <c r="I18" i="39"/>
  <c r="H18" i="39"/>
  <c r="G18" i="39"/>
  <c r="F18" i="39"/>
  <c r="E18" i="39"/>
  <c r="D18" i="39"/>
  <c r="C18" i="39"/>
  <c r="K15" i="39"/>
  <c r="J15" i="39"/>
  <c r="I15" i="39"/>
  <c r="H15" i="39"/>
  <c r="G15" i="39"/>
  <c r="F15" i="39"/>
  <c r="E15" i="39"/>
  <c r="D15" i="39"/>
  <c r="C15" i="39"/>
  <c r="K217" i="40"/>
  <c r="J217" i="40"/>
  <c r="I217" i="40"/>
  <c r="I184" i="40" s="1"/>
  <c r="H217" i="40"/>
  <c r="G217" i="40"/>
  <c r="F217" i="40"/>
  <c r="E217" i="40"/>
  <c r="D217" i="40"/>
  <c r="C217" i="40"/>
  <c r="K208" i="40"/>
  <c r="J208" i="40"/>
  <c r="I208" i="40"/>
  <c r="H208" i="40"/>
  <c r="G208" i="40"/>
  <c r="F208" i="40"/>
  <c r="E208" i="40"/>
  <c r="D208" i="40"/>
  <c r="C208" i="40"/>
  <c r="K204" i="40"/>
  <c r="J204" i="40"/>
  <c r="I204" i="40"/>
  <c r="H204" i="40"/>
  <c r="G204" i="40"/>
  <c r="F204" i="40"/>
  <c r="E204" i="40"/>
  <c r="D204" i="40"/>
  <c r="C204" i="40"/>
  <c r="K201" i="40"/>
  <c r="J201" i="40"/>
  <c r="I201" i="40"/>
  <c r="H201" i="40"/>
  <c r="G201" i="40"/>
  <c r="F201" i="40"/>
  <c r="E201" i="40"/>
  <c r="D201" i="40"/>
  <c r="C201" i="40"/>
  <c r="K197" i="40"/>
  <c r="J197" i="40"/>
  <c r="I197" i="40"/>
  <c r="H197" i="40"/>
  <c r="G197" i="40"/>
  <c r="F197" i="40"/>
  <c r="E197" i="40"/>
  <c r="D197" i="40"/>
  <c r="C197" i="40"/>
  <c r="K194" i="40"/>
  <c r="J194" i="40"/>
  <c r="I194" i="40"/>
  <c r="H194" i="40"/>
  <c r="G194" i="40"/>
  <c r="F194" i="40"/>
  <c r="E194" i="40"/>
  <c r="D194" i="40"/>
  <c r="C194" i="40"/>
  <c r="K156" i="40"/>
  <c r="J156" i="40"/>
  <c r="J180" i="40" s="1"/>
  <c r="I156" i="40"/>
  <c r="H156" i="40"/>
  <c r="H180" i="40" s="1"/>
  <c r="G156" i="40"/>
  <c r="G180" i="40" s="1"/>
  <c r="F156" i="40"/>
  <c r="E156" i="40"/>
  <c r="E180" i="40" s="1"/>
  <c r="D156" i="40"/>
  <c r="D180" i="40" s="1"/>
  <c r="C156" i="40"/>
  <c r="J146" i="40"/>
  <c r="H146" i="40"/>
  <c r="G146" i="40"/>
  <c r="D146" i="40"/>
  <c r="K143" i="40"/>
  <c r="J143" i="40"/>
  <c r="I143" i="40"/>
  <c r="H143" i="40"/>
  <c r="G143" i="40"/>
  <c r="F143" i="40"/>
  <c r="E143" i="40"/>
  <c r="D143" i="40"/>
  <c r="C143" i="40"/>
  <c r="K134" i="40"/>
  <c r="J134" i="40"/>
  <c r="I134" i="40"/>
  <c r="H134" i="40"/>
  <c r="G134" i="40"/>
  <c r="F134" i="40"/>
  <c r="E134" i="40"/>
  <c r="D134" i="40"/>
  <c r="C134" i="40"/>
  <c r="K130" i="40"/>
  <c r="J130" i="40"/>
  <c r="I130" i="40"/>
  <c r="H130" i="40"/>
  <c r="G130" i="40"/>
  <c r="F130" i="40"/>
  <c r="E130" i="40"/>
  <c r="D130" i="40"/>
  <c r="C130" i="40"/>
  <c r="K127" i="40"/>
  <c r="J127" i="40"/>
  <c r="I127" i="40"/>
  <c r="H127" i="40"/>
  <c r="G127" i="40"/>
  <c r="F127" i="40"/>
  <c r="E127" i="40"/>
  <c r="D127" i="40"/>
  <c r="C127" i="40"/>
  <c r="K123" i="40"/>
  <c r="J123" i="40"/>
  <c r="I123" i="40"/>
  <c r="H123" i="40"/>
  <c r="G123" i="40"/>
  <c r="F123" i="40"/>
  <c r="F110" i="40" s="1"/>
  <c r="E123" i="40"/>
  <c r="D123" i="40"/>
  <c r="C123" i="40"/>
  <c r="K120" i="40"/>
  <c r="J120" i="40"/>
  <c r="I120" i="40"/>
  <c r="H120" i="40"/>
  <c r="G120" i="40"/>
  <c r="F120" i="40"/>
  <c r="E120" i="40"/>
  <c r="D120" i="40"/>
  <c r="C120" i="40"/>
  <c r="K108" i="40"/>
  <c r="J108" i="40"/>
  <c r="I108" i="40"/>
  <c r="H108" i="40"/>
  <c r="G108" i="40"/>
  <c r="F108" i="40"/>
  <c r="E108" i="40"/>
  <c r="D108" i="40"/>
  <c r="C108" i="40"/>
  <c r="K99" i="40"/>
  <c r="J99" i="40"/>
  <c r="I99" i="40"/>
  <c r="H99" i="40"/>
  <c r="G99" i="40"/>
  <c r="F99" i="40"/>
  <c r="E99" i="40"/>
  <c r="D99" i="40"/>
  <c r="C99" i="40"/>
  <c r="K95" i="40"/>
  <c r="J95" i="40"/>
  <c r="I95" i="40"/>
  <c r="H95" i="40"/>
  <c r="G95" i="40"/>
  <c r="F95" i="40"/>
  <c r="E95" i="40"/>
  <c r="D95" i="40"/>
  <c r="C95" i="40"/>
  <c r="K92" i="40"/>
  <c r="J92" i="40"/>
  <c r="I92" i="40"/>
  <c r="H92" i="40"/>
  <c r="G92" i="40"/>
  <c r="F92" i="40"/>
  <c r="E92" i="40"/>
  <c r="D92" i="40"/>
  <c r="C92" i="40"/>
  <c r="K88" i="40"/>
  <c r="J88" i="40"/>
  <c r="I88" i="40"/>
  <c r="H88" i="40"/>
  <c r="G88" i="40"/>
  <c r="F88" i="40"/>
  <c r="E88" i="40"/>
  <c r="E75" i="40" s="1"/>
  <c r="D88" i="40"/>
  <c r="C88" i="40"/>
  <c r="K85" i="40"/>
  <c r="J85" i="40"/>
  <c r="I85" i="40"/>
  <c r="H85" i="40"/>
  <c r="G85" i="40"/>
  <c r="F85" i="40"/>
  <c r="E85" i="40"/>
  <c r="D85" i="40"/>
  <c r="C85" i="40"/>
  <c r="K73" i="40"/>
  <c r="J73" i="40"/>
  <c r="I73" i="40"/>
  <c r="H73" i="40"/>
  <c r="G73" i="40"/>
  <c r="F73" i="40"/>
  <c r="E73" i="40"/>
  <c r="D73" i="40"/>
  <c r="C73" i="40"/>
  <c r="K64" i="40"/>
  <c r="J64" i="40"/>
  <c r="I64" i="40"/>
  <c r="H64" i="40"/>
  <c r="G64" i="40"/>
  <c r="F64" i="40"/>
  <c r="E64" i="40"/>
  <c r="D64" i="40"/>
  <c r="C64" i="40"/>
  <c r="K60" i="40"/>
  <c r="J60" i="40"/>
  <c r="I60" i="40"/>
  <c r="H60" i="40"/>
  <c r="G60" i="40"/>
  <c r="F60" i="40"/>
  <c r="E60" i="40"/>
  <c r="D60" i="40"/>
  <c r="D40" i="40" s="1"/>
  <c r="C60" i="40"/>
  <c r="K57" i="40"/>
  <c r="J57" i="40"/>
  <c r="I57" i="40"/>
  <c r="I40" i="40" s="1"/>
  <c r="H57" i="40"/>
  <c r="G57" i="40"/>
  <c r="F57" i="40"/>
  <c r="E57" i="40"/>
  <c r="D57" i="40"/>
  <c r="C57" i="40"/>
  <c r="K53" i="40"/>
  <c r="J53" i="40"/>
  <c r="I53" i="40"/>
  <c r="H53" i="40"/>
  <c r="G53" i="40"/>
  <c r="F53" i="40"/>
  <c r="E53" i="40"/>
  <c r="D53" i="40"/>
  <c r="C53" i="40"/>
  <c r="K50" i="40"/>
  <c r="J50" i="40"/>
  <c r="I50" i="40"/>
  <c r="H50" i="40"/>
  <c r="G50" i="40"/>
  <c r="F50" i="40"/>
  <c r="E50" i="40"/>
  <c r="D50" i="40"/>
  <c r="C50" i="40"/>
  <c r="K38" i="40"/>
  <c r="J38" i="40"/>
  <c r="I38" i="40"/>
  <c r="H38" i="40"/>
  <c r="G38" i="40"/>
  <c r="F38" i="40"/>
  <c r="E38" i="40"/>
  <c r="D38" i="40"/>
  <c r="C38" i="40"/>
  <c r="K29" i="40"/>
  <c r="J29" i="40"/>
  <c r="I29" i="40"/>
  <c r="H29" i="40"/>
  <c r="G29" i="40"/>
  <c r="F29" i="40"/>
  <c r="E29" i="40"/>
  <c r="D29" i="40"/>
  <c r="C29" i="40"/>
  <c r="K25" i="40"/>
  <c r="K5" i="40" s="1"/>
  <c r="J25" i="40"/>
  <c r="I25" i="40"/>
  <c r="H25" i="40"/>
  <c r="G25" i="40"/>
  <c r="F25" i="40"/>
  <c r="E25" i="40"/>
  <c r="D25" i="40"/>
  <c r="C25" i="40"/>
  <c r="C5" i="40" s="1"/>
  <c r="K22" i="40"/>
  <c r="J22" i="40"/>
  <c r="I22" i="40"/>
  <c r="H22" i="40"/>
  <c r="H5" i="40" s="1"/>
  <c r="G22" i="40"/>
  <c r="F22" i="40"/>
  <c r="E22" i="40"/>
  <c r="D22" i="40"/>
  <c r="C22" i="40"/>
  <c r="K18" i="40"/>
  <c r="J18" i="40"/>
  <c r="I18" i="40"/>
  <c r="H18" i="40"/>
  <c r="G18" i="40"/>
  <c r="F18" i="40"/>
  <c r="E18" i="40"/>
  <c r="D18" i="40"/>
  <c r="C18" i="40"/>
  <c r="K15" i="40"/>
  <c r="J15" i="40"/>
  <c r="I15" i="40"/>
  <c r="H15" i="40"/>
  <c r="G15" i="40"/>
  <c r="F15" i="40"/>
  <c r="E15" i="40"/>
  <c r="D15" i="40"/>
  <c r="C15" i="40"/>
  <c r="K217" i="41"/>
  <c r="J217" i="41"/>
  <c r="I217" i="41"/>
  <c r="H217" i="41"/>
  <c r="G217" i="41"/>
  <c r="F217" i="41"/>
  <c r="E217" i="41"/>
  <c r="D217" i="41"/>
  <c r="C217" i="41"/>
  <c r="K208" i="41"/>
  <c r="J208" i="41"/>
  <c r="I208" i="41"/>
  <c r="H208" i="41"/>
  <c r="G208" i="41"/>
  <c r="F208" i="41"/>
  <c r="E208" i="41"/>
  <c r="D208" i="41"/>
  <c r="C208" i="41"/>
  <c r="K204" i="41"/>
  <c r="J204" i="41"/>
  <c r="I204" i="41"/>
  <c r="H204" i="41"/>
  <c r="G204" i="41"/>
  <c r="F204" i="41"/>
  <c r="E204" i="41"/>
  <c r="D204" i="41"/>
  <c r="C204" i="41"/>
  <c r="K201" i="41"/>
  <c r="J201" i="41"/>
  <c r="I201" i="41"/>
  <c r="H201" i="41"/>
  <c r="G201" i="41"/>
  <c r="F201" i="41"/>
  <c r="E201" i="41"/>
  <c r="D201" i="41"/>
  <c r="D184" i="41" s="1"/>
  <c r="C201" i="41"/>
  <c r="K197" i="41"/>
  <c r="J197" i="41"/>
  <c r="I197" i="41"/>
  <c r="H197" i="41"/>
  <c r="G197" i="41"/>
  <c r="F197" i="41"/>
  <c r="E197" i="41"/>
  <c r="D197" i="41"/>
  <c r="C197" i="41"/>
  <c r="K194" i="41"/>
  <c r="J194" i="41"/>
  <c r="I194" i="41"/>
  <c r="H194" i="41"/>
  <c r="G194" i="41"/>
  <c r="F194" i="41"/>
  <c r="E194" i="41"/>
  <c r="D194" i="41"/>
  <c r="C194" i="41"/>
  <c r="G184" i="41"/>
  <c r="G219" i="41" s="1"/>
  <c r="H180" i="41"/>
  <c r="K156" i="41"/>
  <c r="K180" i="41" s="1"/>
  <c r="J156" i="41"/>
  <c r="J180" i="41" s="1"/>
  <c r="I156" i="41"/>
  <c r="I146" i="41" s="1"/>
  <c r="H156" i="41"/>
  <c r="G156" i="41"/>
  <c r="G180" i="41" s="1"/>
  <c r="F156" i="41"/>
  <c r="F180" i="41" s="1"/>
  <c r="E156" i="41"/>
  <c r="D156" i="41"/>
  <c r="D180" i="41" s="1"/>
  <c r="C156" i="41"/>
  <c r="C180" i="41" s="1"/>
  <c r="K146" i="41"/>
  <c r="H146" i="41"/>
  <c r="G146" i="41"/>
  <c r="D146" i="41"/>
  <c r="C146" i="41"/>
  <c r="K143" i="41"/>
  <c r="J143" i="41"/>
  <c r="I143" i="41"/>
  <c r="H143" i="41"/>
  <c r="G143" i="41"/>
  <c r="F143" i="41"/>
  <c r="E143" i="41"/>
  <c r="D143" i="41"/>
  <c r="C143" i="41"/>
  <c r="K134" i="41"/>
  <c r="J134" i="41"/>
  <c r="I134" i="41"/>
  <c r="H134" i="41"/>
  <c r="G134" i="41"/>
  <c r="F134" i="41"/>
  <c r="E134" i="41"/>
  <c r="D134" i="41"/>
  <c r="C134" i="41"/>
  <c r="K130" i="41"/>
  <c r="K110" i="41" s="1"/>
  <c r="J130" i="41"/>
  <c r="I130" i="41"/>
  <c r="H130" i="41"/>
  <c r="G130" i="41"/>
  <c r="F130" i="41"/>
  <c r="E130" i="41"/>
  <c r="D130" i="41"/>
  <c r="C130" i="41"/>
  <c r="C110" i="41" s="1"/>
  <c r="K127" i="41"/>
  <c r="J127" i="41"/>
  <c r="I127" i="41"/>
  <c r="H127" i="41"/>
  <c r="G127" i="41"/>
  <c r="F127" i="41"/>
  <c r="E127" i="41"/>
  <c r="D127" i="41"/>
  <c r="D110" i="41" s="1"/>
  <c r="C127" i="41"/>
  <c r="K123" i="41"/>
  <c r="J123" i="41"/>
  <c r="I123" i="41"/>
  <c r="H123" i="41"/>
  <c r="G123" i="41"/>
  <c r="F123" i="41"/>
  <c r="E123" i="41"/>
  <c r="D123" i="41"/>
  <c r="C123" i="41"/>
  <c r="K120" i="41"/>
  <c r="J120" i="41"/>
  <c r="J110" i="41" s="1"/>
  <c r="I120" i="41"/>
  <c r="H120" i="41"/>
  <c r="G120" i="41"/>
  <c r="F120" i="41"/>
  <c r="E120" i="41"/>
  <c r="D120" i="41"/>
  <c r="C120" i="41"/>
  <c r="K108" i="41"/>
  <c r="J108" i="41"/>
  <c r="I108" i="41"/>
  <c r="H108" i="41"/>
  <c r="G108" i="41"/>
  <c r="F108" i="41"/>
  <c r="E108" i="41"/>
  <c r="D108" i="41"/>
  <c r="C108" i="41"/>
  <c r="K99" i="41"/>
  <c r="J99" i="41"/>
  <c r="I99" i="41"/>
  <c r="H99" i="41"/>
  <c r="G99" i="41"/>
  <c r="F99" i="41"/>
  <c r="E99" i="41"/>
  <c r="D99" i="41"/>
  <c r="C99" i="41"/>
  <c r="K95" i="41"/>
  <c r="J95" i="41"/>
  <c r="I95" i="41"/>
  <c r="H95" i="41"/>
  <c r="G95" i="41"/>
  <c r="F95" i="41"/>
  <c r="E95" i="41"/>
  <c r="D95" i="41"/>
  <c r="C95" i="41"/>
  <c r="K92" i="41"/>
  <c r="K75" i="41" s="1"/>
  <c r="J92" i="41"/>
  <c r="I92" i="41"/>
  <c r="H92" i="41"/>
  <c r="G92" i="41"/>
  <c r="F92" i="41"/>
  <c r="E92" i="41"/>
  <c r="D92" i="41"/>
  <c r="C92" i="41"/>
  <c r="C75" i="41" s="1"/>
  <c r="K88" i="41"/>
  <c r="J88" i="41"/>
  <c r="I88" i="41"/>
  <c r="H88" i="41"/>
  <c r="G88" i="41"/>
  <c r="F88" i="41"/>
  <c r="E88" i="41"/>
  <c r="D88" i="41"/>
  <c r="C88" i="41"/>
  <c r="K85" i="41"/>
  <c r="J85" i="41"/>
  <c r="I85" i="41"/>
  <c r="I75" i="41" s="1"/>
  <c r="H85" i="41"/>
  <c r="G85" i="41"/>
  <c r="F85" i="41"/>
  <c r="E85" i="41"/>
  <c r="D85" i="41"/>
  <c r="C85" i="41"/>
  <c r="K73" i="41"/>
  <c r="J73" i="41"/>
  <c r="I73" i="41"/>
  <c r="H73" i="41"/>
  <c r="G73" i="41"/>
  <c r="F73" i="41"/>
  <c r="E73" i="41"/>
  <c r="D73" i="41"/>
  <c r="C73" i="41"/>
  <c r="K64" i="41"/>
  <c r="J64" i="41"/>
  <c r="I64" i="41"/>
  <c r="H64" i="41"/>
  <c r="G64" i="41"/>
  <c r="F64" i="41"/>
  <c r="E64" i="41"/>
  <c r="D64" i="41"/>
  <c r="C64" i="41"/>
  <c r="K60" i="41"/>
  <c r="J60" i="41"/>
  <c r="I60" i="41"/>
  <c r="H60" i="41"/>
  <c r="G60" i="41"/>
  <c r="F60" i="41"/>
  <c r="E60" i="41"/>
  <c r="D60" i="41"/>
  <c r="C60" i="41"/>
  <c r="K57" i="41"/>
  <c r="J57" i="41"/>
  <c r="J40" i="41" s="1"/>
  <c r="I57" i="41"/>
  <c r="H57" i="41"/>
  <c r="G57" i="41"/>
  <c r="F57" i="41"/>
  <c r="E57" i="41"/>
  <c r="D57" i="41"/>
  <c r="C57" i="41"/>
  <c r="K53" i="41"/>
  <c r="J53" i="41"/>
  <c r="I53" i="41"/>
  <c r="H53" i="41"/>
  <c r="G53" i="41"/>
  <c r="F53" i="41"/>
  <c r="E53" i="41"/>
  <c r="D53" i="41"/>
  <c r="C53" i="41"/>
  <c r="K50" i="41"/>
  <c r="J50" i="41"/>
  <c r="I50" i="41"/>
  <c r="H50" i="41"/>
  <c r="H40" i="41" s="1"/>
  <c r="G50" i="41"/>
  <c r="F50" i="41"/>
  <c r="E50" i="41"/>
  <c r="D50" i="41"/>
  <c r="C50" i="41"/>
  <c r="K38" i="41"/>
  <c r="J38" i="41"/>
  <c r="I38" i="41"/>
  <c r="H38" i="41"/>
  <c r="G38" i="41"/>
  <c r="G5" i="41" s="1"/>
  <c r="F38" i="41"/>
  <c r="E38" i="41"/>
  <c r="D38" i="41"/>
  <c r="C38" i="41"/>
  <c r="K29" i="41"/>
  <c r="J29" i="41"/>
  <c r="I29" i="41"/>
  <c r="H29" i="41"/>
  <c r="G29" i="41"/>
  <c r="F29" i="41"/>
  <c r="E29" i="41"/>
  <c r="D29" i="41"/>
  <c r="C29" i="41"/>
  <c r="K25" i="41"/>
  <c r="J25" i="41"/>
  <c r="I25" i="41"/>
  <c r="H25" i="41"/>
  <c r="G25" i="41"/>
  <c r="F25" i="41"/>
  <c r="E25" i="41"/>
  <c r="D25" i="41"/>
  <c r="C25" i="41"/>
  <c r="K22" i="41"/>
  <c r="J22" i="41"/>
  <c r="I22" i="41"/>
  <c r="H22" i="41"/>
  <c r="G22" i="41"/>
  <c r="F22" i="41"/>
  <c r="E22" i="41"/>
  <c r="D22" i="41"/>
  <c r="C22" i="41"/>
  <c r="K18" i="41"/>
  <c r="J18" i="41"/>
  <c r="I18" i="41"/>
  <c r="H18" i="41"/>
  <c r="G18" i="41"/>
  <c r="F18" i="41"/>
  <c r="E18" i="41"/>
  <c r="D18" i="41"/>
  <c r="C18" i="41"/>
  <c r="K15" i="41"/>
  <c r="J15" i="41"/>
  <c r="I15" i="41"/>
  <c r="H15" i="41"/>
  <c r="G15" i="41"/>
  <c r="F15" i="41"/>
  <c r="E15" i="41"/>
  <c r="D15" i="41"/>
  <c r="C15" i="41"/>
  <c r="K217" i="42"/>
  <c r="J217" i="42"/>
  <c r="I217" i="42"/>
  <c r="H217" i="42"/>
  <c r="G217" i="42"/>
  <c r="F217" i="42"/>
  <c r="E217" i="42"/>
  <c r="D217" i="42"/>
  <c r="C217" i="42"/>
  <c r="K208" i="42"/>
  <c r="J208" i="42"/>
  <c r="I208" i="42"/>
  <c r="H208" i="42"/>
  <c r="G208" i="42"/>
  <c r="F208" i="42"/>
  <c r="E208" i="42"/>
  <c r="E184" i="42" s="1"/>
  <c r="D208" i="42"/>
  <c r="C208" i="42"/>
  <c r="K204" i="42"/>
  <c r="J204" i="42"/>
  <c r="I204" i="42"/>
  <c r="H204" i="42"/>
  <c r="G204" i="42"/>
  <c r="F204" i="42"/>
  <c r="E204" i="42"/>
  <c r="D204" i="42"/>
  <c r="C204" i="42"/>
  <c r="K201" i="42"/>
  <c r="J201" i="42"/>
  <c r="I201" i="42"/>
  <c r="H201" i="42"/>
  <c r="G201" i="42"/>
  <c r="F201" i="42"/>
  <c r="E201" i="42"/>
  <c r="D201" i="42"/>
  <c r="C201" i="42"/>
  <c r="K197" i="42"/>
  <c r="J197" i="42"/>
  <c r="I197" i="42"/>
  <c r="H197" i="42"/>
  <c r="G197" i="42"/>
  <c r="F197" i="42"/>
  <c r="E197" i="42"/>
  <c r="D197" i="42"/>
  <c r="C197" i="42"/>
  <c r="K194" i="42"/>
  <c r="J194" i="42"/>
  <c r="I194" i="42"/>
  <c r="H194" i="42"/>
  <c r="G194" i="42"/>
  <c r="F194" i="42"/>
  <c r="E194" i="42"/>
  <c r="D194" i="42"/>
  <c r="C194" i="42"/>
  <c r="I180" i="42"/>
  <c r="K156" i="42"/>
  <c r="J156" i="42"/>
  <c r="J180" i="42" s="1"/>
  <c r="I156" i="42"/>
  <c r="H156" i="42"/>
  <c r="H180" i="42" s="1"/>
  <c r="G156" i="42"/>
  <c r="G180" i="42" s="1"/>
  <c r="F156" i="42"/>
  <c r="E156" i="42"/>
  <c r="E146" i="42" s="1"/>
  <c r="D156" i="42"/>
  <c r="D180" i="42" s="1"/>
  <c r="C156" i="42"/>
  <c r="I146" i="42"/>
  <c r="H146" i="42"/>
  <c r="D146" i="42"/>
  <c r="K143" i="42"/>
  <c r="J143" i="42"/>
  <c r="I143" i="42"/>
  <c r="H143" i="42"/>
  <c r="G143" i="42"/>
  <c r="F143" i="42"/>
  <c r="E143" i="42"/>
  <c r="D143" i="42"/>
  <c r="C143" i="42"/>
  <c r="K134" i="42"/>
  <c r="J134" i="42"/>
  <c r="I134" i="42"/>
  <c r="H134" i="42"/>
  <c r="G134" i="42"/>
  <c r="F134" i="42"/>
  <c r="E134" i="42"/>
  <c r="D134" i="42"/>
  <c r="C134" i="42"/>
  <c r="K130" i="42"/>
  <c r="J130" i="42"/>
  <c r="I130" i="42"/>
  <c r="H130" i="42"/>
  <c r="G130" i="42"/>
  <c r="F130" i="42"/>
  <c r="E130" i="42"/>
  <c r="D130" i="42"/>
  <c r="C130" i="42"/>
  <c r="K127" i="42"/>
  <c r="J127" i="42"/>
  <c r="I127" i="42"/>
  <c r="H127" i="42"/>
  <c r="G127" i="42"/>
  <c r="F127" i="42"/>
  <c r="E127" i="42"/>
  <c r="D127" i="42"/>
  <c r="C127" i="42"/>
  <c r="K123" i="42"/>
  <c r="J123" i="42"/>
  <c r="I123" i="42"/>
  <c r="H123" i="42"/>
  <c r="G123" i="42"/>
  <c r="F123" i="42"/>
  <c r="E123" i="42"/>
  <c r="D123" i="42"/>
  <c r="C123" i="42"/>
  <c r="K120" i="42"/>
  <c r="J120" i="42"/>
  <c r="I120" i="42"/>
  <c r="H120" i="42"/>
  <c r="H110" i="42" s="1"/>
  <c r="G120" i="42"/>
  <c r="F120" i="42"/>
  <c r="E120" i="42"/>
  <c r="D120" i="42"/>
  <c r="C120" i="42"/>
  <c r="K108" i="42"/>
  <c r="J108" i="42"/>
  <c r="I108" i="42"/>
  <c r="H108" i="42"/>
  <c r="G108" i="42"/>
  <c r="F108" i="42"/>
  <c r="E108" i="42"/>
  <c r="D108" i="42"/>
  <c r="C108" i="42"/>
  <c r="K99" i="42"/>
  <c r="J99" i="42"/>
  <c r="I99" i="42"/>
  <c r="H99" i="42"/>
  <c r="G99" i="42"/>
  <c r="F99" i="42"/>
  <c r="E99" i="42"/>
  <c r="D99" i="42"/>
  <c r="C99" i="42"/>
  <c r="K95" i="42"/>
  <c r="J95" i="42"/>
  <c r="I95" i="42"/>
  <c r="H95" i="42"/>
  <c r="G95" i="42"/>
  <c r="F95" i="42"/>
  <c r="E95" i="42"/>
  <c r="D95" i="42"/>
  <c r="C95" i="42"/>
  <c r="K92" i="42"/>
  <c r="J92" i="42"/>
  <c r="I92" i="42"/>
  <c r="H92" i="42"/>
  <c r="G92" i="42"/>
  <c r="F92" i="42"/>
  <c r="E92" i="42"/>
  <c r="D92" i="42"/>
  <c r="C92" i="42"/>
  <c r="K88" i="42"/>
  <c r="J88" i="42"/>
  <c r="I88" i="42"/>
  <c r="H88" i="42"/>
  <c r="G88" i="42"/>
  <c r="F88" i="42"/>
  <c r="E88" i="42"/>
  <c r="E75" i="42" s="1"/>
  <c r="D88" i="42"/>
  <c r="C88" i="42"/>
  <c r="K85" i="42"/>
  <c r="J85" i="42"/>
  <c r="I85" i="42"/>
  <c r="H85" i="42"/>
  <c r="G85" i="42"/>
  <c r="G75" i="42" s="1"/>
  <c r="F85" i="42"/>
  <c r="F75" i="42" s="1"/>
  <c r="E85" i="42"/>
  <c r="D85" i="42"/>
  <c r="C85" i="42"/>
  <c r="K73" i="42"/>
  <c r="J73" i="42"/>
  <c r="I73" i="42"/>
  <c r="H73" i="42"/>
  <c r="G73" i="42"/>
  <c r="F73" i="42"/>
  <c r="E73" i="42"/>
  <c r="D73" i="42"/>
  <c r="C73" i="42"/>
  <c r="K64" i="42"/>
  <c r="J64" i="42"/>
  <c r="I64" i="42"/>
  <c r="H64" i="42"/>
  <c r="G64" i="42"/>
  <c r="F64" i="42"/>
  <c r="E64" i="42"/>
  <c r="D64" i="42"/>
  <c r="C64" i="42"/>
  <c r="K60" i="42"/>
  <c r="J60" i="42"/>
  <c r="I60" i="42"/>
  <c r="H60" i="42"/>
  <c r="G60" i="42"/>
  <c r="F60" i="42"/>
  <c r="E60" i="42"/>
  <c r="D60" i="42"/>
  <c r="C60" i="42"/>
  <c r="K57" i="42"/>
  <c r="J57" i="42"/>
  <c r="I57" i="42"/>
  <c r="H57" i="42"/>
  <c r="G57" i="42"/>
  <c r="F57" i="42"/>
  <c r="E57" i="42"/>
  <c r="D57" i="42"/>
  <c r="C57" i="42"/>
  <c r="K53" i="42"/>
  <c r="J53" i="42"/>
  <c r="I53" i="42"/>
  <c r="H53" i="42"/>
  <c r="G53" i="42"/>
  <c r="F53" i="42"/>
  <c r="E53" i="42"/>
  <c r="D53" i="42"/>
  <c r="D40" i="42" s="1"/>
  <c r="C53" i="42"/>
  <c r="K50" i="42"/>
  <c r="J50" i="42"/>
  <c r="I50" i="42"/>
  <c r="H50" i="42"/>
  <c r="G50" i="42"/>
  <c r="F50" i="42"/>
  <c r="F40" i="42" s="1"/>
  <c r="E50" i="42"/>
  <c r="E40" i="42" s="1"/>
  <c r="D50" i="42"/>
  <c r="C50" i="42"/>
  <c r="K38" i="42"/>
  <c r="J38" i="42"/>
  <c r="I38" i="42"/>
  <c r="H38" i="42"/>
  <c r="G38" i="42"/>
  <c r="F38" i="42"/>
  <c r="E38" i="42"/>
  <c r="D38" i="42"/>
  <c r="C38" i="42"/>
  <c r="K29" i="42"/>
  <c r="J29" i="42"/>
  <c r="I29" i="42"/>
  <c r="H29" i="42"/>
  <c r="G29" i="42"/>
  <c r="F29" i="42"/>
  <c r="E29" i="42"/>
  <c r="D29" i="42"/>
  <c r="C29" i="42"/>
  <c r="K25" i="42"/>
  <c r="J25" i="42"/>
  <c r="I25" i="42"/>
  <c r="H25" i="42"/>
  <c r="G25" i="42"/>
  <c r="F25" i="42"/>
  <c r="E25" i="42"/>
  <c r="D25" i="42"/>
  <c r="C25" i="42"/>
  <c r="K22" i="42"/>
  <c r="K5" i="42" s="1"/>
  <c r="J22" i="42"/>
  <c r="I22" i="42"/>
  <c r="H22" i="42"/>
  <c r="G22" i="42"/>
  <c r="F22" i="42"/>
  <c r="E22" i="42"/>
  <c r="D22" i="42"/>
  <c r="C22" i="42"/>
  <c r="C5" i="42" s="1"/>
  <c r="K18" i="42"/>
  <c r="J18" i="42"/>
  <c r="I18" i="42"/>
  <c r="H18" i="42"/>
  <c r="G18" i="42"/>
  <c r="F18" i="42"/>
  <c r="E18" i="42"/>
  <c r="D18" i="42"/>
  <c r="C18" i="42"/>
  <c r="K15" i="42"/>
  <c r="J15" i="42"/>
  <c r="I15" i="42"/>
  <c r="H15" i="42"/>
  <c r="G15" i="42"/>
  <c r="F15" i="42"/>
  <c r="E15" i="42"/>
  <c r="D15" i="42"/>
  <c r="C15" i="42"/>
  <c r="K217" i="43"/>
  <c r="J217" i="43"/>
  <c r="I217" i="43"/>
  <c r="H217" i="43"/>
  <c r="G217" i="43"/>
  <c r="F217" i="43"/>
  <c r="E217" i="43"/>
  <c r="D217" i="43"/>
  <c r="C217" i="43"/>
  <c r="K208" i="43"/>
  <c r="J208" i="43"/>
  <c r="I208" i="43"/>
  <c r="H208" i="43"/>
  <c r="G208" i="43"/>
  <c r="F208" i="43"/>
  <c r="E208" i="43"/>
  <c r="D208" i="43"/>
  <c r="C208" i="43"/>
  <c r="K204" i="43"/>
  <c r="J204" i="43"/>
  <c r="I204" i="43"/>
  <c r="H204" i="43"/>
  <c r="G204" i="43"/>
  <c r="F204" i="43"/>
  <c r="E204" i="43"/>
  <c r="D204" i="43"/>
  <c r="C204" i="43"/>
  <c r="K201" i="43"/>
  <c r="J201" i="43"/>
  <c r="I201" i="43"/>
  <c r="H201" i="43"/>
  <c r="G201" i="43"/>
  <c r="F201" i="43"/>
  <c r="E201" i="43"/>
  <c r="D201" i="43"/>
  <c r="C201" i="43"/>
  <c r="K197" i="43"/>
  <c r="J197" i="43"/>
  <c r="I197" i="43"/>
  <c r="H197" i="43"/>
  <c r="G197" i="43"/>
  <c r="F197" i="43"/>
  <c r="E197" i="43"/>
  <c r="D197" i="43"/>
  <c r="C197" i="43"/>
  <c r="K194" i="43"/>
  <c r="J194" i="43"/>
  <c r="I194" i="43"/>
  <c r="H194" i="43"/>
  <c r="G194" i="43"/>
  <c r="G184" i="43" s="1"/>
  <c r="F194" i="43"/>
  <c r="E194" i="43"/>
  <c r="D194" i="43"/>
  <c r="C194" i="43"/>
  <c r="J180" i="43"/>
  <c r="E180" i="43"/>
  <c r="K156" i="43"/>
  <c r="K180" i="43" s="1"/>
  <c r="J156" i="43"/>
  <c r="I156" i="43"/>
  <c r="H156" i="43"/>
  <c r="G156" i="43"/>
  <c r="G180" i="43" s="1"/>
  <c r="F156" i="43"/>
  <c r="F180" i="43" s="1"/>
  <c r="E156" i="43"/>
  <c r="D156" i="43"/>
  <c r="C156" i="43"/>
  <c r="C180" i="43" s="1"/>
  <c r="J146" i="43"/>
  <c r="E146" i="43"/>
  <c r="K143" i="43"/>
  <c r="J143" i="43"/>
  <c r="J110" i="43" s="1"/>
  <c r="I143" i="43"/>
  <c r="H143" i="43"/>
  <c r="G143" i="43"/>
  <c r="F143" i="43"/>
  <c r="E143" i="43"/>
  <c r="D143" i="43"/>
  <c r="C143" i="43"/>
  <c r="K134" i="43"/>
  <c r="J134" i="43"/>
  <c r="I134" i="43"/>
  <c r="H134" i="43"/>
  <c r="G134" i="43"/>
  <c r="F134" i="43"/>
  <c r="E134" i="43"/>
  <c r="D134" i="43"/>
  <c r="C134" i="43"/>
  <c r="K130" i="43"/>
  <c r="J130" i="43"/>
  <c r="I130" i="43"/>
  <c r="H130" i="43"/>
  <c r="G130" i="43"/>
  <c r="F130" i="43"/>
  <c r="E130" i="43"/>
  <c r="D130" i="43"/>
  <c r="C130" i="43"/>
  <c r="K127" i="43"/>
  <c r="J127" i="43"/>
  <c r="I127" i="43"/>
  <c r="H127" i="43"/>
  <c r="G127" i="43"/>
  <c r="G110" i="43" s="1"/>
  <c r="F127" i="43"/>
  <c r="E127" i="43"/>
  <c r="D127" i="43"/>
  <c r="C127" i="43"/>
  <c r="K123" i="43"/>
  <c r="J123" i="43"/>
  <c r="I123" i="43"/>
  <c r="H123" i="43"/>
  <c r="H110" i="43" s="1"/>
  <c r="G123" i="43"/>
  <c r="F123" i="43"/>
  <c r="E123" i="43"/>
  <c r="D123" i="43"/>
  <c r="C123" i="43"/>
  <c r="K120" i="43"/>
  <c r="J120" i="43"/>
  <c r="I120" i="43"/>
  <c r="H120" i="43"/>
  <c r="G120" i="43"/>
  <c r="F120" i="43"/>
  <c r="E120" i="43"/>
  <c r="D120" i="43"/>
  <c r="C120" i="43"/>
  <c r="K108" i="43"/>
  <c r="J108" i="43"/>
  <c r="I108" i="43"/>
  <c r="H108" i="43"/>
  <c r="G108" i="43"/>
  <c r="F108" i="43"/>
  <c r="E108" i="43"/>
  <c r="D108" i="43"/>
  <c r="C108" i="43"/>
  <c r="K99" i="43"/>
  <c r="J99" i="43"/>
  <c r="I99" i="43"/>
  <c r="H99" i="43"/>
  <c r="G99" i="43"/>
  <c r="F99" i="43"/>
  <c r="E99" i="43"/>
  <c r="D99" i="43"/>
  <c r="C99" i="43"/>
  <c r="K95" i="43"/>
  <c r="J95" i="43"/>
  <c r="I95" i="43"/>
  <c r="H95" i="43"/>
  <c r="G95" i="43"/>
  <c r="F95" i="43"/>
  <c r="E95" i="43"/>
  <c r="D95" i="43"/>
  <c r="C95" i="43"/>
  <c r="K92" i="43"/>
  <c r="J92" i="43"/>
  <c r="I92" i="43"/>
  <c r="H92" i="43"/>
  <c r="G92" i="43"/>
  <c r="F92" i="43"/>
  <c r="F75" i="43" s="1"/>
  <c r="E92" i="43"/>
  <c r="D92" i="43"/>
  <c r="C92" i="43"/>
  <c r="K88" i="43"/>
  <c r="J88" i="43"/>
  <c r="I88" i="43"/>
  <c r="H88" i="43"/>
  <c r="G88" i="43"/>
  <c r="G75" i="43" s="1"/>
  <c r="F88" i="43"/>
  <c r="E88" i="43"/>
  <c r="D88" i="43"/>
  <c r="C88" i="43"/>
  <c r="K85" i="43"/>
  <c r="J85" i="43"/>
  <c r="I85" i="43"/>
  <c r="H85" i="43"/>
  <c r="G85" i="43"/>
  <c r="F85" i="43"/>
  <c r="E85" i="43"/>
  <c r="D85" i="43"/>
  <c r="C85" i="43"/>
  <c r="K73" i="43"/>
  <c r="J73" i="43"/>
  <c r="I73" i="43"/>
  <c r="H73" i="43"/>
  <c r="G73" i="43"/>
  <c r="F73" i="43"/>
  <c r="E73" i="43"/>
  <c r="D73" i="43"/>
  <c r="C73" i="43"/>
  <c r="K64" i="43"/>
  <c r="J64" i="43"/>
  <c r="I64" i="43"/>
  <c r="H64" i="43"/>
  <c r="G64" i="43"/>
  <c r="F64" i="43"/>
  <c r="E64" i="43"/>
  <c r="D64" i="43"/>
  <c r="C64" i="43"/>
  <c r="K60" i="43"/>
  <c r="J60" i="43"/>
  <c r="I60" i="43"/>
  <c r="H60" i="43"/>
  <c r="G60" i="43"/>
  <c r="F60" i="43"/>
  <c r="E60" i="43"/>
  <c r="D60" i="43"/>
  <c r="C60" i="43"/>
  <c r="K57" i="43"/>
  <c r="J57" i="43"/>
  <c r="I57" i="43"/>
  <c r="H57" i="43"/>
  <c r="G57" i="43"/>
  <c r="F57" i="43"/>
  <c r="E57" i="43"/>
  <c r="E40" i="43" s="1"/>
  <c r="D57" i="43"/>
  <c r="C57" i="43"/>
  <c r="K53" i="43"/>
  <c r="J53" i="43"/>
  <c r="I53" i="43"/>
  <c r="H53" i="43"/>
  <c r="G53" i="43"/>
  <c r="F53" i="43"/>
  <c r="F40" i="43" s="1"/>
  <c r="F222" i="43" s="1"/>
  <c r="E53" i="43"/>
  <c r="D53" i="43"/>
  <c r="C53" i="43"/>
  <c r="K50" i="43"/>
  <c r="J50" i="43"/>
  <c r="I50" i="43"/>
  <c r="H50" i="43"/>
  <c r="G50" i="43"/>
  <c r="F50" i="43"/>
  <c r="E50" i="43"/>
  <c r="D50" i="43"/>
  <c r="C50" i="43"/>
  <c r="K38" i="43"/>
  <c r="J38" i="43"/>
  <c r="I38" i="43"/>
  <c r="H38" i="43"/>
  <c r="G38" i="43"/>
  <c r="F38" i="43"/>
  <c r="E38" i="43"/>
  <c r="D38" i="43"/>
  <c r="C38" i="43"/>
  <c r="K29" i="43"/>
  <c r="J29" i="43"/>
  <c r="I29" i="43"/>
  <c r="H29" i="43"/>
  <c r="G29" i="43"/>
  <c r="F29" i="43"/>
  <c r="E29" i="43"/>
  <c r="D29" i="43"/>
  <c r="C29" i="43"/>
  <c r="K25" i="43"/>
  <c r="J25" i="43"/>
  <c r="I25" i="43"/>
  <c r="H25" i="43"/>
  <c r="G25" i="43"/>
  <c r="F25" i="43"/>
  <c r="E25" i="43"/>
  <c r="D25" i="43"/>
  <c r="C25" i="43"/>
  <c r="K22" i="43"/>
  <c r="J22" i="43"/>
  <c r="I22" i="43"/>
  <c r="H22" i="43"/>
  <c r="G22" i="43"/>
  <c r="F22" i="43"/>
  <c r="E22" i="43"/>
  <c r="D22" i="43"/>
  <c r="C22" i="43"/>
  <c r="K18" i="43"/>
  <c r="J18" i="43"/>
  <c r="I18" i="43"/>
  <c r="H18" i="43"/>
  <c r="G18" i="43"/>
  <c r="F18" i="43"/>
  <c r="E18" i="43"/>
  <c r="D18" i="43"/>
  <c r="C18" i="43"/>
  <c r="K15" i="43"/>
  <c r="J15" i="43"/>
  <c r="I15" i="43"/>
  <c r="H15" i="43"/>
  <c r="H5" i="43" s="1"/>
  <c r="G15" i="43"/>
  <c r="F15" i="43"/>
  <c r="E15" i="43"/>
  <c r="D15" i="43"/>
  <c r="C15" i="43"/>
  <c r="K217" i="44"/>
  <c r="J217" i="44"/>
  <c r="I217" i="44"/>
  <c r="H217" i="44"/>
  <c r="G217" i="44"/>
  <c r="F217" i="44"/>
  <c r="E217" i="44"/>
  <c r="D217" i="44"/>
  <c r="C217" i="44"/>
  <c r="K208" i="44"/>
  <c r="J208" i="44"/>
  <c r="I208" i="44"/>
  <c r="H208" i="44"/>
  <c r="G208" i="44"/>
  <c r="F208" i="44"/>
  <c r="E208" i="44"/>
  <c r="D208" i="44"/>
  <c r="C208" i="44"/>
  <c r="K204" i="44"/>
  <c r="K184" i="44" s="1"/>
  <c r="J204" i="44"/>
  <c r="I204" i="44"/>
  <c r="H204" i="44"/>
  <c r="G204" i="44"/>
  <c r="F204" i="44"/>
  <c r="E204" i="44"/>
  <c r="D204" i="44"/>
  <c r="C204" i="44"/>
  <c r="K201" i="44"/>
  <c r="J201" i="44"/>
  <c r="I201" i="44"/>
  <c r="H201" i="44"/>
  <c r="G201" i="44"/>
  <c r="F201" i="44"/>
  <c r="E201" i="44"/>
  <c r="D201" i="44"/>
  <c r="C201" i="44"/>
  <c r="K197" i="44"/>
  <c r="J197" i="44"/>
  <c r="I197" i="44"/>
  <c r="H197" i="44"/>
  <c r="G197" i="44"/>
  <c r="F197" i="44"/>
  <c r="F184" i="44" s="1"/>
  <c r="E197" i="44"/>
  <c r="D197" i="44"/>
  <c r="C197" i="44"/>
  <c r="K194" i="44"/>
  <c r="J194" i="44"/>
  <c r="I194" i="44"/>
  <c r="H194" i="44"/>
  <c r="G194" i="44"/>
  <c r="G184" i="44" s="1"/>
  <c r="F194" i="44"/>
  <c r="E194" i="44"/>
  <c r="D194" i="44"/>
  <c r="C194" i="44"/>
  <c r="I180" i="44"/>
  <c r="F180" i="44"/>
  <c r="K156" i="44"/>
  <c r="K180" i="44" s="1"/>
  <c r="J156" i="44"/>
  <c r="J180" i="44" s="1"/>
  <c r="I156" i="44"/>
  <c r="H156" i="44"/>
  <c r="H180" i="44" s="1"/>
  <c r="G156" i="44"/>
  <c r="G180" i="44" s="1"/>
  <c r="F156" i="44"/>
  <c r="F146" i="44" s="1"/>
  <c r="E156" i="44"/>
  <c r="D156" i="44"/>
  <c r="D180" i="44" s="1"/>
  <c r="C156" i="44"/>
  <c r="C180" i="44" s="1"/>
  <c r="K146" i="44"/>
  <c r="I146" i="44"/>
  <c r="C146" i="44"/>
  <c r="K143" i="44"/>
  <c r="J143" i="44"/>
  <c r="I143" i="44"/>
  <c r="H143" i="44"/>
  <c r="G143" i="44"/>
  <c r="F143" i="44"/>
  <c r="E143" i="44"/>
  <c r="D143" i="44"/>
  <c r="C143" i="44"/>
  <c r="K134" i="44"/>
  <c r="J134" i="44"/>
  <c r="I134" i="44"/>
  <c r="H134" i="44"/>
  <c r="G134" i="44"/>
  <c r="F134" i="44"/>
  <c r="E134" i="44"/>
  <c r="D134" i="44"/>
  <c r="C134" i="44"/>
  <c r="K130" i="44"/>
  <c r="J130" i="44"/>
  <c r="I130" i="44"/>
  <c r="H130" i="44"/>
  <c r="G130" i="44"/>
  <c r="F130" i="44"/>
  <c r="E130" i="44"/>
  <c r="D130" i="44"/>
  <c r="C130" i="44"/>
  <c r="K127" i="44"/>
  <c r="J127" i="44"/>
  <c r="I127" i="44"/>
  <c r="H127" i="44"/>
  <c r="G127" i="44"/>
  <c r="F127" i="44"/>
  <c r="F110" i="44" s="1"/>
  <c r="E127" i="44"/>
  <c r="D127" i="44"/>
  <c r="C127" i="44"/>
  <c r="K123" i="44"/>
  <c r="J123" i="44"/>
  <c r="I123" i="44"/>
  <c r="H123" i="44"/>
  <c r="G123" i="44"/>
  <c r="F123" i="44"/>
  <c r="E123" i="44"/>
  <c r="D123" i="44"/>
  <c r="C123" i="44"/>
  <c r="K120" i="44"/>
  <c r="J120" i="44"/>
  <c r="I120" i="44"/>
  <c r="H120" i="44"/>
  <c r="G120" i="44"/>
  <c r="F120" i="44"/>
  <c r="E120" i="44"/>
  <c r="D120" i="44"/>
  <c r="C120" i="44"/>
  <c r="K108" i="44"/>
  <c r="J108" i="44"/>
  <c r="I108" i="44"/>
  <c r="H108" i="44"/>
  <c r="G108" i="44"/>
  <c r="F108" i="44"/>
  <c r="E108" i="44"/>
  <c r="D108" i="44"/>
  <c r="C108" i="44"/>
  <c r="K99" i="44"/>
  <c r="J99" i="44"/>
  <c r="I99" i="44"/>
  <c r="H99" i="44"/>
  <c r="G99" i="44"/>
  <c r="F99" i="44"/>
  <c r="E99" i="44"/>
  <c r="D99" i="44"/>
  <c r="C99" i="44"/>
  <c r="K95" i="44"/>
  <c r="J95" i="44"/>
  <c r="I95" i="44"/>
  <c r="H95" i="44"/>
  <c r="G95" i="44"/>
  <c r="F95" i="44"/>
  <c r="E95" i="44"/>
  <c r="D95" i="44"/>
  <c r="C95" i="44"/>
  <c r="K92" i="44"/>
  <c r="J92" i="44"/>
  <c r="I92" i="44"/>
  <c r="H92" i="44"/>
  <c r="G92" i="44"/>
  <c r="F92" i="44"/>
  <c r="E92" i="44"/>
  <c r="E75" i="44" s="1"/>
  <c r="D92" i="44"/>
  <c r="C92" i="44"/>
  <c r="K88" i="44"/>
  <c r="J88" i="44"/>
  <c r="I88" i="44"/>
  <c r="H88" i="44"/>
  <c r="G88" i="44"/>
  <c r="F88" i="44"/>
  <c r="E88" i="44"/>
  <c r="D88" i="44"/>
  <c r="C88" i="44"/>
  <c r="K85" i="44"/>
  <c r="J85" i="44"/>
  <c r="I85" i="44"/>
  <c r="H85" i="44"/>
  <c r="G85" i="44"/>
  <c r="F85" i="44"/>
  <c r="E85" i="44"/>
  <c r="D85" i="44"/>
  <c r="C85" i="44"/>
  <c r="K73" i="44"/>
  <c r="J73" i="44"/>
  <c r="I73" i="44"/>
  <c r="H73" i="44"/>
  <c r="G73" i="44"/>
  <c r="F73" i="44"/>
  <c r="E73" i="44"/>
  <c r="D73" i="44"/>
  <c r="C73" i="44"/>
  <c r="K64" i="44"/>
  <c r="J64" i="44"/>
  <c r="I64" i="44"/>
  <c r="H64" i="44"/>
  <c r="G64" i="44"/>
  <c r="F64" i="44"/>
  <c r="E64" i="44"/>
  <c r="D64" i="44"/>
  <c r="C64" i="44"/>
  <c r="K60" i="44"/>
  <c r="J60" i="44"/>
  <c r="I60" i="44"/>
  <c r="H60" i="44"/>
  <c r="G60" i="44"/>
  <c r="F60" i="44"/>
  <c r="E60" i="44"/>
  <c r="D60" i="44"/>
  <c r="C60" i="44"/>
  <c r="K57" i="44"/>
  <c r="J57" i="44"/>
  <c r="I57" i="44"/>
  <c r="H57" i="44"/>
  <c r="G57" i="44"/>
  <c r="F57" i="44"/>
  <c r="E57" i="44"/>
  <c r="D57" i="44"/>
  <c r="D40" i="44" s="1"/>
  <c r="C57" i="44"/>
  <c r="K53" i="44"/>
  <c r="J53" i="44"/>
  <c r="I53" i="44"/>
  <c r="H53" i="44"/>
  <c r="G53" i="44"/>
  <c r="G40" i="44" s="1"/>
  <c r="F53" i="44"/>
  <c r="E53" i="44"/>
  <c r="D53" i="44"/>
  <c r="C53" i="44"/>
  <c r="K50" i="44"/>
  <c r="J50" i="44"/>
  <c r="I50" i="44"/>
  <c r="H50" i="44"/>
  <c r="H40" i="44" s="1"/>
  <c r="G50" i="44"/>
  <c r="F50" i="44"/>
  <c r="E50" i="44"/>
  <c r="D50" i="44"/>
  <c r="C50" i="44"/>
  <c r="K38" i="44"/>
  <c r="J38" i="44"/>
  <c r="I38" i="44"/>
  <c r="H38" i="44"/>
  <c r="G38" i="44"/>
  <c r="F38" i="44"/>
  <c r="E38" i="44"/>
  <c r="D38" i="44"/>
  <c r="C38" i="44"/>
  <c r="K29" i="44"/>
  <c r="J29" i="44"/>
  <c r="I29" i="44"/>
  <c r="H29" i="44"/>
  <c r="G29" i="44"/>
  <c r="F29" i="44"/>
  <c r="E29" i="44"/>
  <c r="D29" i="44"/>
  <c r="C29" i="44"/>
  <c r="K25" i="44"/>
  <c r="J25" i="44"/>
  <c r="I25" i="44"/>
  <c r="H25" i="44"/>
  <c r="G25" i="44"/>
  <c r="F25" i="44"/>
  <c r="E25" i="44"/>
  <c r="D25" i="44"/>
  <c r="C25" i="44"/>
  <c r="K22" i="44"/>
  <c r="J22" i="44"/>
  <c r="I22" i="44"/>
  <c r="H22" i="44"/>
  <c r="G22" i="44"/>
  <c r="F22" i="44"/>
  <c r="E22" i="44"/>
  <c r="D22" i="44"/>
  <c r="C22" i="44"/>
  <c r="C5" i="44" s="1"/>
  <c r="K18" i="44"/>
  <c r="J18" i="44"/>
  <c r="I18" i="44"/>
  <c r="H18" i="44"/>
  <c r="G18" i="44"/>
  <c r="F18" i="44"/>
  <c r="F5" i="44" s="1"/>
  <c r="E18" i="44"/>
  <c r="D18" i="44"/>
  <c r="C18" i="44"/>
  <c r="K15" i="44"/>
  <c r="J15" i="44"/>
  <c r="I15" i="44"/>
  <c r="H15" i="44"/>
  <c r="G15" i="44"/>
  <c r="G5" i="44" s="1"/>
  <c r="F15" i="44"/>
  <c r="E15" i="44"/>
  <c r="D15" i="44"/>
  <c r="C15" i="44"/>
  <c r="K217" i="45"/>
  <c r="J217" i="45"/>
  <c r="I217" i="45"/>
  <c r="I184" i="45" s="1"/>
  <c r="H217" i="45"/>
  <c r="G217" i="45"/>
  <c r="F217" i="45"/>
  <c r="E217" i="45"/>
  <c r="D217" i="45"/>
  <c r="C217" i="45"/>
  <c r="K208" i="45"/>
  <c r="J208" i="45"/>
  <c r="I208" i="45"/>
  <c r="H208" i="45"/>
  <c r="G208" i="45"/>
  <c r="F208" i="45"/>
  <c r="E208" i="45"/>
  <c r="D208" i="45"/>
  <c r="C208" i="45"/>
  <c r="K204" i="45"/>
  <c r="J204" i="45"/>
  <c r="I204" i="45"/>
  <c r="H204" i="45"/>
  <c r="G204" i="45"/>
  <c r="F204" i="45"/>
  <c r="E204" i="45"/>
  <c r="D204" i="45"/>
  <c r="C204" i="45"/>
  <c r="K201" i="45"/>
  <c r="J201" i="45"/>
  <c r="I201" i="45"/>
  <c r="H201" i="45"/>
  <c r="G201" i="45"/>
  <c r="F201" i="45"/>
  <c r="E201" i="45"/>
  <c r="D201" i="45"/>
  <c r="D184" i="45" s="1"/>
  <c r="C201" i="45"/>
  <c r="K197" i="45"/>
  <c r="J197" i="45"/>
  <c r="I197" i="45"/>
  <c r="H197" i="45"/>
  <c r="G197" i="45"/>
  <c r="F197" i="45"/>
  <c r="E197" i="45"/>
  <c r="D197" i="45"/>
  <c r="C197" i="45"/>
  <c r="K194" i="45"/>
  <c r="J194" i="45"/>
  <c r="I194" i="45"/>
  <c r="H194" i="45"/>
  <c r="G194" i="45"/>
  <c r="F194" i="45"/>
  <c r="F184" i="45" s="1"/>
  <c r="E194" i="45"/>
  <c r="D194" i="45"/>
  <c r="C194" i="45"/>
  <c r="J180" i="45"/>
  <c r="H180" i="45"/>
  <c r="E180" i="45"/>
  <c r="K156" i="45"/>
  <c r="K180" i="45" s="1"/>
  <c r="J156" i="45"/>
  <c r="I156" i="45"/>
  <c r="H156" i="45"/>
  <c r="G156" i="45"/>
  <c r="G180" i="45" s="1"/>
  <c r="F156" i="45"/>
  <c r="F180" i="45" s="1"/>
  <c r="E156" i="45"/>
  <c r="D156" i="45"/>
  <c r="D180" i="45" s="1"/>
  <c r="C156" i="45"/>
  <c r="C180" i="45" s="1"/>
  <c r="J146" i="45"/>
  <c r="H146" i="45"/>
  <c r="E146" i="45"/>
  <c r="D146" i="45"/>
  <c r="K143" i="45"/>
  <c r="J143" i="45"/>
  <c r="I143" i="45"/>
  <c r="H143" i="45"/>
  <c r="G143" i="45"/>
  <c r="F143" i="45"/>
  <c r="E143" i="45"/>
  <c r="D143" i="45"/>
  <c r="D110" i="45" s="1"/>
  <c r="C143" i="45"/>
  <c r="K134" i="45"/>
  <c r="J134" i="45"/>
  <c r="I134" i="45"/>
  <c r="H134" i="45"/>
  <c r="G134" i="45"/>
  <c r="F134" i="45"/>
  <c r="E134" i="45"/>
  <c r="D134" i="45"/>
  <c r="C134" i="45"/>
  <c r="K130" i="45"/>
  <c r="J130" i="45"/>
  <c r="I130" i="45"/>
  <c r="H130" i="45"/>
  <c r="G130" i="45"/>
  <c r="F130" i="45"/>
  <c r="E130" i="45"/>
  <c r="D130" i="45"/>
  <c r="C130" i="45"/>
  <c r="K127" i="45"/>
  <c r="J127" i="45"/>
  <c r="I127" i="45"/>
  <c r="H127" i="45"/>
  <c r="G127" i="45"/>
  <c r="G110" i="45" s="1"/>
  <c r="F127" i="45"/>
  <c r="E127" i="45"/>
  <c r="D127" i="45"/>
  <c r="C127" i="45"/>
  <c r="K123" i="45"/>
  <c r="J123" i="45"/>
  <c r="I123" i="45"/>
  <c r="H123" i="45"/>
  <c r="G123" i="45"/>
  <c r="F123" i="45"/>
  <c r="E123" i="45"/>
  <c r="D123" i="45"/>
  <c r="C123" i="45"/>
  <c r="K120" i="45"/>
  <c r="J120" i="45"/>
  <c r="I120" i="45"/>
  <c r="I110" i="45" s="1"/>
  <c r="H120" i="45"/>
  <c r="G120" i="45"/>
  <c r="F120" i="45"/>
  <c r="E120" i="45"/>
  <c r="D120" i="45"/>
  <c r="C120" i="45"/>
  <c r="K108" i="45"/>
  <c r="J108" i="45"/>
  <c r="I108" i="45"/>
  <c r="H108" i="45"/>
  <c r="G108" i="45"/>
  <c r="F108" i="45"/>
  <c r="E108" i="45"/>
  <c r="D108" i="45"/>
  <c r="C108" i="45"/>
  <c r="K99" i="45"/>
  <c r="J99" i="45"/>
  <c r="I99" i="45"/>
  <c r="H99" i="45"/>
  <c r="G99" i="45"/>
  <c r="F99" i="45"/>
  <c r="E99" i="45"/>
  <c r="D99" i="45"/>
  <c r="C99" i="45"/>
  <c r="K95" i="45"/>
  <c r="J95" i="45"/>
  <c r="I95" i="45"/>
  <c r="H95" i="45"/>
  <c r="G95" i="45"/>
  <c r="F95" i="45"/>
  <c r="E95" i="45"/>
  <c r="D95" i="45"/>
  <c r="C95" i="45"/>
  <c r="K92" i="45"/>
  <c r="J92" i="45"/>
  <c r="I92" i="45"/>
  <c r="H92" i="45"/>
  <c r="G92" i="45"/>
  <c r="F92" i="45"/>
  <c r="E92" i="45"/>
  <c r="D92" i="45"/>
  <c r="C92" i="45"/>
  <c r="K88" i="45"/>
  <c r="J88" i="45"/>
  <c r="I88" i="45"/>
  <c r="H88" i="45"/>
  <c r="G88" i="45"/>
  <c r="G75" i="45" s="1"/>
  <c r="F88" i="45"/>
  <c r="E88" i="45"/>
  <c r="D88" i="45"/>
  <c r="C88" i="45"/>
  <c r="K85" i="45"/>
  <c r="J85" i="45"/>
  <c r="I85" i="45"/>
  <c r="H85" i="45"/>
  <c r="H75" i="45" s="1"/>
  <c r="G85" i="45"/>
  <c r="F85" i="45"/>
  <c r="E85" i="45"/>
  <c r="D85" i="45"/>
  <c r="C85" i="45"/>
  <c r="K73" i="45"/>
  <c r="J73" i="45"/>
  <c r="I73" i="45"/>
  <c r="H73" i="45"/>
  <c r="G73" i="45"/>
  <c r="F73" i="45"/>
  <c r="E73" i="45"/>
  <c r="D73" i="45"/>
  <c r="C73" i="45"/>
  <c r="K64" i="45"/>
  <c r="J64" i="45"/>
  <c r="I64" i="45"/>
  <c r="H64" i="45"/>
  <c r="G64" i="45"/>
  <c r="F64" i="45"/>
  <c r="E64" i="45"/>
  <c r="D64" i="45"/>
  <c r="C64" i="45"/>
  <c r="K60" i="45"/>
  <c r="J60" i="45"/>
  <c r="I60" i="45"/>
  <c r="H60" i="45"/>
  <c r="G60" i="45"/>
  <c r="F60" i="45"/>
  <c r="E60" i="45"/>
  <c r="D60" i="45"/>
  <c r="C60" i="45"/>
  <c r="K57" i="45"/>
  <c r="J57" i="45"/>
  <c r="I57" i="45"/>
  <c r="H57" i="45"/>
  <c r="G57" i="45"/>
  <c r="F57" i="45"/>
  <c r="E57" i="45"/>
  <c r="D57" i="45"/>
  <c r="C57" i="45"/>
  <c r="K53" i="45"/>
  <c r="J53" i="45"/>
  <c r="I53" i="45"/>
  <c r="H53" i="45"/>
  <c r="G53" i="45"/>
  <c r="F53" i="45"/>
  <c r="E53" i="45"/>
  <c r="D53" i="45"/>
  <c r="C53" i="45"/>
  <c r="K50" i="45"/>
  <c r="J50" i="45"/>
  <c r="I50" i="45"/>
  <c r="H50" i="45"/>
  <c r="G50" i="45"/>
  <c r="F50" i="45"/>
  <c r="E50" i="45"/>
  <c r="D50" i="45"/>
  <c r="C50" i="45"/>
  <c r="K38" i="45"/>
  <c r="J38" i="45"/>
  <c r="I38" i="45"/>
  <c r="H38" i="45"/>
  <c r="G38" i="45"/>
  <c r="F38" i="45"/>
  <c r="E38" i="45"/>
  <c r="D38" i="45"/>
  <c r="C38" i="45"/>
  <c r="K29" i="45"/>
  <c r="J29" i="45"/>
  <c r="I29" i="45"/>
  <c r="H29" i="45"/>
  <c r="G29" i="45"/>
  <c r="F29" i="45"/>
  <c r="E29" i="45"/>
  <c r="D29" i="45"/>
  <c r="C29" i="45"/>
  <c r="K25" i="45"/>
  <c r="J25" i="45"/>
  <c r="I25" i="45"/>
  <c r="H25" i="45"/>
  <c r="G25" i="45"/>
  <c r="F25" i="45"/>
  <c r="E25" i="45"/>
  <c r="D25" i="45"/>
  <c r="C25" i="45"/>
  <c r="K22" i="45"/>
  <c r="J22" i="45"/>
  <c r="I22" i="45"/>
  <c r="H22" i="45"/>
  <c r="G22" i="45"/>
  <c r="F22" i="45"/>
  <c r="E22" i="45"/>
  <c r="D22" i="45"/>
  <c r="D5" i="45" s="1"/>
  <c r="C22" i="45"/>
  <c r="K18" i="45"/>
  <c r="J18" i="45"/>
  <c r="I18" i="45"/>
  <c r="H18" i="45"/>
  <c r="G18" i="45"/>
  <c r="F18" i="45"/>
  <c r="E18" i="45"/>
  <c r="D18" i="45"/>
  <c r="C18" i="45"/>
  <c r="K15" i="45"/>
  <c r="J15" i="45"/>
  <c r="I15" i="45"/>
  <c r="H15" i="45"/>
  <c r="G15" i="45"/>
  <c r="F15" i="45"/>
  <c r="E15" i="45"/>
  <c r="D15" i="45"/>
  <c r="C15" i="45"/>
  <c r="G5" i="45"/>
  <c r="K217" i="46"/>
  <c r="J217" i="46"/>
  <c r="I217" i="46"/>
  <c r="H217" i="46"/>
  <c r="G217" i="46"/>
  <c r="F217" i="46"/>
  <c r="E217" i="46"/>
  <c r="D217" i="46"/>
  <c r="C217" i="46"/>
  <c r="K208" i="46"/>
  <c r="J208" i="46"/>
  <c r="I208" i="46"/>
  <c r="H208" i="46"/>
  <c r="G208" i="46"/>
  <c r="F208" i="46"/>
  <c r="E208" i="46"/>
  <c r="D208" i="46"/>
  <c r="C208" i="46"/>
  <c r="K204" i="46"/>
  <c r="J204" i="46"/>
  <c r="I204" i="46"/>
  <c r="H204" i="46"/>
  <c r="G204" i="46"/>
  <c r="F204" i="46"/>
  <c r="E204" i="46"/>
  <c r="D204" i="46"/>
  <c r="C204" i="46"/>
  <c r="K201" i="46"/>
  <c r="J201" i="46"/>
  <c r="I201" i="46"/>
  <c r="H201" i="46"/>
  <c r="G201" i="46"/>
  <c r="F201" i="46"/>
  <c r="E201" i="46"/>
  <c r="D201" i="46"/>
  <c r="C201" i="46"/>
  <c r="K197" i="46"/>
  <c r="J197" i="46"/>
  <c r="I197" i="46"/>
  <c r="H197" i="46"/>
  <c r="G197" i="46"/>
  <c r="F197" i="46"/>
  <c r="E197" i="46"/>
  <c r="D197" i="46"/>
  <c r="C197" i="46"/>
  <c r="K194" i="46"/>
  <c r="J194" i="46"/>
  <c r="I194" i="46"/>
  <c r="H194" i="46"/>
  <c r="G194" i="46"/>
  <c r="F194" i="46"/>
  <c r="E194" i="46"/>
  <c r="D194" i="46"/>
  <c r="C194" i="46"/>
  <c r="I180" i="46"/>
  <c r="D180" i="46"/>
  <c r="C180" i="46"/>
  <c r="K156" i="46"/>
  <c r="J156" i="46"/>
  <c r="J180" i="46" s="1"/>
  <c r="I156" i="46"/>
  <c r="H156" i="46"/>
  <c r="H180" i="46" s="1"/>
  <c r="G156" i="46"/>
  <c r="G180" i="46" s="1"/>
  <c r="F156" i="46"/>
  <c r="F180" i="46" s="1"/>
  <c r="E156" i="46"/>
  <c r="D156" i="46"/>
  <c r="D146" i="46" s="1"/>
  <c r="C156" i="46"/>
  <c r="C146" i="46" s="1"/>
  <c r="I146" i="46"/>
  <c r="H146" i="46"/>
  <c r="F146" i="46"/>
  <c r="K143" i="46"/>
  <c r="J143" i="46"/>
  <c r="I143" i="46"/>
  <c r="H143" i="46"/>
  <c r="G143" i="46"/>
  <c r="F143" i="46"/>
  <c r="E143" i="46"/>
  <c r="D143" i="46"/>
  <c r="C143" i="46"/>
  <c r="K134" i="46"/>
  <c r="J134" i="46"/>
  <c r="I134" i="46"/>
  <c r="H134" i="46"/>
  <c r="G134" i="46"/>
  <c r="F134" i="46"/>
  <c r="E134" i="46"/>
  <c r="D134" i="46"/>
  <c r="C134" i="46"/>
  <c r="K130" i="46"/>
  <c r="J130" i="46"/>
  <c r="I130" i="46"/>
  <c r="H130" i="46"/>
  <c r="G130" i="46"/>
  <c r="F130" i="46"/>
  <c r="E130" i="46"/>
  <c r="D130" i="46"/>
  <c r="C130" i="46"/>
  <c r="K127" i="46"/>
  <c r="J127" i="46"/>
  <c r="I127" i="46"/>
  <c r="H127" i="46"/>
  <c r="G127" i="46"/>
  <c r="F127" i="46"/>
  <c r="E127" i="46"/>
  <c r="D127" i="46"/>
  <c r="C127" i="46"/>
  <c r="K123" i="46"/>
  <c r="J123" i="46"/>
  <c r="I123" i="46"/>
  <c r="H123" i="46"/>
  <c r="G123" i="46"/>
  <c r="F123" i="46"/>
  <c r="E123" i="46"/>
  <c r="D123" i="46"/>
  <c r="C123" i="46"/>
  <c r="K120" i="46"/>
  <c r="J120" i="46"/>
  <c r="I120" i="46"/>
  <c r="H120" i="46"/>
  <c r="G120" i="46"/>
  <c r="G110" i="46" s="1"/>
  <c r="F120" i="46"/>
  <c r="F110" i="46" s="1"/>
  <c r="E120" i="46"/>
  <c r="D120" i="46"/>
  <c r="C120" i="46"/>
  <c r="K108" i="46"/>
  <c r="J108" i="46"/>
  <c r="I108" i="46"/>
  <c r="H108" i="46"/>
  <c r="G108" i="46"/>
  <c r="F108" i="46"/>
  <c r="E108" i="46"/>
  <c r="D108" i="46"/>
  <c r="C108" i="46"/>
  <c r="K99" i="46"/>
  <c r="J99" i="46"/>
  <c r="I99" i="46"/>
  <c r="H99" i="46"/>
  <c r="G99" i="46"/>
  <c r="F99" i="46"/>
  <c r="E99" i="46"/>
  <c r="D99" i="46"/>
  <c r="C99" i="46"/>
  <c r="K95" i="46"/>
  <c r="J95" i="46"/>
  <c r="I95" i="46"/>
  <c r="H95" i="46"/>
  <c r="G95" i="46"/>
  <c r="F95" i="46"/>
  <c r="E95" i="46"/>
  <c r="D95" i="46"/>
  <c r="C95" i="46"/>
  <c r="K92" i="46"/>
  <c r="J92" i="46"/>
  <c r="I92" i="46"/>
  <c r="H92" i="46"/>
  <c r="G92" i="46"/>
  <c r="F92" i="46"/>
  <c r="E92" i="46"/>
  <c r="D92" i="46"/>
  <c r="C92" i="46"/>
  <c r="K88" i="46"/>
  <c r="J88" i="46"/>
  <c r="I88" i="46"/>
  <c r="H88" i="46"/>
  <c r="G88" i="46"/>
  <c r="F88" i="46"/>
  <c r="E88" i="46"/>
  <c r="D88" i="46"/>
  <c r="C88" i="46"/>
  <c r="K85" i="46"/>
  <c r="J85" i="46"/>
  <c r="I85" i="46"/>
  <c r="H85" i="46"/>
  <c r="G85" i="46"/>
  <c r="F85" i="46"/>
  <c r="F75" i="46" s="1"/>
  <c r="E85" i="46"/>
  <c r="E75" i="46" s="1"/>
  <c r="D85" i="46"/>
  <c r="C85" i="46"/>
  <c r="K73" i="46"/>
  <c r="J73" i="46"/>
  <c r="I73" i="46"/>
  <c r="H73" i="46"/>
  <c r="G73" i="46"/>
  <c r="F73" i="46"/>
  <c r="E73" i="46"/>
  <c r="D73" i="46"/>
  <c r="C73" i="46"/>
  <c r="K64" i="46"/>
  <c r="J64" i="46"/>
  <c r="I64" i="46"/>
  <c r="H64" i="46"/>
  <c r="G64" i="46"/>
  <c r="F64" i="46"/>
  <c r="E64" i="46"/>
  <c r="D64" i="46"/>
  <c r="C64" i="46"/>
  <c r="K60" i="46"/>
  <c r="J60" i="46"/>
  <c r="I60" i="46"/>
  <c r="H60" i="46"/>
  <c r="G60" i="46"/>
  <c r="F60" i="46"/>
  <c r="E60" i="46"/>
  <c r="D60" i="46"/>
  <c r="C60" i="46"/>
  <c r="K57" i="46"/>
  <c r="J57" i="46"/>
  <c r="I57" i="46"/>
  <c r="H57" i="46"/>
  <c r="G57" i="46"/>
  <c r="F57" i="46"/>
  <c r="E57" i="46"/>
  <c r="D57" i="46"/>
  <c r="C57" i="46"/>
  <c r="K53" i="46"/>
  <c r="J53" i="46"/>
  <c r="I53" i="46"/>
  <c r="H53" i="46"/>
  <c r="G53" i="46"/>
  <c r="F53" i="46"/>
  <c r="E53" i="46"/>
  <c r="D53" i="46"/>
  <c r="C53" i="46"/>
  <c r="K50" i="46"/>
  <c r="J50" i="46"/>
  <c r="I50" i="46"/>
  <c r="H50" i="46"/>
  <c r="G50" i="46"/>
  <c r="F50" i="46"/>
  <c r="E50" i="46"/>
  <c r="E40" i="46" s="1"/>
  <c r="D50" i="46"/>
  <c r="D40" i="46" s="1"/>
  <c r="C50" i="46"/>
  <c r="K38" i="46"/>
  <c r="J38" i="46"/>
  <c r="I38" i="46"/>
  <c r="H38" i="46"/>
  <c r="G38" i="46"/>
  <c r="F38" i="46"/>
  <c r="E38" i="46"/>
  <c r="D38" i="46"/>
  <c r="C38" i="46"/>
  <c r="K29" i="46"/>
  <c r="J29" i="46"/>
  <c r="I29" i="46"/>
  <c r="H29" i="46"/>
  <c r="G29" i="46"/>
  <c r="F29" i="46"/>
  <c r="E29" i="46"/>
  <c r="D29" i="46"/>
  <c r="C29" i="46"/>
  <c r="K25" i="46"/>
  <c r="J25" i="46"/>
  <c r="I25" i="46"/>
  <c r="H25" i="46"/>
  <c r="G25" i="46"/>
  <c r="F25" i="46"/>
  <c r="E25" i="46"/>
  <c r="D25" i="46"/>
  <c r="C25" i="46"/>
  <c r="K22" i="46"/>
  <c r="J22" i="46"/>
  <c r="I22" i="46"/>
  <c r="H22" i="46"/>
  <c r="G22" i="46"/>
  <c r="F22" i="46"/>
  <c r="E22" i="46"/>
  <c r="D22" i="46"/>
  <c r="C22" i="46"/>
  <c r="K18" i="46"/>
  <c r="J18" i="46"/>
  <c r="I18" i="46"/>
  <c r="H18" i="46"/>
  <c r="G18" i="46"/>
  <c r="F18" i="46"/>
  <c r="E18" i="46"/>
  <c r="D18" i="46"/>
  <c r="C18" i="46"/>
  <c r="K15" i="46"/>
  <c r="J15" i="46"/>
  <c r="I15" i="46"/>
  <c r="H15" i="46"/>
  <c r="G15" i="46"/>
  <c r="F15" i="46"/>
  <c r="E15" i="46"/>
  <c r="D15" i="46"/>
  <c r="C15" i="46"/>
  <c r="K217" i="47"/>
  <c r="J217" i="47"/>
  <c r="I217" i="47"/>
  <c r="I184" i="47" s="1"/>
  <c r="H217" i="47"/>
  <c r="G217" i="47"/>
  <c r="F217" i="47"/>
  <c r="E217" i="47"/>
  <c r="D217" i="47"/>
  <c r="C217" i="47"/>
  <c r="K208" i="47"/>
  <c r="J208" i="47"/>
  <c r="J184" i="47" s="1"/>
  <c r="I208" i="47"/>
  <c r="H208" i="47"/>
  <c r="G208" i="47"/>
  <c r="F208" i="47"/>
  <c r="E208" i="47"/>
  <c r="D208" i="47"/>
  <c r="C208" i="47"/>
  <c r="K204" i="47"/>
  <c r="J204" i="47"/>
  <c r="I204" i="47"/>
  <c r="H204" i="47"/>
  <c r="G204" i="47"/>
  <c r="F204" i="47"/>
  <c r="E204" i="47"/>
  <c r="D204" i="47"/>
  <c r="C204" i="47"/>
  <c r="K201" i="47"/>
  <c r="J201" i="47"/>
  <c r="I201" i="47"/>
  <c r="H201" i="47"/>
  <c r="G201" i="47"/>
  <c r="F201" i="47"/>
  <c r="E201" i="47"/>
  <c r="D201" i="47"/>
  <c r="C201" i="47"/>
  <c r="K197" i="47"/>
  <c r="J197" i="47"/>
  <c r="I197" i="47"/>
  <c r="H197" i="47"/>
  <c r="G197" i="47"/>
  <c r="G184" i="47" s="1"/>
  <c r="F197" i="47"/>
  <c r="E197" i="47"/>
  <c r="D197" i="47"/>
  <c r="C197" i="47"/>
  <c r="K194" i="47"/>
  <c r="J194" i="47"/>
  <c r="I194" i="47"/>
  <c r="H194" i="47"/>
  <c r="H184" i="47" s="1"/>
  <c r="H219" i="47" s="1"/>
  <c r="G194" i="47"/>
  <c r="F194" i="47"/>
  <c r="E194" i="47"/>
  <c r="D194" i="47"/>
  <c r="C194" i="47"/>
  <c r="H180" i="47"/>
  <c r="K156" i="47"/>
  <c r="K180" i="47" s="1"/>
  <c r="J156" i="47"/>
  <c r="J180" i="47" s="1"/>
  <c r="I156" i="47"/>
  <c r="H156" i="47"/>
  <c r="G156" i="47"/>
  <c r="G180" i="47" s="1"/>
  <c r="F156" i="47"/>
  <c r="F180" i="47" s="1"/>
  <c r="E156" i="47"/>
  <c r="D156" i="47"/>
  <c r="D180" i="47" s="1"/>
  <c r="C156" i="47"/>
  <c r="K146" i="47"/>
  <c r="J146" i="47"/>
  <c r="H146" i="47"/>
  <c r="G146" i="47"/>
  <c r="D146" i="47"/>
  <c r="K143" i="47"/>
  <c r="J143" i="47"/>
  <c r="I143" i="47"/>
  <c r="H143" i="47"/>
  <c r="G143" i="47"/>
  <c r="F143" i="47"/>
  <c r="E143" i="47"/>
  <c r="D143" i="47"/>
  <c r="C143" i="47"/>
  <c r="K134" i="47"/>
  <c r="J134" i="47"/>
  <c r="I134" i="47"/>
  <c r="H134" i="47"/>
  <c r="G134" i="47"/>
  <c r="F134" i="47"/>
  <c r="E134" i="47"/>
  <c r="D134" i="47"/>
  <c r="C134" i="47"/>
  <c r="K130" i="47"/>
  <c r="K110" i="47" s="1"/>
  <c r="J130" i="47"/>
  <c r="I130" i="47"/>
  <c r="H130" i="47"/>
  <c r="G130" i="47"/>
  <c r="F130" i="47"/>
  <c r="E130" i="47"/>
  <c r="D130" i="47"/>
  <c r="C130" i="47"/>
  <c r="C110" i="47" s="1"/>
  <c r="K127" i="47"/>
  <c r="J127" i="47"/>
  <c r="I127" i="47"/>
  <c r="H127" i="47"/>
  <c r="G127" i="47"/>
  <c r="F127" i="47"/>
  <c r="E127" i="47"/>
  <c r="D127" i="47"/>
  <c r="C127" i="47"/>
  <c r="K123" i="47"/>
  <c r="J123" i="47"/>
  <c r="I123" i="47"/>
  <c r="H123" i="47"/>
  <c r="G123" i="47"/>
  <c r="F123" i="47"/>
  <c r="E123" i="47"/>
  <c r="D123" i="47"/>
  <c r="C123" i="47"/>
  <c r="K120" i="47"/>
  <c r="J120" i="47"/>
  <c r="I120" i="47"/>
  <c r="H120" i="47"/>
  <c r="G120" i="47"/>
  <c r="F120" i="47"/>
  <c r="E120" i="47"/>
  <c r="D120" i="47"/>
  <c r="C120" i="47"/>
  <c r="K108" i="47"/>
  <c r="K75" i="47" s="1"/>
  <c r="J108" i="47"/>
  <c r="I108" i="47"/>
  <c r="H108" i="47"/>
  <c r="G108" i="47"/>
  <c r="F108" i="47"/>
  <c r="E108" i="47"/>
  <c r="D108" i="47"/>
  <c r="C108" i="47"/>
  <c r="K99" i="47"/>
  <c r="J99" i="47"/>
  <c r="I99" i="47"/>
  <c r="H99" i="47"/>
  <c r="G99" i="47"/>
  <c r="F99" i="47"/>
  <c r="E99" i="47"/>
  <c r="D99" i="47"/>
  <c r="D75" i="47" s="1"/>
  <c r="C99" i="47"/>
  <c r="K95" i="47"/>
  <c r="J95" i="47"/>
  <c r="I95" i="47"/>
  <c r="H95" i="47"/>
  <c r="G95" i="47"/>
  <c r="F95" i="47"/>
  <c r="E95" i="47"/>
  <c r="D95" i="47"/>
  <c r="C95" i="47"/>
  <c r="K92" i="47"/>
  <c r="J92" i="47"/>
  <c r="I92" i="47"/>
  <c r="H92" i="47"/>
  <c r="G92" i="47"/>
  <c r="F92" i="47"/>
  <c r="F75" i="47" s="1"/>
  <c r="E92" i="47"/>
  <c r="D92" i="47"/>
  <c r="C92" i="47"/>
  <c r="K88" i="47"/>
  <c r="J88" i="47"/>
  <c r="J75" i="47" s="1"/>
  <c r="I88" i="47"/>
  <c r="H88" i="47"/>
  <c r="G88" i="47"/>
  <c r="G75" i="47" s="1"/>
  <c r="F88" i="47"/>
  <c r="E88" i="47"/>
  <c r="D88" i="47"/>
  <c r="C88" i="47"/>
  <c r="K85" i="47"/>
  <c r="J85" i="47"/>
  <c r="I85" i="47"/>
  <c r="I75" i="47" s="1"/>
  <c r="H85" i="47"/>
  <c r="H75" i="47" s="1"/>
  <c r="G85" i="47"/>
  <c r="F85" i="47"/>
  <c r="E85" i="47"/>
  <c r="D85" i="47"/>
  <c r="C85" i="47"/>
  <c r="K73" i="47"/>
  <c r="J73" i="47"/>
  <c r="I73" i="47"/>
  <c r="H73" i="47"/>
  <c r="G73" i="47"/>
  <c r="F73" i="47"/>
  <c r="E73" i="47"/>
  <c r="D73" i="47"/>
  <c r="C73" i="47"/>
  <c r="K64" i="47"/>
  <c r="J64" i="47"/>
  <c r="I64" i="47"/>
  <c r="H64" i="47"/>
  <c r="G64" i="47"/>
  <c r="F64" i="47"/>
  <c r="E64" i="47"/>
  <c r="D64" i="47"/>
  <c r="C64" i="47"/>
  <c r="K60" i="47"/>
  <c r="J60" i="47"/>
  <c r="I60" i="47"/>
  <c r="H60" i="47"/>
  <c r="H40" i="47" s="1"/>
  <c r="G60" i="47"/>
  <c r="F60" i="47"/>
  <c r="E60" i="47"/>
  <c r="D60" i="47"/>
  <c r="C60" i="47"/>
  <c r="K57" i="47"/>
  <c r="J57" i="47"/>
  <c r="I57" i="47"/>
  <c r="H57" i="47"/>
  <c r="G57" i="47"/>
  <c r="F57" i="47"/>
  <c r="E57" i="47"/>
  <c r="E40" i="47" s="1"/>
  <c r="D57" i="47"/>
  <c r="C57" i="47"/>
  <c r="K53" i="47"/>
  <c r="J53" i="47"/>
  <c r="I53" i="47"/>
  <c r="H53" i="47"/>
  <c r="G53" i="47"/>
  <c r="F53" i="47"/>
  <c r="E53" i="47"/>
  <c r="D53" i="47"/>
  <c r="C53" i="47"/>
  <c r="K50" i="47"/>
  <c r="J50" i="47"/>
  <c r="I50" i="47"/>
  <c r="H50" i="47"/>
  <c r="G50" i="47"/>
  <c r="F50" i="47"/>
  <c r="E50" i="47"/>
  <c r="D50" i="47"/>
  <c r="C50" i="47"/>
  <c r="K38" i="47"/>
  <c r="J38" i="47"/>
  <c r="I38" i="47"/>
  <c r="H38" i="47"/>
  <c r="G38" i="47"/>
  <c r="F38" i="47"/>
  <c r="E38" i="47"/>
  <c r="D38" i="47"/>
  <c r="C38" i="47"/>
  <c r="K29" i="47"/>
  <c r="J29" i="47"/>
  <c r="I29" i="47"/>
  <c r="H29" i="47"/>
  <c r="G29" i="47"/>
  <c r="G5" i="47" s="1"/>
  <c r="F29" i="47"/>
  <c r="E29" i="47"/>
  <c r="D29" i="47"/>
  <c r="C29" i="47"/>
  <c r="K25" i="47"/>
  <c r="J25" i="47"/>
  <c r="I25" i="47"/>
  <c r="H25" i="47"/>
  <c r="G25" i="47"/>
  <c r="F25" i="47"/>
  <c r="E25" i="47"/>
  <c r="D25" i="47"/>
  <c r="C25" i="47"/>
  <c r="K22" i="47"/>
  <c r="J22" i="47"/>
  <c r="I22" i="47"/>
  <c r="H22" i="47"/>
  <c r="G22" i="47"/>
  <c r="F22" i="47"/>
  <c r="E22" i="47"/>
  <c r="D22" i="47"/>
  <c r="D5" i="47" s="1"/>
  <c r="C22" i="47"/>
  <c r="K18" i="47"/>
  <c r="J18" i="47"/>
  <c r="I18" i="47"/>
  <c r="H18" i="47"/>
  <c r="G18" i="47"/>
  <c r="F18" i="47"/>
  <c r="E18" i="47"/>
  <c r="E5" i="47" s="1"/>
  <c r="D18" i="47"/>
  <c r="C18" i="47"/>
  <c r="K15" i="47"/>
  <c r="J15" i="47"/>
  <c r="I15" i="47"/>
  <c r="H15" i="47"/>
  <c r="G15" i="47"/>
  <c r="F15" i="47"/>
  <c r="E15" i="47"/>
  <c r="D15" i="47"/>
  <c r="C15" i="47"/>
  <c r="H5" i="47"/>
  <c r="K217" i="48"/>
  <c r="J217" i="48"/>
  <c r="I217" i="48"/>
  <c r="H217" i="48"/>
  <c r="G217" i="48"/>
  <c r="F217" i="48"/>
  <c r="E217" i="48"/>
  <c r="D217" i="48"/>
  <c r="C217" i="48"/>
  <c r="K208" i="48"/>
  <c r="J208" i="48"/>
  <c r="I208" i="48"/>
  <c r="H208" i="48"/>
  <c r="G208" i="48"/>
  <c r="F208" i="48"/>
  <c r="F184" i="48" s="1"/>
  <c r="E208" i="48"/>
  <c r="D208" i="48"/>
  <c r="C208" i="48"/>
  <c r="K204" i="48"/>
  <c r="J204" i="48"/>
  <c r="I204" i="48"/>
  <c r="H204" i="48"/>
  <c r="G204" i="48"/>
  <c r="F204" i="48"/>
  <c r="E204" i="48"/>
  <c r="D204" i="48"/>
  <c r="C204" i="48"/>
  <c r="K201" i="48"/>
  <c r="J201" i="48"/>
  <c r="I201" i="48"/>
  <c r="H201" i="48"/>
  <c r="H184" i="48" s="1"/>
  <c r="G201" i="48"/>
  <c r="F201" i="48"/>
  <c r="E201" i="48"/>
  <c r="D201" i="48"/>
  <c r="C201" i="48"/>
  <c r="K197" i="48"/>
  <c r="J197" i="48"/>
  <c r="I197" i="48"/>
  <c r="I184" i="48" s="1"/>
  <c r="I219" i="48" s="1"/>
  <c r="H197" i="48"/>
  <c r="G197" i="48"/>
  <c r="F197" i="48"/>
  <c r="E197" i="48"/>
  <c r="D197" i="48"/>
  <c r="C197" i="48"/>
  <c r="K194" i="48"/>
  <c r="J194" i="48"/>
  <c r="J184" i="48" s="1"/>
  <c r="I194" i="48"/>
  <c r="H194" i="48"/>
  <c r="G194" i="48"/>
  <c r="F194" i="48"/>
  <c r="E194" i="48"/>
  <c r="D194" i="48"/>
  <c r="C194" i="48"/>
  <c r="C184" i="48" s="1"/>
  <c r="K184" i="48"/>
  <c r="K156" i="48"/>
  <c r="K180" i="48" s="1"/>
  <c r="J156" i="48"/>
  <c r="J180" i="48" s="1"/>
  <c r="I156" i="48"/>
  <c r="I180" i="48" s="1"/>
  <c r="H156" i="48"/>
  <c r="H180" i="48" s="1"/>
  <c r="G156" i="48"/>
  <c r="G180" i="48" s="1"/>
  <c r="F156" i="48"/>
  <c r="F180" i="48" s="1"/>
  <c r="E156" i="48"/>
  <c r="D156" i="48"/>
  <c r="D180" i="48" s="1"/>
  <c r="C156" i="48"/>
  <c r="C180" i="48" s="1"/>
  <c r="K146" i="48"/>
  <c r="I146" i="48"/>
  <c r="D146" i="48"/>
  <c r="C146" i="48"/>
  <c r="K143" i="48"/>
  <c r="J143" i="48"/>
  <c r="I143" i="48"/>
  <c r="H143" i="48"/>
  <c r="G143" i="48"/>
  <c r="F143" i="48"/>
  <c r="E143" i="48"/>
  <c r="D143" i="48"/>
  <c r="C143" i="48"/>
  <c r="K134" i="48"/>
  <c r="J134" i="48"/>
  <c r="I134" i="48"/>
  <c r="H134" i="48"/>
  <c r="G134" i="48"/>
  <c r="F134" i="48"/>
  <c r="E134" i="48"/>
  <c r="D134" i="48"/>
  <c r="C134" i="48"/>
  <c r="K130" i="48"/>
  <c r="J130" i="48"/>
  <c r="I130" i="48"/>
  <c r="H130" i="48"/>
  <c r="G130" i="48"/>
  <c r="F130" i="48"/>
  <c r="E130" i="48"/>
  <c r="D130" i="48"/>
  <c r="C130" i="48"/>
  <c r="K127" i="48"/>
  <c r="J127" i="48"/>
  <c r="I127" i="48"/>
  <c r="H127" i="48"/>
  <c r="G127" i="48"/>
  <c r="F127" i="48"/>
  <c r="E127" i="48"/>
  <c r="D127" i="48"/>
  <c r="C127" i="48"/>
  <c r="K123" i="48"/>
  <c r="J123" i="48"/>
  <c r="I123" i="48"/>
  <c r="H123" i="48"/>
  <c r="G123" i="48"/>
  <c r="F123" i="48"/>
  <c r="E123" i="48"/>
  <c r="D123" i="48"/>
  <c r="C123" i="48"/>
  <c r="K120" i="48"/>
  <c r="J120" i="48"/>
  <c r="I120" i="48"/>
  <c r="H120" i="48"/>
  <c r="G120" i="48"/>
  <c r="F120" i="48"/>
  <c r="F110" i="48" s="1"/>
  <c r="E120" i="48"/>
  <c r="D120" i="48"/>
  <c r="C120" i="48"/>
  <c r="G110" i="48"/>
  <c r="K108" i="48"/>
  <c r="J108" i="48"/>
  <c r="I108" i="48"/>
  <c r="H108" i="48"/>
  <c r="G108" i="48"/>
  <c r="F108" i="48"/>
  <c r="E108" i="48"/>
  <c r="D108" i="48"/>
  <c r="C108" i="48"/>
  <c r="K99" i="48"/>
  <c r="J99" i="48"/>
  <c r="I99" i="48"/>
  <c r="H99" i="48"/>
  <c r="G99" i="48"/>
  <c r="F99" i="48"/>
  <c r="E99" i="48"/>
  <c r="D99" i="48"/>
  <c r="C99" i="48"/>
  <c r="K95" i="48"/>
  <c r="J95" i="48"/>
  <c r="I95" i="48"/>
  <c r="H95" i="48"/>
  <c r="G95" i="48"/>
  <c r="F95" i="48"/>
  <c r="E95" i="48"/>
  <c r="D95" i="48"/>
  <c r="C95" i="48"/>
  <c r="K92" i="48"/>
  <c r="J92" i="48"/>
  <c r="I92" i="48"/>
  <c r="H92" i="48"/>
  <c r="G92" i="48"/>
  <c r="F92" i="48"/>
  <c r="E92" i="48"/>
  <c r="D92" i="48"/>
  <c r="C92" i="48"/>
  <c r="K88" i="48"/>
  <c r="J88" i="48"/>
  <c r="I88" i="48"/>
  <c r="H88" i="48"/>
  <c r="G88" i="48"/>
  <c r="F88" i="48"/>
  <c r="E88" i="48"/>
  <c r="E75" i="48" s="1"/>
  <c r="D88" i="48"/>
  <c r="C88" i="48"/>
  <c r="K85" i="48"/>
  <c r="J85" i="48"/>
  <c r="I85" i="48"/>
  <c r="H85" i="48"/>
  <c r="G85" i="48"/>
  <c r="F85" i="48"/>
  <c r="E85" i="48"/>
  <c r="D85" i="48"/>
  <c r="C85" i="48"/>
  <c r="F75" i="48"/>
  <c r="K73" i="48"/>
  <c r="J73" i="48"/>
  <c r="I73" i="48"/>
  <c r="H73" i="48"/>
  <c r="G73" i="48"/>
  <c r="F73" i="48"/>
  <c r="E73" i="48"/>
  <c r="E40" i="48" s="1"/>
  <c r="D73" i="48"/>
  <c r="C73" i="48"/>
  <c r="K64" i="48"/>
  <c r="J64" i="48"/>
  <c r="I64" i="48"/>
  <c r="H64" i="48"/>
  <c r="G64" i="48"/>
  <c r="F64" i="48"/>
  <c r="E64" i="48"/>
  <c r="D64" i="48"/>
  <c r="C64" i="48"/>
  <c r="K60" i="48"/>
  <c r="J60" i="48"/>
  <c r="I60" i="48"/>
  <c r="H60" i="48"/>
  <c r="G60" i="48"/>
  <c r="F60" i="48"/>
  <c r="E60" i="48"/>
  <c r="D60" i="48"/>
  <c r="C60" i="48"/>
  <c r="K57" i="48"/>
  <c r="J57" i="48"/>
  <c r="I57" i="48"/>
  <c r="H57" i="48"/>
  <c r="G57" i="48"/>
  <c r="F57" i="48"/>
  <c r="E57" i="48"/>
  <c r="D57" i="48"/>
  <c r="C57" i="48"/>
  <c r="K53" i="48"/>
  <c r="J53" i="48"/>
  <c r="I53" i="48"/>
  <c r="H53" i="48"/>
  <c r="G53" i="48"/>
  <c r="F53" i="48"/>
  <c r="E53" i="48"/>
  <c r="D53" i="48"/>
  <c r="C53" i="48"/>
  <c r="K50" i="48"/>
  <c r="K40" i="48" s="1"/>
  <c r="J50" i="48"/>
  <c r="I50" i="48"/>
  <c r="H50" i="48"/>
  <c r="G50" i="48"/>
  <c r="F50" i="48"/>
  <c r="E50" i="48"/>
  <c r="D50" i="48"/>
  <c r="D40" i="48" s="1"/>
  <c r="C50" i="48"/>
  <c r="C40" i="48" s="1"/>
  <c r="K38" i="48"/>
  <c r="J38" i="48"/>
  <c r="I38" i="48"/>
  <c r="H38" i="48"/>
  <c r="G38" i="48"/>
  <c r="F38" i="48"/>
  <c r="E38" i="48"/>
  <c r="D38" i="48"/>
  <c r="C38" i="48"/>
  <c r="K29" i="48"/>
  <c r="J29" i="48"/>
  <c r="I29" i="48"/>
  <c r="H29" i="48"/>
  <c r="G29" i="48"/>
  <c r="F29" i="48"/>
  <c r="F5" i="48" s="1"/>
  <c r="E29" i="48"/>
  <c r="D29" i="48"/>
  <c r="C29" i="48"/>
  <c r="K25" i="48"/>
  <c r="J25" i="48"/>
  <c r="I25" i="48"/>
  <c r="H25" i="48"/>
  <c r="G25" i="48"/>
  <c r="G5" i="48" s="1"/>
  <c r="F25" i="48"/>
  <c r="E25" i="48"/>
  <c r="D25" i="48"/>
  <c r="C25" i="48"/>
  <c r="K22" i="48"/>
  <c r="J22" i="48"/>
  <c r="I22" i="48"/>
  <c r="H22" i="48"/>
  <c r="H5" i="48" s="1"/>
  <c r="G22" i="48"/>
  <c r="F22" i="48"/>
  <c r="E22" i="48"/>
  <c r="D22" i="48"/>
  <c r="C22" i="48"/>
  <c r="K18" i="48"/>
  <c r="J18" i="48"/>
  <c r="I18" i="48"/>
  <c r="I5" i="48" s="1"/>
  <c r="H18" i="48"/>
  <c r="G18" i="48"/>
  <c r="F18" i="48"/>
  <c r="E18" i="48"/>
  <c r="D18" i="48"/>
  <c r="C18" i="48"/>
  <c r="K15" i="48"/>
  <c r="J15" i="48"/>
  <c r="J5" i="48" s="1"/>
  <c r="I15" i="48"/>
  <c r="H15" i="48"/>
  <c r="G15" i="48"/>
  <c r="F15" i="48"/>
  <c r="E15" i="48"/>
  <c r="D15" i="48"/>
  <c r="D5" i="48" s="1"/>
  <c r="C15" i="48"/>
  <c r="C5" i="48" s="1"/>
  <c r="K5" i="48"/>
  <c r="K217" i="49"/>
  <c r="J217" i="49"/>
  <c r="I217" i="49"/>
  <c r="H217" i="49"/>
  <c r="G217" i="49"/>
  <c r="F217" i="49"/>
  <c r="E217" i="49"/>
  <c r="D217" i="49"/>
  <c r="C217" i="49"/>
  <c r="K208" i="49"/>
  <c r="J208" i="49"/>
  <c r="I208" i="49"/>
  <c r="H208" i="49"/>
  <c r="G208" i="49"/>
  <c r="F208" i="49"/>
  <c r="E208" i="49"/>
  <c r="D208" i="49"/>
  <c r="C208" i="49"/>
  <c r="K204" i="49"/>
  <c r="J204" i="49"/>
  <c r="I204" i="49"/>
  <c r="H204" i="49"/>
  <c r="G204" i="49"/>
  <c r="F204" i="49"/>
  <c r="E204" i="49"/>
  <c r="D204" i="49"/>
  <c r="C204" i="49"/>
  <c r="K201" i="49"/>
  <c r="J201" i="49"/>
  <c r="I201" i="49"/>
  <c r="H201" i="49"/>
  <c r="G201" i="49"/>
  <c r="F201" i="49"/>
  <c r="E201" i="49"/>
  <c r="D201" i="49"/>
  <c r="C201" i="49"/>
  <c r="K197" i="49"/>
  <c r="J197" i="49"/>
  <c r="I197" i="49"/>
  <c r="H197" i="49"/>
  <c r="G197" i="49"/>
  <c r="G184" i="49" s="1"/>
  <c r="F197" i="49"/>
  <c r="E197" i="49"/>
  <c r="D197" i="49"/>
  <c r="C197" i="49"/>
  <c r="K194" i="49"/>
  <c r="J194" i="49"/>
  <c r="I194" i="49"/>
  <c r="H194" i="49"/>
  <c r="H184" i="49" s="1"/>
  <c r="G194" i="49"/>
  <c r="F194" i="49"/>
  <c r="E194" i="49"/>
  <c r="D194" i="49"/>
  <c r="C194" i="49"/>
  <c r="K156" i="49"/>
  <c r="K180" i="49" s="1"/>
  <c r="J156" i="49"/>
  <c r="J180" i="49" s="1"/>
  <c r="I156" i="49"/>
  <c r="H156" i="49"/>
  <c r="H146" i="49" s="1"/>
  <c r="G156" i="49"/>
  <c r="G180" i="49" s="1"/>
  <c r="F156" i="49"/>
  <c r="F180" i="49" s="1"/>
  <c r="E156" i="49"/>
  <c r="E180" i="49" s="1"/>
  <c r="D156" i="49"/>
  <c r="D180" i="49" s="1"/>
  <c r="C156" i="49"/>
  <c r="C180" i="49" s="1"/>
  <c r="K146" i="49"/>
  <c r="J146" i="49"/>
  <c r="G146" i="49"/>
  <c r="C146" i="49"/>
  <c r="K143" i="49"/>
  <c r="J143" i="49"/>
  <c r="I143" i="49"/>
  <c r="H143" i="49"/>
  <c r="G143" i="49"/>
  <c r="F143" i="49"/>
  <c r="E143" i="49"/>
  <c r="D143" i="49"/>
  <c r="C143" i="49"/>
  <c r="K134" i="49"/>
  <c r="J134" i="49"/>
  <c r="I134" i="49"/>
  <c r="H134" i="49"/>
  <c r="G134" i="49"/>
  <c r="F134" i="49"/>
  <c r="E134" i="49"/>
  <c r="D134" i="49"/>
  <c r="C134" i="49"/>
  <c r="K130" i="49"/>
  <c r="J130" i="49"/>
  <c r="I130" i="49"/>
  <c r="H130" i="49"/>
  <c r="G130" i="49"/>
  <c r="F130" i="49"/>
  <c r="E130" i="49"/>
  <c r="D130" i="49"/>
  <c r="C130" i="49"/>
  <c r="K127" i="49"/>
  <c r="J127" i="49"/>
  <c r="I127" i="49"/>
  <c r="H127" i="49"/>
  <c r="G127" i="49"/>
  <c r="F127" i="49"/>
  <c r="E127" i="49"/>
  <c r="D127" i="49"/>
  <c r="C127" i="49"/>
  <c r="K123" i="49"/>
  <c r="J123" i="49"/>
  <c r="J110" i="49" s="1"/>
  <c r="I123" i="49"/>
  <c r="H123" i="49"/>
  <c r="G123" i="49"/>
  <c r="F123" i="49"/>
  <c r="E123" i="49"/>
  <c r="D123" i="49"/>
  <c r="C123" i="49"/>
  <c r="C110" i="49" s="1"/>
  <c r="K120" i="49"/>
  <c r="K110" i="49" s="1"/>
  <c r="J120" i="49"/>
  <c r="I120" i="49"/>
  <c r="H120" i="49"/>
  <c r="G120" i="49"/>
  <c r="F120" i="49"/>
  <c r="E120" i="49"/>
  <c r="D120" i="49"/>
  <c r="D110" i="49" s="1"/>
  <c r="C120" i="49"/>
  <c r="K108" i="49"/>
  <c r="J108" i="49"/>
  <c r="I108" i="49"/>
  <c r="I75" i="49" s="1"/>
  <c r="H108" i="49"/>
  <c r="G108" i="49"/>
  <c r="F108" i="49"/>
  <c r="E108" i="49"/>
  <c r="D108" i="49"/>
  <c r="C108" i="49"/>
  <c r="K99" i="49"/>
  <c r="J99" i="49"/>
  <c r="I99" i="49"/>
  <c r="H99" i="49"/>
  <c r="G99" i="49"/>
  <c r="F99" i="49"/>
  <c r="E99" i="49"/>
  <c r="D99" i="49"/>
  <c r="C99" i="49"/>
  <c r="K95" i="49"/>
  <c r="J95" i="49"/>
  <c r="I95" i="49"/>
  <c r="H95" i="49"/>
  <c r="G95" i="49"/>
  <c r="F95" i="49"/>
  <c r="E95" i="49"/>
  <c r="D95" i="49"/>
  <c r="C95" i="49"/>
  <c r="K92" i="49"/>
  <c r="J92" i="49"/>
  <c r="J75" i="49" s="1"/>
  <c r="I92" i="49"/>
  <c r="H92" i="49"/>
  <c r="G92" i="49"/>
  <c r="F92" i="49"/>
  <c r="E92" i="49"/>
  <c r="D92" i="49"/>
  <c r="C92" i="49"/>
  <c r="K88" i="49"/>
  <c r="J88" i="49"/>
  <c r="I88" i="49"/>
  <c r="H88" i="49"/>
  <c r="G88" i="49"/>
  <c r="F88" i="49"/>
  <c r="E88" i="49"/>
  <c r="D88" i="49"/>
  <c r="C88" i="49"/>
  <c r="K85" i="49"/>
  <c r="J85" i="49"/>
  <c r="I85" i="49"/>
  <c r="H85" i="49"/>
  <c r="G85" i="49"/>
  <c r="F85" i="49"/>
  <c r="E85" i="49"/>
  <c r="E75" i="49" s="1"/>
  <c r="D85" i="49"/>
  <c r="C85" i="49"/>
  <c r="K73" i="49"/>
  <c r="J73" i="49"/>
  <c r="I73" i="49"/>
  <c r="H73" i="49"/>
  <c r="H40" i="49" s="1"/>
  <c r="G73" i="49"/>
  <c r="F73" i="49"/>
  <c r="E73" i="49"/>
  <c r="D73" i="49"/>
  <c r="C73" i="49"/>
  <c r="K64" i="49"/>
  <c r="J64" i="49"/>
  <c r="I64" i="49"/>
  <c r="H64" i="49"/>
  <c r="G64" i="49"/>
  <c r="F64" i="49"/>
  <c r="E64" i="49"/>
  <c r="D64" i="49"/>
  <c r="C64" i="49"/>
  <c r="K60" i="49"/>
  <c r="J60" i="49"/>
  <c r="I60" i="49"/>
  <c r="H60" i="49"/>
  <c r="G60" i="49"/>
  <c r="F60" i="49"/>
  <c r="E60" i="49"/>
  <c r="D60" i="49"/>
  <c r="C60" i="49"/>
  <c r="K57" i="49"/>
  <c r="J57" i="49"/>
  <c r="I57" i="49"/>
  <c r="H57" i="49"/>
  <c r="G57" i="49"/>
  <c r="F57" i="49"/>
  <c r="E57" i="49"/>
  <c r="D57" i="49"/>
  <c r="C57" i="49"/>
  <c r="K53" i="49"/>
  <c r="J53" i="49"/>
  <c r="I53" i="49"/>
  <c r="H53" i="49"/>
  <c r="G53" i="49"/>
  <c r="F53" i="49"/>
  <c r="E53" i="49"/>
  <c r="D53" i="49"/>
  <c r="C53" i="49"/>
  <c r="K50" i="49"/>
  <c r="J50" i="49"/>
  <c r="I50" i="49"/>
  <c r="I40" i="49" s="1"/>
  <c r="H50" i="49"/>
  <c r="G50" i="49"/>
  <c r="F50" i="49"/>
  <c r="F40" i="49" s="1"/>
  <c r="E50" i="49"/>
  <c r="D50" i="49"/>
  <c r="C50" i="49"/>
  <c r="K38" i="49"/>
  <c r="J38" i="49"/>
  <c r="I38" i="49"/>
  <c r="H38" i="49"/>
  <c r="G38" i="49"/>
  <c r="F38" i="49"/>
  <c r="E38" i="49"/>
  <c r="D38" i="49"/>
  <c r="C38" i="49"/>
  <c r="K29" i="49"/>
  <c r="J29" i="49"/>
  <c r="I29" i="49"/>
  <c r="H29" i="49"/>
  <c r="G29" i="49"/>
  <c r="F29" i="49"/>
  <c r="E29" i="49"/>
  <c r="D29" i="49"/>
  <c r="C29" i="49"/>
  <c r="K25" i="49"/>
  <c r="J25" i="49"/>
  <c r="I25" i="49"/>
  <c r="H25" i="49"/>
  <c r="G25" i="49"/>
  <c r="F25" i="49"/>
  <c r="E25" i="49"/>
  <c r="D25" i="49"/>
  <c r="C25" i="49"/>
  <c r="K22" i="49"/>
  <c r="J22" i="49"/>
  <c r="I22" i="49"/>
  <c r="H22" i="49"/>
  <c r="G22" i="49"/>
  <c r="F22" i="49"/>
  <c r="E22" i="49"/>
  <c r="D22" i="49"/>
  <c r="C22" i="49"/>
  <c r="K18" i="49"/>
  <c r="J18" i="49"/>
  <c r="I18" i="49"/>
  <c r="H18" i="49"/>
  <c r="H5" i="49" s="1"/>
  <c r="G18" i="49"/>
  <c r="F18" i="49"/>
  <c r="E18" i="49"/>
  <c r="D18" i="49"/>
  <c r="C18" i="49"/>
  <c r="K15" i="49"/>
  <c r="J15" i="49"/>
  <c r="I15" i="49"/>
  <c r="H15" i="49"/>
  <c r="G15" i="49"/>
  <c r="F15" i="49"/>
  <c r="F5" i="49" s="1"/>
  <c r="E15" i="49"/>
  <c r="D15" i="49"/>
  <c r="C15" i="49"/>
  <c r="G5" i="49"/>
  <c r="K217" i="50"/>
  <c r="J217" i="50"/>
  <c r="I217" i="50"/>
  <c r="H217" i="50"/>
  <c r="G217" i="50"/>
  <c r="F217" i="50"/>
  <c r="E217" i="50"/>
  <c r="D217" i="50"/>
  <c r="C217" i="50"/>
  <c r="K208" i="50"/>
  <c r="J208" i="50"/>
  <c r="I208" i="50"/>
  <c r="H208" i="50"/>
  <c r="G208" i="50"/>
  <c r="F208" i="50"/>
  <c r="E208" i="50"/>
  <c r="D208" i="50"/>
  <c r="C208" i="50"/>
  <c r="K204" i="50"/>
  <c r="K184" i="50" s="1"/>
  <c r="J204" i="50"/>
  <c r="I204" i="50"/>
  <c r="H204" i="50"/>
  <c r="G204" i="50"/>
  <c r="F204" i="50"/>
  <c r="E204" i="50"/>
  <c r="D204" i="50"/>
  <c r="C204" i="50"/>
  <c r="C184" i="50" s="1"/>
  <c r="K201" i="50"/>
  <c r="J201" i="50"/>
  <c r="I201" i="50"/>
  <c r="H201" i="50"/>
  <c r="H184" i="50" s="1"/>
  <c r="G201" i="50"/>
  <c r="F201" i="50"/>
  <c r="E201" i="50"/>
  <c r="D201" i="50"/>
  <c r="C201" i="50"/>
  <c r="K197" i="50"/>
  <c r="J197" i="50"/>
  <c r="I197" i="50"/>
  <c r="H197" i="50"/>
  <c r="G197" i="50"/>
  <c r="F197" i="50"/>
  <c r="E197" i="50"/>
  <c r="D197" i="50"/>
  <c r="D184" i="50" s="1"/>
  <c r="D219" i="50" s="1"/>
  <c r="C197" i="50"/>
  <c r="K194" i="50"/>
  <c r="J194" i="50"/>
  <c r="I194" i="50"/>
  <c r="H194" i="50"/>
  <c r="G194" i="50"/>
  <c r="F194" i="50"/>
  <c r="E194" i="50"/>
  <c r="D194" i="50"/>
  <c r="C194" i="50"/>
  <c r="K156" i="50"/>
  <c r="K180" i="50" s="1"/>
  <c r="J156" i="50"/>
  <c r="J180" i="50" s="1"/>
  <c r="I156" i="50"/>
  <c r="I180" i="50" s="1"/>
  <c r="H156" i="50"/>
  <c r="H180" i="50" s="1"/>
  <c r="G156" i="50"/>
  <c r="G180" i="50" s="1"/>
  <c r="F156" i="50"/>
  <c r="F180" i="50" s="1"/>
  <c r="E156" i="50"/>
  <c r="E180" i="50" s="1"/>
  <c r="D156" i="50"/>
  <c r="D180" i="50" s="1"/>
  <c r="C156" i="50"/>
  <c r="C180" i="50" s="1"/>
  <c r="K146" i="50"/>
  <c r="I146" i="50"/>
  <c r="E146" i="50"/>
  <c r="K143" i="50"/>
  <c r="J143" i="50"/>
  <c r="I143" i="50"/>
  <c r="H143" i="50"/>
  <c r="G143" i="50"/>
  <c r="F143" i="50"/>
  <c r="E143" i="50"/>
  <c r="D143" i="50"/>
  <c r="C143" i="50"/>
  <c r="K134" i="50"/>
  <c r="J134" i="50"/>
  <c r="I134" i="50"/>
  <c r="H134" i="50"/>
  <c r="G134" i="50"/>
  <c r="F134" i="50"/>
  <c r="E134" i="50"/>
  <c r="D134" i="50"/>
  <c r="C134" i="50"/>
  <c r="C110" i="50" s="1"/>
  <c r="K130" i="50"/>
  <c r="J130" i="50"/>
  <c r="I130" i="50"/>
  <c r="H130" i="50"/>
  <c r="G130" i="50"/>
  <c r="F130" i="50"/>
  <c r="E130" i="50"/>
  <c r="D130" i="50"/>
  <c r="D110" i="50" s="1"/>
  <c r="C130" i="50"/>
  <c r="K127" i="50"/>
  <c r="J127" i="50"/>
  <c r="I127" i="50"/>
  <c r="H127" i="50"/>
  <c r="G127" i="50"/>
  <c r="F127" i="50"/>
  <c r="E127" i="50"/>
  <c r="E110" i="50" s="1"/>
  <c r="D127" i="50"/>
  <c r="C127" i="50"/>
  <c r="K123" i="50"/>
  <c r="J123" i="50"/>
  <c r="I123" i="50"/>
  <c r="H123" i="50"/>
  <c r="G123" i="50"/>
  <c r="F123" i="50"/>
  <c r="F110" i="50" s="1"/>
  <c r="E123" i="50"/>
  <c r="D123" i="50"/>
  <c r="C123" i="50"/>
  <c r="K120" i="50"/>
  <c r="K110" i="50" s="1"/>
  <c r="J120" i="50"/>
  <c r="I120" i="50"/>
  <c r="H120" i="50"/>
  <c r="H110" i="50" s="1"/>
  <c r="G120" i="50"/>
  <c r="G110" i="50" s="1"/>
  <c r="F120" i="50"/>
  <c r="E120" i="50"/>
  <c r="D120" i="50"/>
  <c r="C120" i="50"/>
  <c r="K108" i="50"/>
  <c r="J108" i="50"/>
  <c r="I108" i="50"/>
  <c r="H108" i="50"/>
  <c r="G108" i="50"/>
  <c r="F108" i="50"/>
  <c r="E108" i="50"/>
  <c r="D108" i="50"/>
  <c r="C108" i="50"/>
  <c r="K99" i="50"/>
  <c r="J99" i="50"/>
  <c r="I99" i="50"/>
  <c r="H99" i="50"/>
  <c r="G99" i="50"/>
  <c r="F99" i="50"/>
  <c r="E99" i="50"/>
  <c r="D99" i="50"/>
  <c r="C99" i="50"/>
  <c r="K95" i="50"/>
  <c r="J95" i="50"/>
  <c r="I95" i="50"/>
  <c r="H95" i="50"/>
  <c r="G95" i="50"/>
  <c r="F95" i="50"/>
  <c r="E95" i="50"/>
  <c r="D95" i="50"/>
  <c r="C95" i="50"/>
  <c r="K92" i="50"/>
  <c r="J92" i="50"/>
  <c r="I92" i="50"/>
  <c r="H92" i="50"/>
  <c r="G92" i="50"/>
  <c r="F92" i="50"/>
  <c r="E92" i="50"/>
  <c r="D92" i="50"/>
  <c r="C92" i="50"/>
  <c r="K88" i="50"/>
  <c r="K75" i="50" s="1"/>
  <c r="J88" i="50"/>
  <c r="I88" i="50"/>
  <c r="H88" i="50"/>
  <c r="G88" i="50"/>
  <c r="F88" i="50"/>
  <c r="E88" i="50"/>
  <c r="D88" i="50"/>
  <c r="C88" i="50"/>
  <c r="K85" i="50"/>
  <c r="J85" i="50"/>
  <c r="I85" i="50"/>
  <c r="I75" i="50" s="1"/>
  <c r="H85" i="50"/>
  <c r="G85" i="50"/>
  <c r="F85" i="50"/>
  <c r="E85" i="50"/>
  <c r="D85" i="50"/>
  <c r="C85" i="50"/>
  <c r="J75" i="50"/>
  <c r="C75" i="50"/>
  <c r="K73" i="50"/>
  <c r="J73" i="50"/>
  <c r="I73" i="50"/>
  <c r="H73" i="50"/>
  <c r="G73" i="50"/>
  <c r="F73" i="50"/>
  <c r="E73" i="50"/>
  <c r="D73" i="50"/>
  <c r="C73" i="50"/>
  <c r="K64" i="50"/>
  <c r="J64" i="50"/>
  <c r="I64" i="50"/>
  <c r="H64" i="50"/>
  <c r="G64" i="50"/>
  <c r="F64" i="50"/>
  <c r="E64" i="50"/>
  <c r="D64" i="50"/>
  <c r="C64" i="50"/>
  <c r="K60" i="50"/>
  <c r="J60" i="50"/>
  <c r="I60" i="50"/>
  <c r="H60" i="50"/>
  <c r="G60" i="50"/>
  <c r="F60" i="50"/>
  <c r="E60" i="50"/>
  <c r="D60" i="50"/>
  <c r="C60" i="50"/>
  <c r="K57" i="50"/>
  <c r="K40" i="50" s="1"/>
  <c r="J57" i="50"/>
  <c r="I57" i="50"/>
  <c r="H57" i="50"/>
  <c r="G57" i="50"/>
  <c r="F57" i="50"/>
  <c r="E57" i="50"/>
  <c r="D57" i="50"/>
  <c r="C57" i="50"/>
  <c r="C40" i="50" s="1"/>
  <c r="K53" i="50"/>
  <c r="J53" i="50"/>
  <c r="I53" i="50"/>
  <c r="H53" i="50"/>
  <c r="G53" i="50"/>
  <c r="F53" i="50"/>
  <c r="E53" i="50"/>
  <c r="D53" i="50"/>
  <c r="C53" i="50"/>
  <c r="K50" i="50"/>
  <c r="J50" i="50"/>
  <c r="J40" i="50" s="1"/>
  <c r="I50" i="50"/>
  <c r="H50" i="50"/>
  <c r="G50" i="50"/>
  <c r="F50" i="50"/>
  <c r="E50" i="50"/>
  <c r="D50" i="50"/>
  <c r="C50" i="50"/>
  <c r="I40" i="50"/>
  <c r="K38" i="50"/>
  <c r="J38" i="50"/>
  <c r="I38" i="50"/>
  <c r="H38" i="50"/>
  <c r="G38" i="50"/>
  <c r="F38" i="50"/>
  <c r="E38" i="50"/>
  <c r="D38" i="50"/>
  <c r="C38" i="50"/>
  <c r="K29" i="50"/>
  <c r="J29" i="50"/>
  <c r="I29" i="50"/>
  <c r="H29" i="50"/>
  <c r="G29" i="50"/>
  <c r="F29" i="50"/>
  <c r="E29" i="50"/>
  <c r="D29" i="50"/>
  <c r="C29" i="50"/>
  <c r="K25" i="50"/>
  <c r="J25" i="50"/>
  <c r="I25" i="50"/>
  <c r="H25" i="50"/>
  <c r="G25" i="50"/>
  <c r="F25" i="50"/>
  <c r="E25" i="50"/>
  <c r="D25" i="50"/>
  <c r="C25" i="50"/>
  <c r="K22" i="50"/>
  <c r="J22" i="50"/>
  <c r="I22" i="50"/>
  <c r="H22" i="50"/>
  <c r="G22" i="50"/>
  <c r="F22" i="50"/>
  <c r="E22" i="50"/>
  <c r="D22" i="50"/>
  <c r="C22" i="50"/>
  <c r="K18" i="50"/>
  <c r="J18" i="50"/>
  <c r="I18" i="50"/>
  <c r="H18" i="50"/>
  <c r="G18" i="50"/>
  <c r="F18" i="50"/>
  <c r="E18" i="50"/>
  <c r="D18" i="50"/>
  <c r="C18" i="50"/>
  <c r="K15" i="50"/>
  <c r="J15" i="50"/>
  <c r="I15" i="50"/>
  <c r="I5" i="50" s="1"/>
  <c r="I144" i="50" s="1"/>
  <c r="H15" i="50"/>
  <c r="G15" i="50"/>
  <c r="F15" i="50"/>
  <c r="E15" i="50"/>
  <c r="D15" i="50"/>
  <c r="C15" i="50"/>
  <c r="H5" i="50"/>
  <c r="K217" i="51"/>
  <c r="J217" i="51"/>
  <c r="I217" i="51"/>
  <c r="H217" i="51"/>
  <c r="G217" i="51"/>
  <c r="F217" i="51"/>
  <c r="E217" i="51"/>
  <c r="D217" i="51"/>
  <c r="C217" i="51"/>
  <c r="K208" i="51"/>
  <c r="J208" i="51"/>
  <c r="I208" i="51"/>
  <c r="H208" i="51"/>
  <c r="G208" i="51"/>
  <c r="F208" i="51"/>
  <c r="E208" i="51"/>
  <c r="D208" i="51"/>
  <c r="C208" i="51"/>
  <c r="K204" i="51"/>
  <c r="J204" i="51"/>
  <c r="I204" i="51"/>
  <c r="H204" i="51"/>
  <c r="G204" i="51"/>
  <c r="F204" i="51"/>
  <c r="E204" i="51"/>
  <c r="D204" i="51"/>
  <c r="C204" i="51"/>
  <c r="K201" i="51"/>
  <c r="J201" i="51"/>
  <c r="I201" i="51"/>
  <c r="H201" i="51"/>
  <c r="G201" i="51"/>
  <c r="F201" i="51"/>
  <c r="E201" i="51"/>
  <c r="D201" i="51"/>
  <c r="C201" i="51"/>
  <c r="K197" i="51"/>
  <c r="J197" i="51"/>
  <c r="I197" i="51"/>
  <c r="H197" i="51"/>
  <c r="G197" i="51"/>
  <c r="F197" i="51"/>
  <c r="E197" i="51"/>
  <c r="D197" i="51"/>
  <c r="C197" i="51"/>
  <c r="K194" i="51"/>
  <c r="K184" i="51" s="1"/>
  <c r="J194" i="51"/>
  <c r="I194" i="51"/>
  <c r="H194" i="51"/>
  <c r="G194" i="51"/>
  <c r="F194" i="51"/>
  <c r="E194" i="51"/>
  <c r="D194" i="51"/>
  <c r="D184" i="51" s="1"/>
  <c r="D219" i="51" s="1"/>
  <c r="C194" i="51"/>
  <c r="C184" i="51" s="1"/>
  <c r="E184" i="51"/>
  <c r="C180" i="51"/>
  <c r="K156" i="51"/>
  <c r="K180" i="51" s="1"/>
  <c r="J156" i="51"/>
  <c r="J180" i="51" s="1"/>
  <c r="I156" i="51"/>
  <c r="I180" i="51" s="1"/>
  <c r="H156" i="51"/>
  <c r="H180" i="51" s="1"/>
  <c r="G156" i="51"/>
  <c r="G180" i="51" s="1"/>
  <c r="F156" i="51"/>
  <c r="F146" i="51" s="1"/>
  <c r="E156" i="51"/>
  <c r="E146" i="51" s="1"/>
  <c r="D156" i="51"/>
  <c r="D180" i="51" s="1"/>
  <c r="C156" i="51"/>
  <c r="K146" i="51"/>
  <c r="I146" i="51"/>
  <c r="H146" i="51"/>
  <c r="G146" i="51"/>
  <c r="C146" i="51"/>
  <c r="K143" i="51"/>
  <c r="J143" i="51"/>
  <c r="I143" i="51"/>
  <c r="H143" i="51"/>
  <c r="G143" i="51"/>
  <c r="F143" i="51"/>
  <c r="E143" i="51"/>
  <c r="D143" i="51"/>
  <c r="C143" i="51"/>
  <c r="K134" i="51"/>
  <c r="J134" i="51"/>
  <c r="I134" i="51"/>
  <c r="H134" i="51"/>
  <c r="G134" i="51"/>
  <c r="F134" i="51"/>
  <c r="E134" i="51"/>
  <c r="D134" i="51"/>
  <c r="C134" i="51"/>
  <c r="K130" i="51"/>
  <c r="J130" i="51"/>
  <c r="I130" i="51"/>
  <c r="I110" i="51" s="1"/>
  <c r="H130" i="51"/>
  <c r="G130" i="51"/>
  <c r="F130" i="51"/>
  <c r="E130" i="51"/>
  <c r="D130" i="51"/>
  <c r="C130" i="51"/>
  <c r="K127" i="51"/>
  <c r="J127" i="51"/>
  <c r="I127" i="51"/>
  <c r="H127" i="51"/>
  <c r="G127" i="51"/>
  <c r="F127" i="51"/>
  <c r="E127" i="51"/>
  <c r="D127" i="51"/>
  <c r="C127" i="51"/>
  <c r="K123" i="51"/>
  <c r="K110" i="51" s="1"/>
  <c r="J123" i="51"/>
  <c r="I123" i="51"/>
  <c r="H123" i="51"/>
  <c r="G123" i="51"/>
  <c r="G110" i="51" s="1"/>
  <c r="F123" i="51"/>
  <c r="E123" i="51"/>
  <c r="D123" i="51"/>
  <c r="C123" i="51"/>
  <c r="K120" i="51"/>
  <c r="J120" i="51"/>
  <c r="I120" i="51"/>
  <c r="H120" i="51"/>
  <c r="H110" i="51" s="1"/>
  <c r="G120" i="51"/>
  <c r="F120" i="51"/>
  <c r="E120" i="51"/>
  <c r="D120" i="51"/>
  <c r="D110" i="51" s="1"/>
  <c r="C120" i="51"/>
  <c r="K108" i="51"/>
  <c r="J108" i="51"/>
  <c r="I108" i="51"/>
  <c r="H108" i="51"/>
  <c r="G108" i="51"/>
  <c r="F108" i="51"/>
  <c r="E108" i="51"/>
  <c r="D108" i="51"/>
  <c r="C108" i="51"/>
  <c r="K99" i="51"/>
  <c r="J99" i="51"/>
  <c r="I99" i="51"/>
  <c r="H99" i="51"/>
  <c r="G99" i="51"/>
  <c r="F99" i="51"/>
  <c r="E99" i="51"/>
  <c r="D99" i="51"/>
  <c r="C99" i="51"/>
  <c r="K95" i="51"/>
  <c r="J95" i="51"/>
  <c r="I95" i="51"/>
  <c r="H95" i="51"/>
  <c r="G95" i="51"/>
  <c r="F95" i="51"/>
  <c r="E95" i="51"/>
  <c r="D95" i="51"/>
  <c r="C95" i="51"/>
  <c r="K92" i="51"/>
  <c r="J92" i="51"/>
  <c r="I92" i="51"/>
  <c r="H92" i="51"/>
  <c r="G92" i="51"/>
  <c r="F92" i="51"/>
  <c r="E92" i="51"/>
  <c r="D92" i="51"/>
  <c r="C92" i="51"/>
  <c r="K88" i="51"/>
  <c r="J88" i="51"/>
  <c r="I88" i="51"/>
  <c r="H88" i="51"/>
  <c r="G88" i="51"/>
  <c r="G75" i="51" s="1"/>
  <c r="F88" i="51"/>
  <c r="E88" i="51"/>
  <c r="D88" i="51"/>
  <c r="C88" i="51"/>
  <c r="K85" i="51"/>
  <c r="J85" i="51"/>
  <c r="I85" i="51"/>
  <c r="H85" i="51"/>
  <c r="G85" i="51"/>
  <c r="F85" i="51"/>
  <c r="F75" i="51" s="1"/>
  <c r="E85" i="51"/>
  <c r="E75" i="51" s="1"/>
  <c r="D85" i="51"/>
  <c r="C85" i="51"/>
  <c r="K73" i="51"/>
  <c r="J73" i="51"/>
  <c r="I73" i="51"/>
  <c r="H73" i="51"/>
  <c r="G73" i="51"/>
  <c r="F73" i="51"/>
  <c r="E73" i="51"/>
  <c r="D73" i="51"/>
  <c r="C73" i="51"/>
  <c r="K64" i="51"/>
  <c r="J64" i="51"/>
  <c r="I64" i="51"/>
  <c r="H64" i="51"/>
  <c r="G64" i="51"/>
  <c r="F64" i="51"/>
  <c r="E64" i="51"/>
  <c r="D64" i="51"/>
  <c r="C64" i="51"/>
  <c r="K60" i="51"/>
  <c r="J60" i="51"/>
  <c r="I60" i="51"/>
  <c r="H60" i="51"/>
  <c r="G60" i="51"/>
  <c r="F60" i="51"/>
  <c r="E60" i="51"/>
  <c r="D60" i="51"/>
  <c r="C60" i="51"/>
  <c r="K57" i="51"/>
  <c r="J57" i="51"/>
  <c r="I57" i="51"/>
  <c r="H57" i="51"/>
  <c r="G57" i="51"/>
  <c r="F57" i="51"/>
  <c r="E57" i="51"/>
  <c r="D57" i="51"/>
  <c r="C57" i="51"/>
  <c r="K53" i="51"/>
  <c r="K40" i="51" s="1"/>
  <c r="J53" i="51"/>
  <c r="I53" i="51"/>
  <c r="H53" i="51"/>
  <c r="G53" i="51"/>
  <c r="F53" i="51"/>
  <c r="E53" i="51"/>
  <c r="D53" i="51"/>
  <c r="C53" i="51"/>
  <c r="C40" i="51" s="1"/>
  <c r="K50" i="51"/>
  <c r="J50" i="51"/>
  <c r="I50" i="51"/>
  <c r="H50" i="51"/>
  <c r="G50" i="51"/>
  <c r="F50" i="51"/>
  <c r="F40" i="51" s="1"/>
  <c r="E50" i="51"/>
  <c r="E40" i="51" s="1"/>
  <c r="D50" i="51"/>
  <c r="D40" i="51" s="1"/>
  <c r="C50" i="51"/>
  <c r="K38" i="51"/>
  <c r="J38" i="51"/>
  <c r="I38" i="51"/>
  <c r="H38" i="51"/>
  <c r="G38" i="51"/>
  <c r="F38" i="51"/>
  <c r="E38" i="51"/>
  <c r="D38" i="51"/>
  <c r="C38" i="51"/>
  <c r="K29" i="51"/>
  <c r="J29" i="51"/>
  <c r="I29" i="51"/>
  <c r="H29" i="51"/>
  <c r="G29" i="51"/>
  <c r="F29" i="51"/>
  <c r="E29" i="51"/>
  <c r="D29" i="51"/>
  <c r="C29" i="51"/>
  <c r="K25" i="51"/>
  <c r="J25" i="51"/>
  <c r="I25" i="51"/>
  <c r="H25" i="51"/>
  <c r="G25" i="51"/>
  <c r="F25" i="51"/>
  <c r="E25" i="51"/>
  <c r="D25" i="51"/>
  <c r="C25" i="51"/>
  <c r="K22" i="51"/>
  <c r="J22" i="51"/>
  <c r="I22" i="51"/>
  <c r="H22" i="51"/>
  <c r="G22" i="51"/>
  <c r="F22" i="51"/>
  <c r="E22" i="51"/>
  <c r="D22" i="51"/>
  <c r="C22" i="51"/>
  <c r="K18" i="51"/>
  <c r="J18" i="51"/>
  <c r="I18" i="51"/>
  <c r="H18" i="51"/>
  <c r="G18" i="51"/>
  <c r="F18" i="51"/>
  <c r="E18" i="51"/>
  <c r="D18" i="51"/>
  <c r="C18" i="51"/>
  <c r="K15" i="51"/>
  <c r="J15" i="51"/>
  <c r="I15" i="51"/>
  <c r="H15" i="51"/>
  <c r="G15" i="51"/>
  <c r="F15" i="51"/>
  <c r="E15" i="51"/>
  <c r="E5" i="51" s="1"/>
  <c r="E144" i="51" s="1"/>
  <c r="D15" i="51"/>
  <c r="D5" i="51" s="1"/>
  <c r="C15" i="51"/>
  <c r="K217" i="52"/>
  <c r="J217" i="52"/>
  <c r="I217" i="52"/>
  <c r="H217" i="52"/>
  <c r="H184" i="52" s="1"/>
  <c r="H219" i="52" s="1"/>
  <c r="G217" i="52"/>
  <c r="F217" i="52"/>
  <c r="E217" i="52"/>
  <c r="D217" i="52"/>
  <c r="C217" i="52"/>
  <c r="K208" i="52"/>
  <c r="J208" i="52"/>
  <c r="I208" i="52"/>
  <c r="H208" i="52"/>
  <c r="G208" i="52"/>
  <c r="F208" i="52"/>
  <c r="E208" i="52"/>
  <c r="D208" i="52"/>
  <c r="C208" i="52"/>
  <c r="K204" i="52"/>
  <c r="J204" i="52"/>
  <c r="I204" i="52"/>
  <c r="H204" i="52"/>
  <c r="G204" i="52"/>
  <c r="F204" i="52"/>
  <c r="E204" i="52"/>
  <c r="D204" i="52"/>
  <c r="C204" i="52"/>
  <c r="K201" i="52"/>
  <c r="J201" i="52"/>
  <c r="I201" i="52"/>
  <c r="H201" i="52"/>
  <c r="G201" i="52"/>
  <c r="F201" i="52"/>
  <c r="E201" i="52"/>
  <c r="D201" i="52"/>
  <c r="C201" i="52"/>
  <c r="K197" i="52"/>
  <c r="J197" i="52"/>
  <c r="I197" i="52"/>
  <c r="H197" i="52"/>
  <c r="G197" i="52"/>
  <c r="F197" i="52"/>
  <c r="E197" i="52"/>
  <c r="D197" i="52"/>
  <c r="C197" i="52"/>
  <c r="K194" i="52"/>
  <c r="J194" i="52"/>
  <c r="I194" i="52"/>
  <c r="I184" i="52" s="1"/>
  <c r="H194" i="52"/>
  <c r="G194" i="52"/>
  <c r="F194" i="52"/>
  <c r="E194" i="52"/>
  <c r="D194" i="52"/>
  <c r="C194" i="52"/>
  <c r="K156" i="52"/>
  <c r="K180" i="52" s="1"/>
  <c r="J156" i="52"/>
  <c r="J146" i="52" s="1"/>
  <c r="I156" i="52"/>
  <c r="I146" i="52" s="1"/>
  <c r="H156" i="52"/>
  <c r="H180" i="52" s="1"/>
  <c r="G156" i="52"/>
  <c r="G180" i="52" s="1"/>
  <c r="F156" i="52"/>
  <c r="F180" i="52" s="1"/>
  <c r="E156" i="52"/>
  <c r="E180" i="52" s="1"/>
  <c r="D156" i="52"/>
  <c r="D180" i="52" s="1"/>
  <c r="C156" i="52"/>
  <c r="C180" i="52" s="1"/>
  <c r="K146" i="52"/>
  <c r="H146" i="52"/>
  <c r="G146" i="52"/>
  <c r="D146" i="52"/>
  <c r="K143" i="52"/>
  <c r="J143" i="52"/>
  <c r="I143" i="52"/>
  <c r="H143" i="52"/>
  <c r="G143" i="52"/>
  <c r="F143" i="52"/>
  <c r="E143" i="52"/>
  <c r="D143" i="52"/>
  <c r="C143" i="52"/>
  <c r="K134" i="52"/>
  <c r="J134" i="52"/>
  <c r="I134" i="52"/>
  <c r="H134" i="52"/>
  <c r="G134" i="52"/>
  <c r="F134" i="52"/>
  <c r="E134" i="52"/>
  <c r="D134" i="52"/>
  <c r="C134" i="52"/>
  <c r="C110" i="52" s="1"/>
  <c r="K130" i="52"/>
  <c r="J130" i="52"/>
  <c r="I130" i="52"/>
  <c r="H130" i="52"/>
  <c r="G130" i="52"/>
  <c r="F130" i="52"/>
  <c r="E130" i="52"/>
  <c r="D130" i="52"/>
  <c r="D110" i="52" s="1"/>
  <c r="C130" i="52"/>
  <c r="K127" i="52"/>
  <c r="J127" i="52"/>
  <c r="I127" i="52"/>
  <c r="H127" i="52"/>
  <c r="G127" i="52"/>
  <c r="F127" i="52"/>
  <c r="E127" i="52"/>
  <c r="D127" i="52"/>
  <c r="C127" i="52"/>
  <c r="K123" i="52"/>
  <c r="J123" i="52"/>
  <c r="I123" i="52"/>
  <c r="H123" i="52"/>
  <c r="G123" i="52"/>
  <c r="F123" i="52"/>
  <c r="E123" i="52"/>
  <c r="D123" i="52"/>
  <c r="C123" i="52"/>
  <c r="K120" i="52"/>
  <c r="K110" i="52" s="1"/>
  <c r="J120" i="52"/>
  <c r="I120" i="52"/>
  <c r="H120" i="52"/>
  <c r="G120" i="52"/>
  <c r="F120" i="52"/>
  <c r="E120" i="52"/>
  <c r="D120" i="52"/>
  <c r="C120" i="52"/>
  <c r="K108" i="52"/>
  <c r="J108" i="52"/>
  <c r="I108" i="52"/>
  <c r="H108" i="52"/>
  <c r="G108" i="52"/>
  <c r="F108" i="52"/>
  <c r="E108" i="52"/>
  <c r="D108" i="52"/>
  <c r="C108" i="52"/>
  <c r="K99" i="52"/>
  <c r="J99" i="52"/>
  <c r="I99" i="52"/>
  <c r="H99" i="52"/>
  <c r="G99" i="52"/>
  <c r="F99" i="52"/>
  <c r="E99" i="52"/>
  <c r="D99" i="52"/>
  <c r="C99" i="52"/>
  <c r="K95" i="52"/>
  <c r="J95" i="52"/>
  <c r="I95" i="52"/>
  <c r="H95" i="52"/>
  <c r="G95" i="52"/>
  <c r="F95" i="52"/>
  <c r="E95" i="52"/>
  <c r="D95" i="52"/>
  <c r="C95" i="52"/>
  <c r="K92" i="52"/>
  <c r="J92" i="52"/>
  <c r="I92" i="52"/>
  <c r="H92" i="52"/>
  <c r="G92" i="52"/>
  <c r="F92" i="52"/>
  <c r="E92" i="52"/>
  <c r="D92" i="52"/>
  <c r="C92" i="52"/>
  <c r="K88" i="52"/>
  <c r="K75" i="52" s="1"/>
  <c r="J88" i="52"/>
  <c r="I88" i="52"/>
  <c r="H88" i="52"/>
  <c r="G88" i="52"/>
  <c r="F88" i="52"/>
  <c r="E88" i="52"/>
  <c r="D88" i="52"/>
  <c r="C88" i="52"/>
  <c r="K85" i="52"/>
  <c r="J85" i="52"/>
  <c r="I85" i="52"/>
  <c r="I75" i="52" s="1"/>
  <c r="H85" i="52"/>
  <c r="G85" i="52"/>
  <c r="F85" i="52"/>
  <c r="E85" i="52"/>
  <c r="D85" i="52"/>
  <c r="C85" i="52"/>
  <c r="J75" i="52"/>
  <c r="C75" i="52"/>
  <c r="K73" i="52"/>
  <c r="J73" i="52"/>
  <c r="I73" i="52"/>
  <c r="H73" i="52"/>
  <c r="G73" i="52"/>
  <c r="F73" i="52"/>
  <c r="E73" i="52"/>
  <c r="D73" i="52"/>
  <c r="D40" i="52" s="1"/>
  <c r="C73" i="52"/>
  <c r="K64" i="52"/>
  <c r="J64" i="52"/>
  <c r="I64" i="52"/>
  <c r="H64" i="52"/>
  <c r="G64" i="52"/>
  <c r="F64" i="52"/>
  <c r="E64" i="52"/>
  <c r="D64" i="52"/>
  <c r="C64" i="52"/>
  <c r="K60" i="52"/>
  <c r="J60" i="52"/>
  <c r="I60" i="52"/>
  <c r="H60" i="52"/>
  <c r="G60" i="52"/>
  <c r="F60" i="52"/>
  <c r="E60" i="52"/>
  <c r="D60" i="52"/>
  <c r="C60" i="52"/>
  <c r="K57" i="52"/>
  <c r="J57" i="52"/>
  <c r="I57" i="52"/>
  <c r="H57" i="52"/>
  <c r="G57" i="52"/>
  <c r="F57" i="52"/>
  <c r="E57" i="52"/>
  <c r="D57" i="52"/>
  <c r="C57" i="52"/>
  <c r="K53" i="52"/>
  <c r="J53" i="52"/>
  <c r="I53" i="52"/>
  <c r="H53" i="52"/>
  <c r="G53" i="52"/>
  <c r="F53" i="52"/>
  <c r="E53" i="52"/>
  <c r="D53" i="52"/>
  <c r="C53" i="52"/>
  <c r="K50" i="52"/>
  <c r="J50" i="52"/>
  <c r="J40" i="52" s="1"/>
  <c r="I50" i="52"/>
  <c r="I40" i="52" s="1"/>
  <c r="H50" i="52"/>
  <c r="G50" i="52"/>
  <c r="F50" i="52"/>
  <c r="E50" i="52"/>
  <c r="D50" i="52"/>
  <c r="C50" i="52"/>
  <c r="K38" i="52"/>
  <c r="J38" i="52"/>
  <c r="I38" i="52"/>
  <c r="H38" i="52"/>
  <c r="G38" i="52"/>
  <c r="F38" i="52"/>
  <c r="E38" i="52"/>
  <c r="D38" i="52"/>
  <c r="C38" i="52"/>
  <c r="K29" i="52"/>
  <c r="J29" i="52"/>
  <c r="I29" i="52"/>
  <c r="H29" i="52"/>
  <c r="G29" i="52"/>
  <c r="F29" i="52"/>
  <c r="E29" i="52"/>
  <c r="D29" i="52"/>
  <c r="C29" i="52"/>
  <c r="K25" i="52"/>
  <c r="J25" i="52"/>
  <c r="I25" i="52"/>
  <c r="H25" i="52"/>
  <c r="G25" i="52"/>
  <c r="F25" i="52"/>
  <c r="E25" i="52"/>
  <c r="D25" i="52"/>
  <c r="C25" i="52"/>
  <c r="K22" i="52"/>
  <c r="J22" i="52"/>
  <c r="I22" i="52"/>
  <c r="H22" i="52"/>
  <c r="G22" i="52"/>
  <c r="F22" i="52"/>
  <c r="E22" i="52"/>
  <c r="D22" i="52"/>
  <c r="C22" i="52"/>
  <c r="K18" i="52"/>
  <c r="J18" i="52"/>
  <c r="I18" i="52"/>
  <c r="H18" i="52"/>
  <c r="G18" i="52"/>
  <c r="F18" i="52"/>
  <c r="E18" i="52"/>
  <c r="D18" i="52"/>
  <c r="C18" i="52"/>
  <c r="K15" i="52"/>
  <c r="J15" i="52"/>
  <c r="I15" i="52"/>
  <c r="I5" i="52" s="1"/>
  <c r="I144" i="52" s="1"/>
  <c r="H15" i="52"/>
  <c r="G15" i="52"/>
  <c r="F15" i="52"/>
  <c r="E15" i="52"/>
  <c r="D15" i="52"/>
  <c r="C15" i="52"/>
  <c r="H5" i="52"/>
  <c r="K217" i="53"/>
  <c r="J217" i="53"/>
  <c r="I217" i="53"/>
  <c r="H217" i="53"/>
  <c r="G217" i="53"/>
  <c r="F217" i="53"/>
  <c r="E217" i="53"/>
  <c r="D217" i="53"/>
  <c r="C217" i="53"/>
  <c r="K208" i="53"/>
  <c r="J208" i="53"/>
  <c r="I208" i="53"/>
  <c r="H208" i="53"/>
  <c r="G208" i="53"/>
  <c r="F208" i="53"/>
  <c r="E208" i="53"/>
  <c r="D208" i="53"/>
  <c r="C208" i="53"/>
  <c r="K204" i="53"/>
  <c r="J204" i="53"/>
  <c r="I204" i="53"/>
  <c r="H204" i="53"/>
  <c r="G204" i="53"/>
  <c r="F204" i="53"/>
  <c r="E204" i="53"/>
  <c r="D204" i="53"/>
  <c r="C204" i="53"/>
  <c r="K201" i="53"/>
  <c r="J201" i="53"/>
  <c r="I201" i="53"/>
  <c r="H201" i="53"/>
  <c r="G201" i="53"/>
  <c r="F201" i="53"/>
  <c r="E201" i="53"/>
  <c r="D201" i="53"/>
  <c r="D184" i="53" s="1"/>
  <c r="D219" i="53" s="1"/>
  <c r="C201" i="53"/>
  <c r="K197" i="53"/>
  <c r="J197" i="53"/>
  <c r="I197" i="53"/>
  <c r="H197" i="53"/>
  <c r="G197" i="53"/>
  <c r="F197" i="53"/>
  <c r="E197" i="53"/>
  <c r="D197" i="53"/>
  <c r="C197" i="53"/>
  <c r="K194" i="53"/>
  <c r="K184" i="53" s="1"/>
  <c r="J194" i="53"/>
  <c r="I194" i="53"/>
  <c r="H194" i="53"/>
  <c r="G194" i="53"/>
  <c r="F194" i="53"/>
  <c r="E194" i="53"/>
  <c r="D194" i="53"/>
  <c r="C194" i="53"/>
  <c r="C184" i="53" s="1"/>
  <c r="E184" i="53"/>
  <c r="E223" i="53" s="1"/>
  <c r="E180" i="53"/>
  <c r="K156" i="53"/>
  <c r="K180" i="53" s="1"/>
  <c r="J156" i="53"/>
  <c r="J180" i="53" s="1"/>
  <c r="I156" i="53"/>
  <c r="I180" i="53" s="1"/>
  <c r="H156" i="53"/>
  <c r="H180" i="53" s="1"/>
  <c r="G156" i="53"/>
  <c r="G180" i="53" s="1"/>
  <c r="F156" i="53"/>
  <c r="F146" i="53" s="1"/>
  <c r="E156" i="53"/>
  <c r="D156" i="53"/>
  <c r="D180" i="53" s="1"/>
  <c r="C156" i="53"/>
  <c r="C180" i="53" s="1"/>
  <c r="J146" i="53"/>
  <c r="H146" i="53"/>
  <c r="E146" i="53"/>
  <c r="K143" i="53"/>
  <c r="J143" i="53"/>
  <c r="I143" i="53"/>
  <c r="H143" i="53"/>
  <c r="G143" i="53"/>
  <c r="F143" i="53"/>
  <c r="E143" i="53"/>
  <c r="D143" i="53"/>
  <c r="C143" i="53"/>
  <c r="K134" i="53"/>
  <c r="J134" i="53"/>
  <c r="I134" i="53"/>
  <c r="H134" i="53"/>
  <c r="G134" i="53"/>
  <c r="F134" i="53"/>
  <c r="E134" i="53"/>
  <c r="D134" i="53"/>
  <c r="C134" i="53"/>
  <c r="K130" i="53"/>
  <c r="J130" i="53"/>
  <c r="I130" i="53"/>
  <c r="H130" i="53"/>
  <c r="H110" i="53" s="1"/>
  <c r="G130" i="53"/>
  <c r="F130" i="53"/>
  <c r="E130" i="53"/>
  <c r="D130" i="53"/>
  <c r="C130" i="53"/>
  <c r="K127" i="53"/>
  <c r="J127" i="53"/>
  <c r="I127" i="53"/>
  <c r="H127" i="53"/>
  <c r="G127" i="53"/>
  <c r="F127" i="53"/>
  <c r="E127" i="53"/>
  <c r="D127" i="53"/>
  <c r="C127" i="53"/>
  <c r="K123" i="53"/>
  <c r="J123" i="53"/>
  <c r="I123" i="53"/>
  <c r="H123" i="53"/>
  <c r="G123" i="53"/>
  <c r="F123" i="53"/>
  <c r="E123" i="53"/>
  <c r="D123" i="53"/>
  <c r="C123" i="53"/>
  <c r="K120" i="53"/>
  <c r="K110" i="53" s="1"/>
  <c r="J120" i="53"/>
  <c r="I120" i="53"/>
  <c r="H120" i="53"/>
  <c r="G120" i="53"/>
  <c r="G110" i="53" s="1"/>
  <c r="F120" i="53"/>
  <c r="E120" i="53"/>
  <c r="D120" i="53"/>
  <c r="D110" i="53" s="1"/>
  <c r="C120" i="53"/>
  <c r="C110" i="53" s="1"/>
  <c r="K108" i="53"/>
  <c r="J108" i="53"/>
  <c r="I108" i="53"/>
  <c r="H108" i="53"/>
  <c r="G108" i="53"/>
  <c r="F108" i="53"/>
  <c r="E108" i="53"/>
  <c r="D108" i="53"/>
  <c r="C108" i="53"/>
  <c r="K99" i="53"/>
  <c r="J99" i="53"/>
  <c r="I99" i="53"/>
  <c r="H99" i="53"/>
  <c r="G99" i="53"/>
  <c r="F99" i="53"/>
  <c r="E99" i="53"/>
  <c r="D99" i="53"/>
  <c r="C99" i="53"/>
  <c r="K95" i="53"/>
  <c r="J95" i="53"/>
  <c r="I95" i="53"/>
  <c r="H95" i="53"/>
  <c r="H75" i="53" s="1"/>
  <c r="G95" i="53"/>
  <c r="F95" i="53"/>
  <c r="E95" i="53"/>
  <c r="D95" i="53"/>
  <c r="C95" i="53"/>
  <c r="K92" i="53"/>
  <c r="J92" i="53"/>
  <c r="I92" i="53"/>
  <c r="I75" i="53" s="1"/>
  <c r="H92" i="53"/>
  <c r="G92" i="53"/>
  <c r="F92" i="53"/>
  <c r="E92" i="53"/>
  <c r="D92" i="53"/>
  <c r="C92" i="53"/>
  <c r="K88" i="53"/>
  <c r="J88" i="53"/>
  <c r="I88" i="53"/>
  <c r="H88" i="53"/>
  <c r="G88" i="53"/>
  <c r="F88" i="53"/>
  <c r="F75" i="53" s="1"/>
  <c r="E88" i="53"/>
  <c r="D88" i="53"/>
  <c r="C88" i="53"/>
  <c r="K85" i="53"/>
  <c r="K75" i="53" s="1"/>
  <c r="J85" i="53"/>
  <c r="I85" i="53"/>
  <c r="H85" i="53"/>
  <c r="G85" i="53"/>
  <c r="F85" i="53"/>
  <c r="E85" i="53"/>
  <c r="D85" i="53"/>
  <c r="C85" i="53"/>
  <c r="C75" i="53" s="1"/>
  <c r="K73" i="53"/>
  <c r="J73" i="53"/>
  <c r="I73" i="53"/>
  <c r="H73" i="53"/>
  <c r="G73" i="53"/>
  <c r="F73" i="53"/>
  <c r="E73" i="53"/>
  <c r="D73" i="53"/>
  <c r="C73" i="53"/>
  <c r="K64" i="53"/>
  <c r="J64" i="53"/>
  <c r="I64" i="53"/>
  <c r="H64" i="53"/>
  <c r="G64" i="53"/>
  <c r="F64" i="53"/>
  <c r="E64" i="53"/>
  <c r="D64" i="53"/>
  <c r="C64" i="53"/>
  <c r="K60" i="53"/>
  <c r="J60" i="53"/>
  <c r="I60" i="53"/>
  <c r="H60" i="53"/>
  <c r="G60" i="53"/>
  <c r="F60" i="53"/>
  <c r="E60" i="53"/>
  <c r="D60" i="53"/>
  <c r="C60" i="53"/>
  <c r="K57" i="53"/>
  <c r="J57" i="53"/>
  <c r="I57" i="53"/>
  <c r="H57" i="53"/>
  <c r="H40" i="53" s="1"/>
  <c r="G57" i="53"/>
  <c r="F57" i="53"/>
  <c r="E57" i="53"/>
  <c r="D57" i="53"/>
  <c r="C57" i="53"/>
  <c r="K53" i="53"/>
  <c r="J53" i="53"/>
  <c r="I53" i="53"/>
  <c r="H53" i="53"/>
  <c r="G53" i="53"/>
  <c r="F53" i="53"/>
  <c r="E53" i="53"/>
  <c r="D53" i="53"/>
  <c r="C53" i="53"/>
  <c r="K50" i="53"/>
  <c r="J50" i="53"/>
  <c r="J40" i="53" s="1"/>
  <c r="I50" i="53"/>
  <c r="H50" i="53"/>
  <c r="G50" i="53"/>
  <c r="F50" i="53"/>
  <c r="E50" i="53"/>
  <c r="D50" i="53"/>
  <c r="C50" i="53"/>
  <c r="E40" i="53"/>
  <c r="K38" i="53"/>
  <c r="J38" i="53"/>
  <c r="I38" i="53"/>
  <c r="H38" i="53"/>
  <c r="G38" i="53"/>
  <c r="F38" i="53"/>
  <c r="E38" i="53"/>
  <c r="D38" i="53"/>
  <c r="D5" i="53" s="1"/>
  <c r="C38" i="53"/>
  <c r="K29" i="53"/>
  <c r="J29" i="53"/>
  <c r="I29" i="53"/>
  <c r="H29" i="53"/>
  <c r="G29" i="53"/>
  <c r="F29" i="53"/>
  <c r="E29" i="53"/>
  <c r="D29" i="53"/>
  <c r="C29" i="53"/>
  <c r="K25" i="53"/>
  <c r="J25" i="53"/>
  <c r="I25" i="53"/>
  <c r="H25" i="53"/>
  <c r="G25" i="53"/>
  <c r="F25" i="53"/>
  <c r="E25" i="53"/>
  <c r="D25" i="53"/>
  <c r="C25" i="53"/>
  <c r="K22" i="53"/>
  <c r="J22" i="53"/>
  <c r="I22" i="53"/>
  <c r="H22" i="53"/>
  <c r="G22" i="53"/>
  <c r="F22" i="53"/>
  <c r="E22" i="53"/>
  <c r="D22" i="53"/>
  <c r="C22" i="53"/>
  <c r="K18" i="53"/>
  <c r="J18" i="53"/>
  <c r="I18" i="53"/>
  <c r="H18" i="53"/>
  <c r="G18" i="53"/>
  <c r="F18" i="53"/>
  <c r="E18" i="53"/>
  <c r="D18" i="53"/>
  <c r="C18" i="53"/>
  <c r="K15" i="53"/>
  <c r="J15" i="53"/>
  <c r="I15" i="53"/>
  <c r="H15" i="53"/>
  <c r="G15" i="53"/>
  <c r="F15" i="53"/>
  <c r="E15" i="53"/>
  <c r="D15" i="53"/>
  <c r="C15" i="53"/>
  <c r="K217" i="54"/>
  <c r="J217" i="54"/>
  <c r="I217" i="54"/>
  <c r="H217" i="54"/>
  <c r="G217" i="54"/>
  <c r="F217" i="54"/>
  <c r="E217" i="54"/>
  <c r="D217" i="54"/>
  <c r="C217" i="54"/>
  <c r="K208" i="54"/>
  <c r="J208" i="54"/>
  <c r="I208" i="54"/>
  <c r="H208" i="54"/>
  <c r="G208" i="54"/>
  <c r="F208" i="54"/>
  <c r="E208" i="54"/>
  <c r="D208" i="54"/>
  <c r="C208" i="54"/>
  <c r="K204" i="54"/>
  <c r="J204" i="54"/>
  <c r="I204" i="54"/>
  <c r="H204" i="54"/>
  <c r="G204" i="54"/>
  <c r="F204" i="54"/>
  <c r="E204" i="54"/>
  <c r="D204" i="54"/>
  <c r="C204" i="54"/>
  <c r="K201" i="54"/>
  <c r="J201" i="54"/>
  <c r="I201" i="54"/>
  <c r="H201" i="54"/>
  <c r="G201" i="54"/>
  <c r="F201" i="54"/>
  <c r="E201" i="54"/>
  <c r="D201" i="54"/>
  <c r="C201" i="54"/>
  <c r="K197" i="54"/>
  <c r="J197" i="54"/>
  <c r="I197" i="54"/>
  <c r="H197" i="54"/>
  <c r="G197" i="54"/>
  <c r="F197" i="54"/>
  <c r="E197" i="54"/>
  <c r="D197" i="54"/>
  <c r="C197" i="54"/>
  <c r="K194" i="54"/>
  <c r="J194" i="54"/>
  <c r="I194" i="54"/>
  <c r="I184" i="54" s="1"/>
  <c r="H194" i="54"/>
  <c r="H184" i="54" s="1"/>
  <c r="H219" i="54" s="1"/>
  <c r="G194" i="54"/>
  <c r="F194" i="54"/>
  <c r="E194" i="54"/>
  <c r="D194" i="54"/>
  <c r="C194" i="54"/>
  <c r="K180" i="54"/>
  <c r="I180" i="54"/>
  <c r="K156" i="54"/>
  <c r="J156" i="54"/>
  <c r="J146" i="54" s="1"/>
  <c r="I156" i="54"/>
  <c r="H156" i="54"/>
  <c r="H180" i="54" s="1"/>
  <c r="G156" i="54"/>
  <c r="G180" i="54" s="1"/>
  <c r="F156" i="54"/>
  <c r="F180" i="54" s="1"/>
  <c r="E156" i="54"/>
  <c r="E180" i="54" s="1"/>
  <c r="D156" i="54"/>
  <c r="D180" i="54" s="1"/>
  <c r="C156" i="54"/>
  <c r="C180" i="54" s="1"/>
  <c r="K146" i="54"/>
  <c r="I146" i="54"/>
  <c r="H146" i="54"/>
  <c r="E146" i="54"/>
  <c r="C146" i="54"/>
  <c r="K143" i="54"/>
  <c r="J143" i="54"/>
  <c r="I143" i="54"/>
  <c r="H143" i="54"/>
  <c r="G143" i="54"/>
  <c r="F143" i="54"/>
  <c r="E143" i="54"/>
  <c r="E110" i="54" s="1"/>
  <c r="D143" i="54"/>
  <c r="C143" i="54"/>
  <c r="K134" i="54"/>
  <c r="J134" i="54"/>
  <c r="I134" i="54"/>
  <c r="H134" i="54"/>
  <c r="G134" i="54"/>
  <c r="F134" i="54"/>
  <c r="F110" i="54" s="1"/>
  <c r="E134" i="54"/>
  <c r="D134" i="54"/>
  <c r="C134" i="54"/>
  <c r="K130" i="54"/>
  <c r="J130" i="54"/>
  <c r="I130" i="54"/>
  <c r="H130" i="54"/>
  <c r="G130" i="54"/>
  <c r="F130" i="54"/>
  <c r="E130" i="54"/>
  <c r="D130" i="54"/>
  <c r="C130" i="54"/>
  <c r="K127" i="54"/>
  <c r="J127" i="54"/>
  <c r="I127" i="54"/>
  <c r="H127" i="54"/>
  <c r="H110" i="54" s="1"/>
  <c r="G127" i="54"/>
  <c r="F127" i="54"/>
  <c r="E127" i="54"/>
  <c r="D127" i="54"/>
  <c r="C127" i="54"/>
  <c r="K123" i="54"/>
  <c r="J123" i="54"/>
  <c r="I123" i="54"/>
  <c r="I110" i="54" s="1"/>
  <c r="H123" i="54"/>
  <c r="G123" i="54"/>
  <c r="F123" i="54"/>
  <c r="E123" i="54"/>
  <c r="D123" i="54"/>
  <c r="C123" i="54"/>
  <c r="K120" i="54"/>
  <c r="J120" i="54"/>
  <c r="J110" i="54" s="1"/>
  <c r="I120" i="54"/>
  <c r="H120" i="54"/>
  <c r="G120" i="54"/>
  <c r="F120" i="54"/>
  <c r="E120" i="54"/>
  <c r="D120" i="54"/>
  <c r="C120" i="54"/>
  <c r="C110" i="54" s="1"/>
  <c r="K110" i="54"/>
  <c r="K108" i="54"/>
  <c r="J108" i="54"/>
  <c r="I108" i="54"/>
  <c r="H108" i="54"/>
  <c r="G108" i="54"/>
  <c r="F108" i="54"/>
  <c r="E108" i="54"/>
  <c r="D108" i="54"/>
  <c r="C108" i="54"/>
  <c r="K99" i="54"/>
  <c r="J99" i="54"/>
  <c r="I99" i="54"/>
  <c r="H99" i="54"/>
  <c r="G99" i="54"/>
  <c r="F99" i="54"/>
  <c r="E99" i="54"/>
  <c r="D99" i="54"/>
  <c r="C99" i="54"/>
  <c r="K95" i="54"/>
  <c r="J95" i="54"/>
  <c r="I95" i="54"/>
  <c r="H95" i="54"/>
  <c r="G95" i="54"/>
  <c r="F95" i="54"/>
  <c r="E95" i="54"/>
  <c r="D95" i="54"/>
  <c r="C95" i="54"/>
  <c r="K92" i="54"/>
  <c r="J92" i="54"/>
  <c r="I92" i="54"/>
  <c r="H92" i="54"/>
  <c r="G92" i="54"/>
  <c r="F92" i="54"/>
  <c r="E92" i="54"/>
  <c r="D92" i="54"/>
  <c r="C92" i="54"/>
  <c r="K88" i="54"/>
  <c r="J88" i="54"/>
  <c r="I88" i="54"/>
  <c r="H88" i="54"/>
  <c r="G88" i="54"/>
  <c r="F88" i="54"/>
  <c r="E88" i="54"/>
  <c r="D88" i="54"/>
  <c r="C88" i="54"/>
  <c r="K85" i="54"/>
  <c r="K75" i="54" s="1"/>
  <c r="J85" i="54"/>
  <c r="J75" i="54" s="1"/>
  <c r="I85" i="54"/>
  <c r="H85" i="54"/>
  <c r="G85" i="54"/>
  <c r="F85" i="54"/>
  <c r="E85" i="54"/>
  <c r="D85" i="54"/>
  <c r="C85" i="54"/>
  <c r="C75" i="54" s="1"/>
  <c r="K73" i="54"/>
  <c r="J73" i="54"/>
  <c r="I73" i="54"/>
  <c r="H73" i="54"/>
  <c r="G73" i="54"/>
  <c r="F73" i="54"/>
  <c r="E73" i="54"/>
  <c r="D73" i="54"/>
  <c r="C73" i="54"/>
  <c r="K64" i="54"/>
  <c r="J64" i="54"/>
  <c r="I64" i="54"/>
  <c r="H64" i="54"/>
  <c r="G64" i="54"/>
  <c r="F64" i="54"/>
  <c r="E64" i="54"/>
  <c r="D64" i="54"/>
  <c r="C64" i="54"/>
  <c r="K60" i="54"/>
  <c r="J60" i="54"/>
  <c r="I60" i="54"/>
  <c r="H60" i="54"/>
  <c r="G60" i="54"/>
  <c r="F60" i="54"/>
  <c r="E60" i="54"/>
  <c r="D60" i="54"/>
  <c r="C60" i="54"/>
  <c r="K57" i="54"/>
  <c r="J57" i="54"/>
  <c r="I57" i="54"/>
  <c r="H57" i="54"/>
  <c r="G57" i="54"/>
  <c r="F57" i="54"/>
  <c r="E57" i="54"/>
  <c r="D57" i="54"/>
  <c r="C57" i="54"/>
  <c r="K53" i="54"/>
  <c r="J53" i="54"/>
  <c r="I53" i="54"/>
  <c r="H53" i="54"/>
  <c r="G53" i="54"/>
  <c r="F53" i="54"/>
  <c r="E53" i="54"/>
  <c r="D53" i="54"/>
  <c r="C53" i="54"/>
  <c r="K50" i="54"/>
  <c r="J50" i="54"/>
  <c r="J40" i="54" s="1"/>
  <c r="I50" i="54"/>
  <c r="I40" i="54" s="1"/>
  <c r="H50" i="54"/>
  <c r="G50" i="54"/>
  <c r="F50" i="54"/>
  <c r="E50" i="54"/>
  <c r="D50" i="54"/>
  <c r="C50" i="54"/>
  <c r="K38" i="54"/>
  <c r="J38" i="54"/>
  <c r="I38" i="54"/>
  <c r="H38" i="54"/>
  <c r="G38" i="54"/>
  <c r="F38" i="54"/>
  <c r="E38" i="54"/>
  <c r="D38" i="54"/>
  <c r="C38" i="54"/>
  <c r="K29" i="54"/>
  <c r="J29" i="54"/>
  <c r="I29" i="54"/>
  <c r="H29" i="54"/>
  <c r="G29" i="54"/>
  <c r="F29" i="54"/>
  <c r="E29" i="54"/>
  <c r="D29" i="54"/>
  <c r="C29" i="54"/>
  <c r="K25" i="54"/>
  <c r="J25" i="54"/>
  <c r="I25" i="54"/>
  <c r="H25" i="54"/>
  <c r="G25" i="54"/>
  <c r="F25" i="54"/>
  <c r="E25" i="54"/>
  <c r="D25" i="54"/>
  <c r="C25" i="54"/>
  <c r="K22" i="54"/>
  <c r="J22" i="54"/>
  <c r="I22" i="54"/>
  <c r="H22" i="54"/>
  <c r="G22" i="54"/>
  <c r="F22" i="54"/>
  <c r="E22" i="54"/>
  <c r="D22" i="54"/>
  <c r="C22" i="54"/>
  <c r="K18" i="54"/>
  <c r="J18" i="54"/>
  <c r="I18" i="54"/>
  <c r="H18" i="54"/>
  <c r="G18" i="54"/>
  <c r="F18" i="54"/>
  <c r="E18" i="54"/>
  <c r="D18" i="54"/>
  <c r="C18" i="54"/>
  <c r="K15" i="54"/>
  <c r="J15" i="54"/>
  <c r="I15" i="54"/>
  <c r="I5" i="54" s="1"/>
  <c r="H15" i="54"/>
  <c r="H5" i="54" s="1"/>
  <c r="G15" i="54"/>
  <c r="F15" i="54"/>
  <c r="E15" i="54"/>
  <c r="D15" i="54"/>
  <c r="C15" i="54"/>
  <c r="K217" i="55"/>
  <c r="J217" i="55"/>
  <c r="I217" i="55"/>
  <c r="H217" i="55"/>
  <c r="G217" i="55"/>
  <c r="F217" i="55"/>
  <c r="E217" i="55"/>
  <c r="D217" i="55"/>
  <c r="C217" i="55"/>
  <c r="K208" i="55"/>
  <c r="J208" i="55"/>
  <c r="I208" i="55"/>
  <c r="H208" i="55"/>
  <c r="G208" i="55"/>
  <c r="F208" i="55"/>
  <c r="E208" i="55"/>
  <c r="D208" i="55"/>
  <c r="C208" i="55"/>
  <c r="K204" i="55"/>
  <c r="J204" i="55"/>
  <c r="I204" i="55"/>
  <c r="H204" i="55"/>
  <c r="G204" i="55"/>
  <c r="F204" i="55"/>
  <c r="E204" i="55"/>
  <c r="D204" i="55"/>
  <c r="C204" i="55"/>
  <c r="K201" i="55"/>
  <c r="J201" i="55"/>
  <c r="I201" i="55"/>
  <c r="H201" i="55"/>
  <c r="G201" i="55"/>
  <c r="F201" i="55"/>
  <c r="E201" i="55"/>
  <c r="D201" i="55"/>
  <c r="C201" i="55"/>
  <c r="K197" i="55"/>
  <c r="J197" i="55"/>
  <c r="I197" i="55"/>
  <c r="H197" i="55"/>
  <c r="G197" i="55"/>
  <c r="F197" i="55"/>
  <c r="E197" i="55"/>
  <c r="D197" i="55"/>
  <c r="C197" i="55"/>
  <c r="K194" i="55"/>
  <c r="J194" i="55"/>
  <c r="I194" i="55"/>
  <c r="H194" i="55"/>
  <c r="H184" i="55" s="1"/>
  <c r="G194" i="55"/>
  <c r="F194" i="55"/>
  <c r="E194" i="55"/>
  <c r="D194" i="55"/>
  <c r="D184" i="55" s="1"/>
  <c r="D219" i="55" s="1"/>
  <c r="C194" i="55"/>
  <c r="E180" i="55"/>
  <c r="K156" i="55"/>
  <c r="K180" i="55" s="1"/>
  <c r="J156" i="55"/>
  <c r="J180" i="55" s="1"/>
  <c r="I156" i="55"/>
  <c r="I180" i="55" s="1"/>
  <c r="H156" i="55"/>
  <c r="H180" i="55" s="1"/>
  <c r="G156" i="55"/>
  <c r="G180" i="55" s="1"/>
  <c r="F156" i="55"/>
  <c r="F146" i="55" s="1"/>
  <c r="E156" i="55"/>
  <c r="E146" i="55" s="1"/>
  <c r="D156" i="55"/>
  <c r="D180" i="55" s="1"/>
  <c r="C156" i="55"/>
  <c r="C180" i="55" s="1"/>
  <c r="J146" i="55"/>
  <c r="I146" i="55"/>
  <c r="H146" i="55"/>
  <c r="G146" i="55"/>
  <c r="K143" i="55"/>
  <c r="J143" i="55"/>
  <c r="I143" i="55"/>
  <c r="H143" i="55"/>
  <c r="G143" i="55"/>
  <c r="F143" i="55"/>
  <c r="E143" i="55"/>
  <c r="D143" i="55"/>
  <c r="C143" i="55"/>
  <c r="K134" i="55"/>
  <c r="J134" i="55"/>
  <c r="I134" i="55"/>
  <c r="H134" i="55"/>
  <c r="G134" i="55"/>
  <c r="F134" i="55"/>
  <c r="E134" i="55"/>
  <c r="D134" i="55"/>
  <c r="C134" i="55"/>
  <c r="K130" i="55"/>
  <c r="J130" i="55"/>
  <c r="I130" i="55"/>
  <c r="H130" i="55"/>
  <c r="G130" i="55"/>
  <c r="F130" i="55"/>
  <c r="E130" i="55"/>
  <c r="D130" i="55"/>
  <c r="C130" i="55"/>
  <c r="K127" i="55"/>
  <c r="J127" i="55"/>
  <c r="I127" i="55"/>
  <c r="H127" i="55"/>
  <c r="G127" i="55"/>
  <c r="F127" i="55"/>
  <c r="E127" i="55"/>
  <c r="D127" i="55"/>
  <c r="C127" i="55"/>
  <c r="K123" i="55"/>
  <c r="J123" i="55"/>
  <c r="I123" i="55"/>
  <c r="H123" i="55"/>
  <c r="G123" i="55"/>
  <c r="F123" i="55"/>
  <c r="E123" i="55"/>
  <c r="D123" i="55"/>
  <c r="C123" i="55"/>
  <c r="K120" i="55"/>
  <c r="J120" i="55"/>
  <c r="I120" i="55"/>
  <c r="H120" i="55"/>
  <c r="H110" i="55" s="1"/>
  <c r="G120" i="55"/>
  <c r="G110" i="55" s="1"/>
  <c r="F120" i="55"/>
  <c r="E120" i="55"/>
  <c r="D120" i="55"/>
  <c r="C120" i="55"/>
  <c r="K108" i="55"/>
  <c r="J108" i="55"/>
  <c r="I108" i="55"/>
  <c r="H108" i="55"/>
  <c r="G108" i="55"/>
  <c r="F108" i="55"/>
  <c r="E108" i="55"/>
  <c r="D108" i="55"/>
  <c r="C108" i="55"/>
  <c r="K99" i="55"/>
  <c r="J99" i="55"/>
  <c r="I99" i="55"/>
  <c r="H99" i="55"/>
  <c r="G99" i="55"/>
  <c r="F99" i="55"/>
  <c r="E99" i="55"/>
  <c r="D99" i="55"/>
  <c r="C99" i="55"/>
  <c r="K95" i="55"/>
  <c r="J95" i="55"/>
  <c r="I95" i="55"/>
  <c r="H95" i="55"/>
  <c r="G95" i="55"/>
  <c r="F95" i="55"/>
  <c r="E95" i="55"/>
  <c r="D95" i="55"/>
  <c r="C95" i="55"/>
  <c r="K92" i="55"/>
  <c r="J92" i="55"/>
  <c r="I92" i="55"/>
  <c r="H92" i="55"/>
  <c r="G92" i="55"/>
  <c r="F92" i="55"/>
  <c r="E92" i="55"/>
  <c r="D92" i="55"/>
  <c r="C92" i="55"/>
  <c r="K88" i="55"/>
  <c r="J88" i="55"/>
  <c r="I88" i="55"/>
  <c r="H88" i="55"/>
  <c r="G88" i="55"/>
  <c r="F88" i="55"/>
  <c r="F75" i="55" s="1"/>
  <c r="E88" i="55"/>
  <c r="D88" i="55"/>
  <c r="C88" i="55"/>
  <c r="K85" i="55"/>
  <c r="J85" i="55"/>
  <c r="I85" i="55"/>
  <c r="H85" i="55"/>
  <c r="H75" i="55" s="1"/>
  <c r="G85" i="55"/>
  <c r="G75" i="55" s="1"/>
  <c r="F85" i="55"/>
  <c r="E85" i="55"/>
  <c r="D85" i="55"/>
  <c r="C85" i="55"/>
  <c r="K73" i="55"/>
  <c r="J73" i="55"/>
  <c r="I73" i="55"/>
  <c r="H73" i="55"/>
  <c r="G73" i="55"/>
  <c r="F73" i="55"/>
  <c r="E73" i="55"/>
  <c r="D73" i="55"/>
  <c r="C73" i="55"/>
  <c r="K64" i="55"/>
  <c r="J64" i="55"/>
  <c r="I64" i="55"/>
  <c r="H64" i="55"/>
  <c r="G64" i="55"/>
  <c r="F64" i="55"/>
  <c r="E64" i="55"/>
  <c r="D64" i="55"/>
  <c r="C64" i="55"/>
  <c r="K60" i="55"/>
  <c r="J60" i="55"/>
  <c r="I60" i="55"/>
  <c r="H60" i="55"/>
  <c r="G60" i="55"/>
  <c r="F60" i="55"/>
  <c r="E60" i="55"/>
  <c r="D60" i="55"/>
  <c r="C60" i="55"/>
  <c r="K57" i="55"/>
  <c r="J57" i="55"/>
  <c r="I57" i="55"/>
  <c r="H57" i="55"/>
  <c r="G57" i="55"/>
  <c r="F57" i="55"/>
  <c r="E57" i="55"/>
  <c r="E40" i="55" s="1"/>
  <c r="D57" i="55"/>
  <c r="C57" i="55"/>
  <c r="K53" i="55"/>
  <c r="J53" i="55"/>
  <c r="I53" i="55"/>
  <c r="H53" i="55"/>
  <c r="G53" i="55"/>
  <c r="F53" i="55"/>
  <c r="E53" i="55"/>
  <c r="D53" i="55"/>
  <c r="C53" i="55"/>
  <c r="K50" i="55"/>
  <c r="J50" i="55"/>
  <c r="I50" i="55"/>
  <c r="H50" i="55"/>
  <c r="G50" i="55"/>
  <c r="G40" i="55" s="1"/>
  <c r="F50" i="55"/>
  <c r="F40" i="55" s="1"/>
  <c r="E50" i="55"/>
  <c r="D50" i="55"/>
  <c r="C50" i="55"/>
  <c r="K38" i="55"/>
  <c r="J38" i="55"/>
  <c r="I38" i="55"/>
  <c r="H38" i="55"/>
  <c r="G38" i="55"/>
  <c r="F38" i="55"/>
  <c r="E38" i="55"/>
  <c r="D38" i="55"/>
  <c r="C38" i="55"/>
  <c r="K29" i="55"/>
  <c r="J29" i="55"/>
  <c r="I29" i="55"/>
  <c r="H29" i="55"/>
  <c r="G29" i="55"/>
  <c r="F29" i="55"/>
  <c r="E29" i="55"/>
  <c r="D29" i="55"/>
  <c r="C29" i="55"/>
  <c r="K25" i="55"/>
  <c r="J25" i="55"/>
  <c r="I25" i="55"/>
  <c r="H25" i="55"/>
  <c r="G25" i="55"/>
  <c r="F25" i="55"/>
  <c r="E25" i="55"/>
  <c r="D25" i="55"/>
  <c r="D5" i="55" s="1"/>
  <c r="C25" i="55"/>
  <c r="K22" i="55"/>
  <c r="J22" i="55"/>
  <c r="I22" i="55"/>
  <c r="I5" i="55" s="1"/>
  <c r="H22" i="55"/>
  <c r="G22" i="55"/>
  <c r="F22" i="55"/>
  <c r="E22" i="55"/>
  <c r="D22" i="55"/>
  <c r="C22" i="55"/>
  <c r="K18" i="55"/>
  <c r="J18" i="55"/>
  <c r="I18" i="55"/>
  <c r="H18" i="55"/>
  <c r="G18" i="55"/>
  <c r="F18" i="55"/>
  <c r="E18" i="55"/>
  <c r="E5" i="55" s="1"/>
  <c r="D18" i="55"/>
  <c r="C18" i="55"/>
  <c r="K15" i="55"/>
  <c r="J15" i="55"/>
  <c r="I15" i="55"/>
  <c r="H15" i="55"/>
  <c r="H5" i="55" s="1"/>
  <c r="G15" i="55"/>
  <c r="F15" i="55"/>
  <c r="E15" i="55"/>
  <c r="D15" i="55"/>
  <c r="C15" i="55"/>
  <c r="K217" i="1"/>
  <c r="J217" i="1"/>
  <c r="I217" i="1"/>
  <c r="H217" i="1"/>
  <c r="G217" i="1"/>
  <c r="F217" i="1"/>
  <c r="E217" i="1"/>
  <c r="D217" i="1"/>
  <c r="C217" i="1"/>
  <c r="K208" i="1"/>
  <c r="J208" i="1"/>
  <c r="I208" i="1"/>
  <c r="H208" i="1"/>
  <c r="G208" i="1"/>
  <c r="F208" i="1"/>
  <c r="E208" i="1"/>
  <c r="D208" i="1"/>
  <c r="C208" i="1"/>
  <c r="K204" i="1"/>
  <c r="J204" i="1"/>
  <c r="I204" i="1"/>
  <c r="H204" i="1"/>
  <c r="G204" i="1"/>
  <c r="F204" i="1"/>
  <c r="E204" i="1"/>
  <c r="D204" i="1"/>
  <c r="C204" i="1"/>
  <c r="K201" i="1"/>
  <c r="J201" i="1"/>
  <c r="I201" i="1"/>
  <c r="H201" i="1"/>
  <c r="G201" i="1"/>
  <c r="F201" i="1"/>
  <c r="E201" i="1"/>
  <c r="E184" i="1" s="1"/>
  <c r="D201" i="1"/>
  <c r="C201" i="1"/>
  <c r="K197" i="1"/>
  <c r="J197" i="1"/>
  <c r="I197" i="1"/>
  <c r="H197" i="1"/>
  <c r="G197" i="1"/>
  <c r="F197" i="1"/>
  <c r="F184" i="1" s="1"/>
  <c r="E197" i="1"/>
  <c r="D197" i="1"/>
  <c r="C197" i="1"/>
  <c r="K194" i="1"/>
  <c r="J194" i="1"/>
  <c r="I194" i="1"/>
  <c r="H194" i="1"/>
  <c r="H184" i="1" s="1"/>
  <c r="H219" i="1" s="1"/>
  <c r="G194" i="1"/>
  <c r="G184" i="1" s="1"/>
  <c r="F194" i="1"/>
  <c r="E194" i="1"/>
  <c r="D194" i="1"/>
  <c r="C194" i="1"/>
  <c r="I180" i="1"/>
  <c r="F180" i="1"/>
  <c r="K156" i="1"/>
  <c r="K180" i="1" s="1"/>
  <c r="J156" i="1"/>
  <c r="J146" i="1" s="1"/>
  <c r="I156" i="1"/>
  <c r="H156" i="1"/>
  <c r="H180" i="1" s="1"/>
  <c r="G156" i="1"/>
  <c r="G180" i="1" s="1"/>
  <c r="F156" i="1"/>
  <c r="E156" i="1"/>
  <c r="E180" i="1" s="1"/>
  <c r="D156" i="1"/>
  <c r="D180" i="1" s="1"/>
  <c r="C156" i="1"/>
  <c r="C180" i="1" s="1"/>
  <c r="I146" i="1"/>
  <c r="H146" i="1"/>
  <c r="F146" i="1"/>
  <c r="K143" i="1"/>
  <c r="K110" i="1" s="1"/>
  <c r="J143" i="1"/>
  <c r="I143" i="1"/>
  <c r="H143" i="1"/>
  <c r="G143" i="1"/>
  <c r="F143" i="1"/>
  <c r="E143" i="1"/>
  <c r="D143" i="1"/>
  <c r="C143" i="1"/>
  <c r="C110" i="1" s="1"/>
  <c r="K134" i="1"/>
  <c r="J134" i="1"/>
  <c r="I134" i="1"/>
  <c r="H134" i="1"/>
  <c r="G134" i="1"/>
  <c r="F134" i="1"/>
  <c r="E134" i="1"/>
  <c r="D134" i="1"/>
  <c r="C134" i="1"/>
  <c r="K130" i="1"/>
  <c r="J130" i="1"/>
  <c r="I130" i="1"/>
  <c r="H130" i="1"/>
  <c r="G130" i="1"/>
  <c r="F130" i="1"/>
  <c r="E130" i="1"/>
  <c r="D130" i="1"/>
  <c r="C130" i="1"/>
  <c r="K127" i="1"/>
  <c r="J127" i="1"/>
  <c r="I127" i="1"/>
  <c r="H127" i="1"/>
  <c r="G127" i="1"/>
  <c r="F127" i="1"/>
  <c r="E127" i="1"/>
  <c r="D127" i="1"/>
  <c r="C127" i="1"/>
  <c r="K123" i="1"/>
  <c r="J123" i="1"/>
  <c r="I123" i="1"/>
  <c r="H123" i="1"/>
  <c r="G123" i="1"/>
  <c r="F123" i="1"/>
  <c r="E123" i="1"/>
  <c r="D123" i="1"/>
  <c r="C123" i="1"/>
  <c r="K120" i="1"/>
  <c r="J120" i="1"/>
  <c r="J110" i="1" s="1"/>
  <c r="I120" i="1"/>
  <c r="H120" i="1"/>
  <c r="G120" i="1"/>
  <c r="F120" i="1"/>
  <c r="E120" i="1"/>
  <c r="D120" i="1"/>
  <c r="C120" i="1"/>
  <c r="K108" i="1"/>
  <c r="J108" i="1"/>
  <c r="I108" i="1"/>
  <c r="H108" i="1"/>
  <c r="G108" i="1"/>
  <c r="F108" i="1"/>
  <c r="E108" i="1"/>
  <c r="D108" i="1"/>
  <c r="C108" i="1"/>
  <c r="K99" i="1"/>
  <c r="J99" i="1"/>
  <c r="I99" i="1"/>
  <c r="H99" i="1"/>
  <c r="G99" i="1"/>
  <c r="F99" i="1"/>
  <c r="E99" i="1"/>
  <c r="D99" i="1"/>
  <c r="C99" i="1"/>
  <c r="K95" i="1"/>
  <c r="J95" i="1"/>
  <c r="I95" i="1"/>
  <c r="H95" i="1"/>
  <c r="G95" i="1"/>
  <c r="F95" i="1"/>
  <c r="E95" i="1"/>
  <c r="D95" i="1"/>
  <c r="C95" i="1"/>
  <c r="K92" i="1"/>
  <c r="J92" i="1"/>
  <c r="I92" i="1"/>
  <c r="H92" i="1"/>
  <c r="G92" i="1"/>
  <c r="F92" i="1"/>
  <c r="E92" i="1"/>
  <c r="D92" i="1"/>
  <c r="C92" i="1"/>
  <c r="K88" i="1"/>
  <c r="J88" i="1"/>
  <c r="I88" i="1"/>
  <c r="H88" i="1"/>
  <c r="G88" i="1"/>
  <c r="F88" i="1"/>
  <c r="E88" i="1"/>
  <c r="D88" i="1"/>
  <c r="C88" i="1"/>
  <c r="K85" i="1"/>
  <c r="J85" i="1"/>
  <c r="I85" i="1"/>
  <c r="I75" i="1" s="1"/>
  <c r="H85" i="1"/>
  <c r="G85" i="1"/>
  <c r="F85" i="1"/>
  <c r="E85" i="1"/>
  <c r="D85" i="1"/>
  <c r="C85" i="1"/>
  <c r="J75" i="1"/>
  <c r="K73" i="1"/>
  <c r="J73" i="1"/>
  <c r="I73" i="1"/>
  <c r="H73" i="1"/>
  <c r="G73" i="1"/>
  <c r="F73" i="1"/>
  <c r="E73" i="1"/>
  <c r="D73" i="1"/>
  <c r="C73" i="1"/>
  <c r="K64" i="1"/>
  <c r="J64" i="1"/>
  <c r="I64" i="1"/>
  <c r="H64" i="1"/>
  <c r="G64" i="1"/>
  <c r="F64" i="1"/>
  <c r="E64" i="1"/>
  <c r="D64" i="1"/>
  <c r="C64" i="1"/>
  <c r="K60" i="1"/>
  <c r="J60" i="1"/>
  <c r="I60" i="1"/>
  <c r="H60" i="1"/>
  <c r="G60" i="1"/>
  <c r="F60" i="1"/>
  <c r="E60" i="1"/>
  <c r="D60" i="1"/>
  <c r="C60" i="1"/>
  <c r="K57" i="1"/>
  <c r="J57" i="1"/>
  <c r="I57" i="1"/>
  <c r="H57" i="1"/>
  <c r="G57" i="1"/>
  <c r="F57" i="1"/>
  <c r="E57" i="1"/>
  <c r="D57" i="1"/>
  <c r="C57" i="1"/>
  <c r="K53" i="1"/>
  <c r="J53" i="1"/>
  <c r="I53" i="1"/>
  <c r="H53" i="1"/>
  <c r="G53" i="1"/>
  <c r="F53" i="1"/>
  <c r="E53" i="1"/>
  <c r="D53" i="1"/>
  <c r="C53" i="1"/>
  <c r="K50" i="1"/>
  <c r="J50" i="1"/>
  <c r="I50" i="1"/>
  <c r="I40" i="1" s="1"/>
  <c r="H50" i="1"/>
  <c r="H40" i="1" s="1"/>
  <c r="G50" i="1"/>
  <c r="F50" i="1"/>
  <c r="E50" i="1"/>
  <c r="D50" i="1"/>
  <c r="C50" i="1"/>
  <c r="K38" i="1"/>
  <c r="J38" i="1"/>
  <c r="I38" i="1"/>
  <c r="H38" i="1"/>
  <c r="G38" i="1"/>
  <c r="F38" i="1"/>
  <c r="E38" i="1"/>
  <c r="D38" i="1"/>
  <c r="C38" i="1"/>
  <c r="K29" i="1"/>
  <c r="J29" i="1"/>
  <c r="I29" i="1"/>
  <c r="H29" i="1"/>
  <c r="G29" i="1"/>
  <c r="F29" i="1"/>
  <c r="E29" i="1"/>
  <c r="D29" i="1"/>
  <c r="C29" i="1"/>
  <c r="K25" i="1"/>
  <c r="J25" i="1"/>
  <c r="I25" i="1"/>
  <c r="H25" i="1"/>
  <c r="G25" i="1"/>
  <c r="F25" i="1"/>
  <c r="E25" i="1"/>
  <c r="D25" i="1"/>
  <c r="C25" i="1"/>
  <c r="K22" i="1"/>
  <c r="J22" i="1"/>
  <c r="I22" i="1"/>
  <c r="H22" i="1"/>
  <c r="G22" i="1"/>
  <c r="F22" i="1"/>
  <c r="E22" i="1"/>
  <c r="D22" i="1"/>
  <c r="C22" i="1"/>
  <c r="K18" i="1"/>
  <c r="J18" i="1"/>
  <c r="I18" i="1"/>
  <c r="H18" i="1"/>
  <c r="G18" i="1"/>
  <c r="F18" i="1"/>
  <c r="E18" i="1"/>
  <c r="D18" i="1"/>
  <c r="C18" i="1"/>
  <c r="K15" i="1"/>
  <c r="J15" i="1"/>
  <c r="I15" i="1"/>
  <c r="H15" i="1"/>
  <c r="H5" i="1" s="1"/>
  <c r="G15" i="1"/>
  <c r="G5" i="1" s="1"/>
  <c r="F15" i="1"/>
  <c r="E15" i="1"/>
  <c r="D15" i="1"/>
  <c r="C15" i="1"/>
  <c r="H219" i="49" l="1"/>
  <c r="I219" i="52"/>
  <c r="G40" i="1"/>
  <c r="F146" i="54"/>
  <c r="D75" i="52"/>
  <c r="J184" i="51"/>
  <c r="J223" i="51" s="1"/>
  <c r="E5" i="49"/>
  <c r="F40" i="48"/>
  <c r="F146" i="48"/>
  <c r="I146" i="36"/>
  <c r="E180" i="29"/>
  <c r="E146" i="29"/>
  <c r="D180" i="20"/>
  <c r="D146" i="20"/>
  <c r="C5" i="53"/>
  <c r="I5" i="53"/>
  <c r="D40" i="53"/>
  <c r="K40" i="53"/>
  <c r="E75" i="53"/>
  <c r="C5" i="52"/>
  <c r="E75" i="52"/>
  <c r="E184" i="52"/>
  <c r="K5" i="50"/>
  <c r="K144" i="50" s="1"/>
  <c r="K221" i="50" s="1"/>
  <c r="C146" i="50"/>
  <c r="E40" i="49"/>
  <c r="K40" i="49"/>
  <c r="D184" i="49"/>
  <c r="D223" i="49" s="1"/>
  <c r="I184" i="49"/>
  <c r="K75" i="48"/>
  <c r="G75" i="48"/>
  <c r="G146" i="48"/>
  <c r="D184" i="48"/>
  <c r="D223" i="48" s="1"/>
  <c r="C5" i="46"/>
  <c r="K184" i="46"/>
  <c r="F75" i="45"/>
  <c r="K75" i="45"/>
  <c r="E40" i="35"/>
  <c r="G75" i="35"/>
  <c r="F75" i="35"/>
  <c r="F222" i="35" s="1"/>
  <c r="H110" i="35"/>
  <c r="H180" i="35"/>
  <c r="H146" i="35"/>
  <c r="D110" i="32"/>
  <c r="C110" i="32"/>
  <c r="K110" i="32"/>
  <c r="J184" i="19"/>
  <c r="F180" i="28"/>
  <c r="F146" i="28"/>
  <c r="H75" i="1"/>
  <c r="F5" i="55"/>
  <c r="F144" i="55" s="1"/>
  <c r="F221" i="55" s="1"/>
  <c r="G184" i="53"/>
  <c r="G75" i="52"/>
  <c r="H40" i="48"/>
  <c r="I110" i="1"/>
  <c r="H110" i="1"/>
  <c r="D146" i="1"/>
  <c r="I40" i="55"/>
  <c r="I110" i="55"/>
  <c r="D146" i="55"/>
  <c r="I184" i="55"/>
  <c r="J5" i="54"/>
  <c r="J144" i="54" s="1"/>
  <c r="D110" i="54"/>
  <c r="K5" i="53"/>
  <c r="K144" i="53" s="1"/>
  <c r="J5" i="53"/>
  <c r="F5" i="53"/>
  <c r="C40" i="53"/>
  <c r="G40" i="53"/>
  <c r="D75" i="53"/>
  <c r="I146" i="53"/>
  <c r="K5" i="52"/>
  <c r="K144" i="52" s="1"/>
  <c r="K221" i="52" s="1"/>
  <c r="C146" i="52"/>
  <c r="G184" i="52"/>
  <c r="F184" i="52"/>
  <c r="D184" i="52"/>
  <c r="J184" i="52"/>
  <c r="F110" i="51"/>
  <c r="E110" i="51"/>
  <c r="C5" i="50"/>
  <c r="C144" i="50" s="1"/>
  <c r="C221" i="50" s="1"/>
  <c r="G40" i="49"/>
  <c r="C40" i="49"/>
  <c r="F184" i="49"/>
  <c r="E184" i="49"/>
  <c r="J184" i="49"/>
  <c r="D75" i="48"/>
  <c r="C75" i="48"/>
  <c r="J75" i="48"/>
  <c r="J222" i="48" s="1"/>
  <c r="H75" i="48"/>
  <c r="F110" i="47"/>
  <c r="C180" i="47"/>
  <c r="C146" i="47"/>
  <c r="K5" i="46"/>
  <c r="C184" i="46"/>
  <c r="C75" i="45"/>
  <c r="K5" i="44"/>
  <c r="K144" i="44" s="1"/>
  <c r="G40" i="35"/>
  <c r="J40" i="1"/>
  <c r="C75" i="1"/>
  <c r="K75" i="1"/>
  <c r="E146" i="1"/>
  <c r="J75" i="55"/>
  <c r="C184" i="54"/>
  <c r="K184" i="54"/>
  <c r="K219" i="54" s="1"/>
  <c r="F110" i="53"/>
  <c r="E110" i="53"/>
  <c r="J110" i="53"/>
  <c r="I110" i="53"/>
  <c r="J110" i="52"/>
  <c r="I110" i="52"/>
  <c r="H110" i="52"/>
  <c r="G110" i="52"/>
  <c r="E110" i="52"/>
  <c r="I180" i="52"/>
  <c r="I223" i="52" s="1"/>
  <c r="C184" i="52"/>
  <c r="K184" i="52"/>
  <c r="D5" i="50"/>
  <c r="J5" i="50"/>
  <c r="J144" i="50" s="1"/>
  <c r="D40" i="50"/>
  <c r="J110" i="50"/>
  <c r="I110" i="50"/>
  <c r="D146" i="50"/>
  <c r="H75" i="49"/>
  <c r="H144" i="49" s="1"/>
  <c r="F75" i="49"/>
  <c r="F144" i="49" s="1"/>
  <c r="F221" i="49" s="1"/>
  <c r="D75" i="49"/>
  <c r="E5" i="48"/>
  <c r="E144" i="48" s="1"/>
  <c r="E110" i="48"/>
  <c r="D110" i="48"/>
  <c r="C110" i="48"/>
  <c r="K110" i="48"/>
  <c r="I110" i="48"/>
  <c r="H110" i="48"/>
  <c r="G110" i="47"/>
  <c r="D5" i="46"/>
  <c r="D184" i="46"/>
  <c r="G40" i="45"/>
  <c r="F40" i="45"/>
  <c r="E40" i="45"/>
  <c r="J40" i="45"/>
  <c r="I75" i="45"/>
  <c r="I75" i="44"/>
  <c r="H75" i="44"/>
  <c r="J110" i="44"/>
  <c r="I110" i="44"/>
  <c r="D146" i="44"/>
  <c r="J184" i="44"/>
  <c r="I184" i="44"/>
  <c r="I219" i="44" s="1"/>
  <c r="H184" i="44"/>
  <c r="F184" i="43"/>
  <c r="E184" i="43"/>
  <c r="E219" i="43" s="1"/>
  <c r="D184" i="43"/>
  <c r="I184" i="43"/>
  <c r="I224" i="43" s="1"/>
  <c r="J146" i="41"/>
  <c r="F184" i="41"/>
  <c r="E184" i="41"/>
  <c r="E110" i="40"/>
  <c r="D110" i="40"/>
  <c r="C110" i="40"/>
  <c r="K110" i="40"/>
  <c r="C180" i="40"/>
  <c r="C146" i="40"/>
  <c r="K180" i="40"/>
  <c r="K146" i="40"/>
  <c r="K146" i="39"/>
  <c r="J180" i="39"/>
  <c r="J146" i="39"/>
  <c r="I5" i="38"/>
  <c r="H5" i="35"/>
  <c r="C180" i="33"/>
  <c r="C146" i="33"/>
  <c r="K180" i="33"/>
  <c r="K146" i="33"/>
  <c r="G146" i="29"/>
  <c r="G180" i="29"/>
  <c r="D110" i="1"/>
  <c r="E5" i="53"/>
  <c r="E40" i="52"/>
  <c r="F110" i="52"/>
  <c r="H5" i="51"/>
  <c r="E5" i="50"/>
  <c r="E40" i="50"/>
  <c r="F184" i="50"/>
  <c r="F5" i="47"/>
  <c r="G40" i="47"/>
  <c r="F40" i="47"/>
  <c r="C40" i="47"/>
  <c r="J40" i="47"/>
  <c r="E146" i="47"/>
  <c r="E180" i="47"/>
  <c r="F5" i="45"/>
  <c r="F144" i="45" s="1"/>
  <c r="E5" i="45"/>
  <c r="I5" i="45"/>
  <c r="H40" i="45"/>
  <c r="G144" i="44"/>
  <c r="H146" i="44"/>
  <c r="C184" i="44"/>
  <c r="E75" i="41"/>
  <c r="D75" i="41"/>
  <c r="F110" i="41"/>
  <c r="E110" i="41"/>
  <c r="C180" i="39"/>
  <c r="C146" i="39"/>
  <c r="E110" i="38"/>
  <c r="C75" i="37"/>
  <c r="K75" i="37"/>
  <c r="K144" i="37" s="1"/>
  <c r="K221" i="37" s="1"/>
  <c r="H184" i="37"/>
  <c r="F5" i="28"/>
  <c r="J144" i="27"/>
  <c r="J221" i="27" s="1"/>
  <c r="G5" i="55"/>
  <c r="G144" i="55" s="1"/>
  <c r="I184" i="53"/>
  <c r="D75" i="51"/>
  <c r="J5" i="49"/>
  <c r="I40" i="48"/>
  <c r="I180" i="40"/>
  <c r="I146" i="40"/>
  <c r="K5" i="55"/>
  <c r="J5" i="55"/>
  <c r="C110" i="55"/>
  <c r="C184" i="55"/>
  <c r="C219" i="55" s="1"/>
  <c r="J184" i="55"/>
  <c r="F184" i="55"/>
  <c r="E40" i="54"/>
  <c r="D184" i="54"/>
  <c r="D219" i="54" s="1"/>
  <c r="F40" i="53"/>
  <c r="G75" i="53"/>
  <c r="E146" i="52"/>
  <c r="I184" i="50"/>
  <c r="G184" i="50"/>
  <c r="H180" i="49"/>
  <c r="H223" i="49" s="1"/>
  <c r="K40" i="47"/>
  <c r="K222" i="47" s="1"/>
  <c r="D184" i="1"/>
  <c r="K184" i="1"/>
  <c r="I184" i="1"/>
  <c r="D40" i="55"/>
  <c r="C40" i="55"/>
  <c r="K40" i="55"/>
  <c r="H40" i="55"/>
  <c r="F146" i="52"/>
  <c r="G5" i="51"/>
  <c r="F5" i="51"/>
  <c r="F144" i="51" s="1"/>
  <c r="E180" i="51"/>
  <c r="E224" i="51" s="1"/>
  <c r="G184" i="51"/>
  <c r="F40" i="50"/>
  <c r="F146" i="50"/>
  <c r="J40" i="49"/>
  <c r="I110" i="49"/>
  <c r="H110" i="49"/>
  <c r="G110" i="49"/>
  <c r="E110" i="49"/>
  <c r="E223" i="49"/>
  <c r="J110" i="45"/>
  <c r="G184" i="45"/>
  <c r="D180" i="43"/>
  <c r="D146" i="43"/>
  <c r="D40" i="41"/>
  <c r="C40" i="40"/>
  <c r="K40" i="40"/>
  <c r="K144" i="40" s="1"/>
  <c r="K221" i="40" s="1"/>
  <c r="J40" i="40"/>
  <c r="I5" i="37"/>
  <c r="G5" i="37"/>
  <c r="J40" i="37"/>
  <c r="H40" i="37"/>
  <c r="F146" i="37"/>
  <c r="F180" i="37"/>
  <c r="I184" i="37"/>
  <c r="G184" i="37"/>
  <c r="F184" i="37"/>
  <c r="E180" i="36"/>
  <c r="E146" i="36"/>
  <c r="C222" i="34"/>
  <c r="C184" i="32"/>
  <c r="K184" i="32"/>
  <c r="J184" i="32"/>
  <c r="J219" i="32" s="1"/>
  <c r="I184" i="32"/>
  <c r="H184" i="32"/>
  <c r="C110" i="31"/>
  <c r="K110" i="31"/>
  <c r="C40" i="27"/>
  <c r="K40" i="27"/>
  <c r="F144" i="48"/>
  <c r="F5" i="1"/>
  <c r="F144" i="1" s="1"/>
  <c r="F221" i="1" s="1"/>
  <c r="F40" i="1"/>
  <c r="F184" i="53"/>
  <c r="H75" i="52"/>
  <c r="J40" i="48"/>
  <c r="C5" i="55"/>
  <c r="K110" i="55"/>
  <c r="K184" i="55"/>
  <c r="G184" i="55"/>
  <c r="D5" i="54"/>
  <c r="F75" i="54"/>
  <c r="J184" i="50"/>
  <c r="E184" i="50"/>
  <c r="C184" i="1"/>
  <c r="J184" i="1"/>
  <c r="J40" i="55"/>
  <c r="E5" i="54"/>
  <c r="F40" i="54"/>
  <c r="G110" i="54"/>
  <c r="I5" i="51"/>
  <c r="D5" i="1"/>
  <c r="C5" i="1"/>
  <c r="K5" i="1"/>
  <c r="J5" i="1"/>
  <c r="J144" i="1" s="1"/>
  <c r="I5" i="1"/>
  <c r="I144" i="1" s="1"/>
  <c r="E40" i="1"/>
  <c r="D40" i="1"/>
  <c r="C40" i="1"/>
  <c r="K40" i="1"/>
  <c r="F75" i="1"/>
  <c r="E75" i="1"/>
  <c r="D75" i="1"/>
  <c r="E75" i="55"/>
  <c r="E224" i="55" s="1"/>
  <c r="D75" i="55"/>
  <c r="C75" i="55"/>
  <c r="K75" i="55"/>
  <c r="K222" i="55" s="1"/>
  <c r="I75" i="55"/>
  <c r="E184" i="55"/>
  <c r="G5" i="53"/>
  <c r="D146" i="53"/>
  <c r="H184" i="53"/>
  <c r="G5" i="52"/>
  <c r="F5" i="52"/>
  <c r="E5" i="52"/>
  <c r="E144" i="52" s="1"/>
  <c r="E221" i="52" s="1"/>
  <c r="D5" i="52"/>
  <c r="D144" i="52" s="1"/>
  <c r="J5" i="52"/>
  <c r="J144" i="52" s="1"/>
  <c r="F75" i="52"/>
  <c r="J40" i="51"/>
  <c r="I40" i="51"/>
  <c r="H40" i="51"/>
  <c r="G40" i="51"/>
  <c r="J110" i="51"/>
  <c r="H184" i="51"/>
  <c r="G5" i="50"/>
  <c r="F5" i="50"/>
  <c r="F75" i="50"/>
  <c r="E75" i="50"/>
  <c r="D75" i="50"/>
  <c r="G146" i="50"/>
  <c r="C75" i="49"/>
  <c r="C222" i="49" s="1"/>
  <c r="K75" i="49"/>
  <c r="E146" i="49"/>
  <c r="I40" i="47"/>
  <c r="J110" i="47"/>
  <c r="K146" i="46"/>
  <c r="K180" i="46"/>
  <c r="J184" i="42"/>
  <c r="I184" i="42"/>
  <c r="H184" i="42"/>
  <c r="C5" i="41"/>
  <c r="K5" i="41"/>
  <c r="J5" i="41"/>
  <c r="I5" i="41"/>
  <c r="J5" i="40"/>
  <c r="I5" i="40"/>
  <c r="E180" i="39"/>
  <c r="E146" i="39"/>
  <c r="J40" i="38"/>
  <c r="J184" i="38"/>
  <c r="J219" i="38" s="1"/>
  <c r="G110" i="37"/>
  <c r="F110" i="37"/>
  <c r="E110" i="37"/>
  <c r="G110" i="36"/>
  <c r="D5" i="34"/>
  <c r="J5" i="34"/>
  <c r="H180" i="34"/>
  <c r="H146" i="34"/>
  <c r="D180" i="28"/>
  <c r="G146" i="53"/>
  <c r="G146" i="38"/>
  <c r="G180" i="38"/>
  <c r="K144" i="36"/>
  <c r="K144" i="27"/>
  <c r="E5" i="1"/>
  <c r="E144" i="1" s="1"/>
  <c r="G75" i="1"/>
  <c r="C146" i="1"/>
  <c r="J184" i="53"/>
  <c r="H75" i="50"/>
  <c r="D5" i="49"/>
  <c r="D144" i="49" s="1"/>
  <c r="D221" i="49" s="1"/>
  <c r="G40" i="48"/>
  <c r="G144" i="48" s="1"/>
  <c r="G221" i="48" s="1"/>
  <c r="I75" i="43"/>
  <c r="G110" i="1"/>
  <c r="F110" i="1"/>
  <c r="E110" i="1"/>
  <c r="K146" i="1"/>
  <c r="F110" i="55"/>
  <c r="E110" i="55"/>
  <c r="D110" i="55"/>
  <c r="J110" i="55"/>
  <c r="G5" i="54"/>
  <c r="F5" i="54"/>
  <c r="C5" i="54"/>
  <c r="K5" i="54"/>
  <c r="K144" i="54" s="1"/>
  <c r="H40" i="54"/>
  <c r="H144" i="54" s="1"/>
  <c r="H221" i="54" s="1"/>
  <c r="G40" i="54"/>
  <c r="D40" i="54"/>
  <c r="C40" i="54"/>
  <c r="K40" i="54"/>
  <c r="I75" i="54"/>
  <c r="H75" i="54"/>
  <c r="G75" i="54"/>
  <c r="E75" i="54"/>
  <c r="D75" i="54"/>
  <c r="D222" i="54" s="1"/>
  <c r="G184" i="54"/>
  <c r="F184" i="54"/>
  <c r="E184" i="54"/>
  <c r="J184" i="54"/>
  <c r="J219" i="54" s="1"/>
  <c r="H5" i="53"/>
  <c r="H144" i="53" s="1"/>
  <c r="I40" i="53"/>
  <c r="J75" i="53"/>
  <c r="E219" i="53"/>
  <c r="H40" i="52"/>
  <c r="G40" i="52"/>
  <c r="F40" i="52"/>
  <c r="C40" i="52"/>
  <c r="K40" i="52"/>
  <c r="C5" i="51"/>
  <c r="C144" i="51" s="1"/>
  <c r="K5" i="51"/>
  <c r="J5" i="51"/>
  <c r="J144" i="51" s="1"/>
  <c r="C75" i="51"/>
  <c r="K75" i="51"/>
  <c r="J75" i="51"/>
  <c r="I75" i="51"/>
  <c r="H75" i="51"/>
  <c r="C110" i="51"/>
  <c r="I184" i="51"/>
  <c r="F184" i="51"/>
  <c r="F219" i="51" s="1"/>
  <c r="E219" i="51"/>
  <c r="H40" i="50"/>
  <c r="G40" i="50"/>
  <c r="G75" i="50"/>
  <c r="D40" i="49"/>
  <c r="C184" i="49"/>
  <c r="K184" i="49"/>
  <c r="C75" i="47"/>
  <c r="F184" i="47"/>
  <c r="E184" i="47"/>
  <c r="E219" i="47" s="1"/>
  <c r="D184" i="47"/>
  <c r="G110" i="42"/>
  <c r="F110" i="42"/>
  <c r="F180" i="42"/>
  <c r="F146" i="42"/>
  <c r="E180" i="41"/>
  <c r="E146" i="41"/>
  <c r="E5" i="38"/>
  <c r="D5" i="38"/>
  <c r="C5" i="38"/>
  <c r="K5" i="38"/>
  <c r="F40" i="38"/>
  <c r="E40" i="38"/>
  <c r="D40" i="38"/>
  <c r="F75" i="36"/>
  <c r="G110" i="34"/>
  <c r="F180" i="27"/>
  <c r="F146" i="27"/>
  <c r="I110" i="47"/>
  <c r="H110" i="47"/>
  <c r="E110" i="47"/>
  <c r="D110" i="47"/>
  <c r="H110" i="45"/>
  <c r="H184" i="45"/>
  <c r="H40" i="42"/>
  <c r="G40" i="42"/>
  <c r="I75" i="42"/>
  <c r="H75" i="42"/>
  <c r="J110" i="42"/>
  <c r="I110" i="42"/>
  <c r="D75" i="40"/>
  <c r="C75" i="40"/>
  <c r="K75" i="40"/>
  <c r="J75" i="40"/>
  <c r="E75" i="39"/>
  <c r="D75" i="39"/>
  <c r="F110" i="39"/>
  <c r="F180" i="39"/>
  <c r="F75" i="37"/>
  <c r="E75" i="37"/>
  <c r="D75" i="37"/>
  <c r="D144" i="37" s="1"/>
  <c r="H110" i="37"/>
  <c r="D180" i="36"/>
  <c r="D146" i="36"/>
  <c r="H184" i="36"/>
  <c r="G184" i="36"/>
  <c r="F184" i="36"/>
  <c r="G110" i="30"/>
  <c r="G75" i="29"/>
  <c r="F75" i="29"/>
  <c r="D180" i="26"/>
  <c r="J40" i="25"/>
  <c r="I40" i="25"/>
  <c r="H40" i="25"/>
  <c r="C110" i="25"/>
  <c r="F5" i="24"/>
  <c r="D180" i="23"/>
  <c r="D146" i="23"/>
  <c r="F146" i="20"/>
  <c r="F180" i="20"/>
  <c r="I180" i="11"/>
  <c r="I146" i="11"/>
  <c r="D40" i="47"/>
  <c r="D224" i="47" s="1"/>
  <c r="J5" i="44"/>
  <c r="I5" i="44"/>
  <c r="I144" i="44" s="1"/>
  <c r="H5" i="44"/>
  <c r="H144" i="44" s="1"/>
  <c r="H221" i="44" s="1"/>
  <c r="E5" i="44"/>
  <c r="C40" i="44"/>
  <c r="K40" i="44"/>
  <c r="J40" i="44"/>
  <c r="I40" i="44"/>
  <c r="F40" i="44"/>
  <c r="D75" i="44"/>
  <c r="C75" i="44"/>
  <c r="K75" i="44"/>
  <c r="J75" i="44"/>
  <c r="G75" i="44"/>
  <c r="E110" i="44"/>
  <c r="D110" i="44"/>
  <c r="C110" i="44"/>
  <c r="K110" i="44"/>
  <c r="H110" i="44"/>
  <c r="G40" i="43"/>
  <c r="J40" i="43"/>
  <c r="H75" i="43"/>
  <c r="C75" i="43"/>
  <c r="K75" i="43"/>
  <c r="I110" i="43"/>
  <c r="D110" i="43"/>
  <c r="C184" i="43"/>
  <c r="C223" i="43" s="1"/>
  <c r="K184" i="43"/>
  <c r="J184" i="43"/>
  <c r="J5" i="42"/>
  <c r="I5" i="42"/>
  <c r="I144" i="42" s="1"/>
  <c r="H5" i="42"/>
  <c r="E5" i="42"/>
  <c r="I40" i="41"/>
  <c r="J75" i="41"/>
  <c r="J184" i="40"/>
  <c r="D5" i="39"/>
  <c r="C5" i="39"/>
  <c r="K5" i="39"/>
  <c r="K144" i="39" s="1"/>
  <c r="K221" i="39" s="1"/>
  <c r="J5" i="39"/>
  <c r="F40" i="39"/>
  <c r="J5" i="38"/>
  <c r="J75" i="38"/>
  <c r="I75" i="38"/>
  <c r="H75" i="37"/>
  <c r="E184" i="37"/>
  <c r="E219" i="37" s="1"/>
  <c r="G75" i="36"/>
  <c r="E75" i="36"/>
  <c r="D75" i="36"/>
  <c r="H110" i="36"/>
  <c r="F110" i="36"/>
  <c r="E110" i="36"/>
  <c r="F110" i="35"/>
  <c r="E110" i="35"/>
  <c r="I40" i="34"/>
  <c r="E40" i="34"/>
  <c r="J75" i="34"/>
  <c r="G75" i="34"/>
  <c r="D180" i="33"/>
  <c r="D146" i="33"/>
  <c r="C5" i="32"/>
  <c r="K5" i="32"/>
  <c r="E75" i="32"/>
  <c r="J75" i="32"/>
  <c r="G110" i="32"/>
  <c r="C5" i="30"/>
  <c r="K5" i="30"/>
  <c r="K144" i="30" s="1"/>
  <c r="J5" i="30"/>
  <c r="I5" i="30"/>
  <c r="E40" i="30"/>
  <c r="J110" i="28"/>
  <c r="K75" i="26"/>
  <c r="I180" i="25"/>
  <c r="I146" i="25"/>
  <c r="E184" i="25"/>
  <c r="E219" i="25" s="1"/>
  <c r="E180" i="14"/>
  <c r="E146" i="14"/>
  <c r="E180" i="12"/>
  <c r="E146" i="12"/>
  <c r="E75" i="47"/>
  <c r="H5" i="45"/>
  <c r="I40" i="45"/>
  <c r="J75" i="45"/>
  <c r="J222" i="45" s="1"/>
  <c r="C110" i="45"/>
  <c r="K110" i="45"/>
  <c r="G146" i="45"/>
  <c r="D184" i="44"/>
  <c r="F5" i="43"/>
  <c r="F144" i="43" s="1"/>
  <c r="E5" i="43"/>
  <c r="D5" i="43"/>
  <c r="I5" i="43"/>
  <c r="I144" i="43" s="1"/>
  <c r="H40" i="43"/>
  <c r="H180" i="43"/>
  <c r="H146" i="43"/>
  <c r="C180" i="42"/>
  <c r="C146" i="42"/>
  <c r="K180" i="42"/>
  <c r="K146" i="42"/>
  <c r="G184" i="42"/>
  <c r="F184" i="42"/>
  <c r="H5" i="41"/>
  <c r="G40" i="39"/>
  <c r="J184" i="39"/>
  <c r="J219" i="39" s="1"/>
  <c r="F5" i="37"/>
  <c r="G40" i="37"/>
  <c r="D5" i="35"/>
  <c r="J5" i="35"/>
  <c r="J144" i="35" s="1"/>
  <c r="J221" i="35" s="1"/>
  <c r="G5" i="35"/>
  <c r="G144" i="35" s="1"/>
  <c r="E180" i="35"/>
  <c r="E146" i="35"/>
  <c r="D110" i="34"/>
  <c r="I184" i="33"/>
  <c r="I223" i="33" s="1"/>
  <c r="H184" i="33"/>
  <c r="I5" i="31"/>
  <c r="H144" i="31"/>
  <c r="H221" i="31" s="1"/>
  <c r="D5" i="30"/>
  <c r="K110" i="29"/>
  <c r="K180" i="29"/>
  <c r="K146" i="29"/>
  <c r="H5" i="28"/>
  <c r="G5" i="28"/>
  <c r="J75" i="28"/>
  <c r="J144" i="28" s="1"/>
  <c r="I75" i="28"/>
  <c r="H75" i="28"/>
  <c r="J184" i="26"/>
  <c r="E40" i="25"/>
  <c r="K40" i="25"/>
  <c r="G75" i="25"/>
  <c r="D75" i="25"/>
  <c r="K75" i="25"/>
  <c r="J75" i="25"/>
  <c r="J5" i="47"/>
  <c r="J144" i="47" s="1"/>
  <c r="J5" i="46"/>
  <c r="I5" i="46"/>
  <c r="H5" i="46"/>
  <c r="F5" i="46"/>
  <c r="E5" i="46"/>
  <c r="C40" i="46"/>
  <c r="K40" i="46"/>
  <c r="J40" i="46"/>
  <c r="I40" i="46"/>
  <c r="F40" i="46"/>
  <c r="D75" i="46"/>
  <c r="C75" i="46"/>
  <c r="K75" i="46"/>
  <c r="J75" i="46"/>
  <c r="J224" i="46" s="1"/>
  <c r="H75" i="46"/>
  <c r="G75" i="46"/>
  <c r="E110" i="46"/>
  <c r="D110" i="46"/>
  <c r="C110" i="46"/>
  <c r="K110" i="46"/>
  <c r="J110" i="46"/>
  <c r="I110" i="46"/>
  <c r="H110" i="46"/>
  <c r="J184" i="46"/>
  <c r="H184" i="46"/>
  <c r="F184" i="46"/>
  <c r="F219" i="46" s="1"/>
  <c r="E184" i="46"/>
  <c r="D5" i="44"/>
  <c r="E40" i="44"/>
  <c r="F75" i="44"/>
  <c r="G110" i="44"/>
  <c r="G5" i="43"/>
  <c r="G144" i="43" s="1"/>
  <c r="I40" i="43"/>
  <c r="J75" i="43"/>
  <c r="C110" i="43"/>
  <c r="K110" i="43"/>
  <c r="G146" i="43"/>
  <c r="C40" i="41"/>
  <c r="K40" i="41"/>
  <c r="F180" i="40"/>
  <c r="F146" i="40"/>
  <c r="E5" i="39"/>
  <c r="E144" i="39" s="1"/>
  <c r="E221" i="39" s="1"/>
  <c r="C184" i="39"/>
  <c r="K184" i="39"/>
  <c r="D75" i="38"/>
  <c r="D110" i="37"/>
  <c r="J110" i="37"/>
  <c r="H5" i="36"/>
  <c r="G5" i="36"/>
  <c r="F5" i="36"/>
  <c r="F144" i="36" s="1"/>
  <c r="F221" i="36" s="1"/>
  <c r="I40" i="36"/>
  <c r="H40" i="36"/>
  <c r="G40" i="36"/>
  <c r="D184" i="36"/>
  <c r="D223" i="36" s="1"/>
  <c r="I5" i="34"/>
  <c r="C40" i="34"/>
  <c r="K40" i="34"/>
  <c r="D5" i="33"/>
  <c r="H40" i="33"/>
  <c r="G40" i="33"/>
  <c r="F40" i="33"/>
  <c r="E40" i="33"/>
  <c r="D5" i="29"/>
  <c r="G184" i="28"/>
  <c r="G219" i="28" s="1"/>
  <c r="F184" i="28"/>
  <c r="J224" i="27"/>
  <c r="J110" i="27"/>
  <c r="J40" i="26"/>
  <c r="C180" i="25"/>
  <c r="C146" i="25"/>
  <c r="K146" i="25"/>
  <c r="K180" i="25"/>
  <c r="F40" i="22"/>
  <c r="J75" i="36"/>
  <c r="I75" i="36"/>
  <c r="H75" i="36"/>
  <c r="C110" i="36"/>
  <c r="K110" i="36"/>
  <c r="J110" i="36"/>
  <c r="I110" i="36"/>
  <c r="C5" i="35"/>
  <c r="K5" i="35"/>
  <c r="E75" i="35"/>
  <c r="D75" i="35"/>
  <c r="K75" i="35"/>
  <c r="E184" i="35"/>
  <c r="C110" i="34"/>
  <c r="C184" i="34"/>
  <c r="C219" i="34" s="1"/>
  <c r="K184" i="34"/>
  <c r="K223" i="34" s="1"/>
  <c r="J184" i="34"/>
  <c r="I184" i="34"/>
  <c r="H184" i="34"/>
  <c r="C5" i="33"/>
  <c r="K5" i="33"/>
  <c r="K144" i="33" s="1"/>
  <c r="J5" i="33"/>
  <c r="I5" i="33"/>
  <c r="J40" i="33"/>
  <c r="E75" i="33"/>
  <c r="D75" i="33"/>
  <c r="C75" i="33"/>
  <c r="K75" i="33"/>
  <c r="J75" i="33"/>
  <c r="J222" i="33" s="1"/>
  <c r="G5" i="31"/>
  <c r="F5" i="31"/>
  <c r="E5" i="31"/>
  <c r="D5" i="31"/>
  <c r="D144" i="31" s="1"/>
  <c r="H40" i="31"/>
  <c r="G40" i="31"/>
  <c r="G5" i="30"/>
  <c r="F5" i="30"/>
  <c r="F144" i="30" s="1"/>
  <c r="F221" i="30" s="1"/>
  <c r="E5" i="30"/>
  <c r="D184" i="30"/>
  <c r="H110" i="29"/>
  <c r="G110" i="29"/>
  <c r="I40" i="28"/>
  <c r="H40" i="28"/>
  <c r="J40" i="27"/>
  <c r="I40" i="27"/>
  <c r="H40" i="27"/>
  <c r="I184" i="27"/>
  <c r="H184" i="27"/>
  <c r="G184" i="27"/>
  <c r="G219" i="27" s="1"/>
  <c r="I5" i="26"/>
  <c r="J75" i="26"/>
  <c r="I75" i="26"/>
  <c r="H75" i="26"/>
  <c r="C110" i="26"/>
  <c r="K110" i="26"/>
  <c r="J110" i="26"/>
  <c r="I110" i="26"/>
  <c r="D5" i="25"/>
  <c r="H75" i="25"/>
  <c r="D110" i="24"/>
  <c r="C110" i="24"/>
  <c r="K110" i="24"/>
  <c r="G5" i="22"/>
  <c r="F5" i="22"/>
  <c r="E5" i="22"/>
  <c r="E144" i="22" s="1"/>
  <c r="G40" i="22"/>
  <c r="E180" i="22"/>
  <c r="G75" i="14"/>
  <c r="D180" i="10"/>
  <c r="C40" i="42"/>
  <c r="K40" i="42"/>
  <c r="J40" i="42"/>
  <c r="I40" i="42"/>
  <c r="D75" i="42"/>
  <c r="C75" i="42"/>
  <c r="K75" i="42"/>
  <c r="J75" i="42"/>
  <c r="E110" i="42"/>
  <c r="D110" i="42"/>
  <c r="C110" i="42"/>
  <c r="K110" i="42"/>
  <c r="D184" i="42"/>
  <c r="C184" i="42"/>
  <c r="K184" i="42"/>
  <c r="G5" i="40"/>
  <c r="G144" i="40" s="1"/>
  <c r="G221" i="40" s="1"/>
  <c r="F5" i="40"/>
  <c r="E5" i="40"/>
  <c r="D5" i="40"/>
  <c r="H40" i="40"/>
  <c r="H144" i="40" s="1"/>
  <c r="G40" i="40"/>
  <c r="F40" i="40"/>
  <c r="E40" i="40"/>
  <c r="I75" i="40"/>
  <c r="H75" i="40"/>
  <c r="G75" i="40"/>
  <c r="F75" i="40"/>
  <c r="J110" i="40"/>
  <c r="I110" i="40"/>
  <c r="H110" i="40"/>
  <c r="G110" i="40"/>
  <c r="H184" i="40"/>
  <c r="H223" i="40" s="1"/>
  <c r="G184" i="40"/>
  <c r="G219" i="40" s="1"/>
  <c r="F184" i="40"/>
  <c r="C75" i="39"/>
  <c r="K75" i="39"/>
  <c r="K224" i="39" s="1"/>
  <c r="J75" i="39"/>
  <c r="I75" i="39"/>
  <c r="G75" i="39"/>
  <c r="D110" i="39"/>
  <c r="C110" i="39"/>
  <c r="K110" i="39"/>
  <c r="J110" i="39"/>
  <c r="H110" i="39"/>
  <c r="I184" i="39"/>
  <c r="H184" i="39"/>
  <c r="H219" i="39" s="1"/>
  <c r="G184" i="39"/>
  <c r="C75" i="38"/>
  <c r="C222" i="38" s="1"/>
  <c r="E184" i="36"/>
  <c r="C184" i="36"/>
  <c r="K184" i="36"/>
  <c r="J184" i="36"/>
  <c r="J223" i="36" s="1"/>
  <c r="F40" i="35"/>
  <c r="J40" i="35"/>
  <c r="E5" i="33"/>
  <c r="D110" i="33"/>
  <c r="F110" i="31"/>
  <c r="E110" i="31"/>
  <c r="D110" i="31"/>
  <c r="E75" i="30"/>
  <c r="D75" i="30"/>
  <c r="C75" i="30"/>
  <c r="K75" i="30"/>
  <c r="J75" i="30"/>
  <c r="F110" i="30"/>
  <c r="E110" i="30"/>
  <c r="D110" i="30"/>
  <c r="C110" i="30"/>
  <c r="K110" i="30"/>
  <c r="K146" i="30"/>
  <c r="E184" i="30"/>
  <c r="E219" i="30" s="1"/>
  <c r="H5" i="29"/>
  <c r="J110" i="29"/>
  <c r="I110" i="29"/>
  <c r="D146" i="29"/>
  <c r="J110" i="25"/>
  <c r="D180" i="25"/>
  <c r="D146" i="25"/>
  <c r="E180" i="25"/>
  <c r="D75" i="24"/>
  <c r="F110" i="24"/>
  <c r="E180" i="24"/>
  <c r="D40" i="23"/>
  <c r="C40" i="23"/>
  <c r="K40" i="23"/>
  <c r="J40" i="23"/>
  <c r="J223" i="23"/>
  <c r="I5" i="22"/>
  <c r="I110" i="22"/>
  <c r="D146" i="21"/>
  <c r="D180" i="21"/>
  <c r="E184" i="44"/>
  <c r="D5" i="42"/>
  <c r="F5" i="41"/>
  <c r="E5" i="41"/>
  <c r="D5" i="41"/>
  <c r="G40" i="41"/>
  <c r="G144" i="41" s="1"/>
  <c r="G221" i="41" s="1"/>
  <c r="F40" i="41"/>
  <c r="E40" i="41"/>
  <c r="H75" i="41"/>
  <c r="G75" i="41"/>
  <c r="F75" i="41"/>
  <c r="I110" i="41"/>
  <c r="H110" i="41"/>
  <c r="G110" i="41"/>
  <c r="G5" i="38"/>
  <c r="F5" i="38"/>
  <c r="H40" i="38"/>
  <c r="H222" i="38" s="1"/>
  <c r="H184" i="38"/>
  <c r="G184" i="38"/>
  <c r="G219" i="38" s="1"/>
  <c r="F184" i="38"/>
  <c r="H5" i="37"/>
  <c r="I40" i="37"/>
  <c r="J75" i="37"/>
  <c r="C110" i="37"/>
  <c r="K110" i="37"/>
  <c r="C184" i="37"/>
  <c r="K184" i="37"/>
  <c r="K223" i="37" s="1"/>
  <c r="D5" i="36"/>
  <c r="E40" i="36"/>
  <c r="E144" i="36" s="1"/>
  <c r="F75" i="34"/>
  <c r="F110" i="34"/>
  <c r="E110" i="34"/>
  <c r="K110" i="34"/>
  <c r="E184" i="33"/>
  <c r="D184" i="33"/>
  <c r="D219" i="33" s="1"/>
  <c r="E5" i="32"/>
  <c r="H40" i="32"/>
  <c r="G40" i="32"/>
  <c r="F40" i="32"/>
  <c r="F222" i="32" s="1"/>
  <c r="E40" i="32"/>
  <c r="G75" i="32"/>
  <c r="H110" i="32"/>
  <c r="C75" i="31"/>
  <c r="K75" i="31"/>
  <c r="D40" i="30"/>
  <c r="C40" i="30"/>
  <c r="K40" i="30"/>
  <c r="J40" i="30"/>
  <c r="I40" i="30"/>
  <c r="F75" i="30"/>
  <c r="D40" i="24"/>
  <c r="C40" i="24"/>
  <c r="K40" i="24"/>
  <c r="H110" i="24"/>
  <c r="D5" i="21"/>
  <c r="J5" i="21"/>
  <c r="G75" i="21"/>
  <c r="I110" i="15"/>
  <c r="H110" i="15"/>
  <c r="G110" i="15"/>
  <c r="H184" i="24"/>
  <c r="I5" i="23"/>
  <c r="G40" i="23"/>
  <c r="G222" i="23" s="1"/>
  <c r="G40" i="21"/>
  <c r="C184" i="21"/>
  <c r="C219" i="21" s="1"/>
  <c r="E5" i="17"/>
  <c r="H184" i="43"/>
  <c r="C184" i="41"/>
  <c r="K184" i="41"/>
  <c r="J184" i="41"/>
  <c r="J223" i="41" s="1"/>
  <c r="I184" i="41"/>
  <c r="H184" i="41"/>
  <c r="E40" i="39"/>
  <c r="D40" i="39"/>
  <c r="K40" i="39"/>
  <c r="C40" i="38"/>
  <c r="K40" i="38"/>
  <c r="C110" i="38"/>
  <c r="K110" i="38"/>
  <c r="J110" i="38"/>
  <c r="C5" i="37"/>
  <c r="I5" i="35"/>
  <c r="C110" i="35"/>
  <c r="I184" i="35"/>
  <c r="H5" i="34"/>
  <c r="F40" i="34"/>
  <c r="J110" i="33"/>
  <c r="I110" i="33"/>
  <c r="H110" i="33"/>
  <c r="I184" i="31"/>
  <c r="I75" i="30"/>
  <c r="H75" i="30"/>
  <c r="H144" i="30" s="1"/>
  <c r="H221" i="30" s="1"/>
  <c r="G75" i="30"/>
  <c r="J110" i="30"/>
  <c r="I110" i="30"/>
  <c r="H110" i="30"/>
  <c r="C146" i="30"/>
  <c r="G184" i="29"/>
  <c r="F184" i="29"/>
  <c r="H110" i="28"/>
  <c r="G110" i="28"/>
  <c r="F110" i="28"/>
  <c r="D110" i="28"/>
  <c r="H75" i="27"/>
  <c r="I110" i="27"/>
  <c r="C5" i="25"/>
  <c r="C144" i="25" s="1"/>
  <c r="K5" i="25"/>
  <c r="J5" i="25"/>
  <c r="I5" i="25"/>
  <c r="H5" i="25"/>
  <c r="H144" i="25" s="1"/>
  <c r="H221" i="25" s="1"/>
  <c r="C40" i="25"/>
  <c r="F75" i="25"/>
  <c r="F222" i="25" s="1"/>
  <c r="E5" i="24"/>
  <c r="E144" i="24" s="1"/>
  <c r="J5" i="24"/>
  <c r="I5" i="24"/>
  <c r="F40" i="24"/>
  <c r="I75" i="21"/>
  <c r="G40" i="17"/>
  <c r="H110" i="17"/>
  <c r="G219" i="13"/>
  <c r="G223" i="13"/>
  <c r="F184" i="13"/>
  <c r="E184" i="13"/>
  <c r="C184" i="13"/>
  <c r="K184" i="13"/>
  <c r="K180" i="6"/>
  <c r="K146" i="6"/>
  <c r="I184" i="22"/>
  <c r="H184" i="22"/>
  <c r="G184" i="22"/>
  <c r="G219" i="22" s="1"/>
  <c r="I5" i="21"/>
  <c r="F5" i="21"/>
  <c r="I40" i="21"/>
  <c r="D184" i="21"/>
  <c r="K184" i="21"/>
  <c r="I180" i="19"/>
  <c r="I146" i="19"/>
  <c r="D180" i="18"/>
  <c r="D146" i="18"/>
  <c r="E110" i="15"/>
  <c r="I180" i="12"/>
  <c r="I146" i="12"/>
  <c r="H110" i="31"/>
  <c r="G184" i="31"/>
  <c r="F184" i="31"/>
  <c r="F219" i="31" s="1"/>
  <c r="D184" i="31"/>
  <c r="C184" i="29"/>
  <c r="K184" i="29"/>
  <c r="J184" i="29"/>
  <c r="I184" i="29"/>
  <c r="C40" i="28"/>
  <c r="K40" i="28"/>
  <c r="E184" i="28"/>
  <c r="E223" i="28" s="1"/>
  <c r="D184" i="28"/>
  <c r="C184" i="28"/>
  <c r="K184" i="28"/>
  <c r="I184" i="28"/>
  <c r="I223" i="28" s="1"/>
  <c r="J5" i="26"/>
  <c r="J144" i="26" s="1"/>
  <c r="C40" i="26"/>
  <c r="K40" i="26"/>
  <c r="K222" i="26" s="1"/>
  <c r="G40" i="25"/>
  <c r="G222" i="25" s="1"/>
  <c r="C75" i="25"/>
  <c r="I110" i="25"/>
  <c r="G110" i="25"/>
  <c r="C184" i="25"/>
  <c r="K184" i="25"/>
  <c r="J184" i="25"/>
  <c r="I184" i="25"/>
  <c r="H184" i="25"/>
  <c r="H219" i="25" s="1"/>
  <c r="F180" i="24"/>
  <c r="G184" i="24"/>
  <c r="F184" i="24"/>
  <c r="E184" i="24"/>
  <c r="I110" i="23"/>
  <c r="J184" i="23"/>
  <c r="J219" i="23" s="1"/>
  <c r="D110" i="22"/>
  <c r="H75" i="21"/>
  <c r="I110" i="20"/>
  <c r="F110" i="18"/>
  <c r="E110" i="18"/>
  <c r="I184" i="18"/>
  <c r="I219" i="18" s="1"/>
  <c r="J110" i="16"/>
  <c r="J5" i="15"/>
  <c r="H184" i="15"/>
  <c r="G184" i="15"/>
  <c r="D184" i="15"/>
  <c r="E146" i="6"/>
  <c r="E180" i="6"/>
  <c r="E40" i="31"/>
  <c r="I75" i="31"/>
  <c r="H75" i="31"/>
  <c r="F75" i="31"/>
  <c r="F222" i="31" s="1"/>
  <c r="C184" i="30"/>
  <c r="K184" i="30"/>
  <c r="J184" i="30"/>
  <c r="J219" i="30" s="1"/>
  <c r="H184" i="30"/>
  <c r="C5" i="29"/>
  <c r="C144" i="29" s="1"/>
  <c r="K5" i="29"/>
  <c r="J5" i="29"/>
  <c r="I5" i="29"/>
  <c r="I144" i="29" s="1"/>
  <c r="I221" i="29" s="1"/>
  <c r="D40" i="29"/>
  <c r="C40" i="29"/>
  <c r="K40" i="29"/>
  <c r="J40" i="29"/>
  <c r="E75" i="29"/>
  <c r="D75" i="29"/>
  <c r="C75" i="29"/>
  <c r="K75" i="29"/>
  <c r="D40" i="27"/>
  <c r="D144" i="27" s="1"/>
  <c r="D221" i="27" s="1"/>
  <c r="D184" i="27"/>
  <c r="C184" i="27"/>
  <c r="C219" i="27" s="1"/>
  <c r="K184" i="27"/>
  <c r="J184" i="27"/>
  <c r="D75" i="26"/>
  <c r="E110" i="26"/>
  <c r="E184" i="26"/>
  <c r="E219" i="26" s="1"/>
  <c r="D184" i="26"/>
  <c r="C184" i="26"/>
  <c r="K184" i="26"/>
  <c r="I75" i="25"/>
  <c r="J110" i="24"/>
  <c r="I110" i="24"/>
  <c r="E110" i="24"/>
  <c r="H5" i="23"/>
  <c r="F5" i="23"/>
  <c r="I40" i="23"/>
  <c r="E40" i="23"/>
  <c r="E40" i="22"/>
  <c r="C40" i="22"/>
  <c r="K40" i="22"/>
  <c r="I40" i="22"/>
  <c r="E75" i="22"/>
  <c r="J184" i="22"/>
  <c r="J219" i="22" s="1"/>
  <c r="D110" i="21"/>
  <c r="C110" i="21"/>
  <c r="E184" i="21"/>
  <c r="E224" i="21" s="1"/>
  <c r="J75" i="20"/>
  <c r="I75" i="20"/>
  <c r="H75" i="20"/>
  <c r="C146" i="19"/>
  <c r="C180" i="19"/>
  <c r="K146" i="19"/>
  <c r="K180" i="19"/>
  <c r="F146" i="18"/>
  <c r="F180" i="18"/>
  <c r="C180" i="16"/>
  <c r="C146" i="16"/>
  <c r="K146" i="16"/>
  <c r="K180" i="16"/>
  <c r="F184" i="14"/>
  <c r="J184" i="13"/>
  <c r="J219" i="13" s="1"/>
  <c r="I184" i="13"/>
  <c r="D5" i="12"/>
  <c r="C5" i="12"/>
  <c r="K5" i="12"/>
  <c r="J5" i="12"/>
  <c r="I5" i="12"/>
  <c r="G5" i="12"/>
  <c r="G144" i="12" s="1"/>
  <c r="F75" i="12"/>
  <c r="E75" i="12"/>
  <c r="D75" i="12"/>
  <c r="C75" i="12"/>
  <c r="K75" i="12"/>
  <c r="I75" i="12"/>
  <c r="F184" i="12"/>
  <c r="F219" i="12" s="1"/>
  <c r="E5" i="10"/>
  <c r="D5" i="10"/>
  <c r="G110" i="35"/>
  <c r="E75" i="34"/>
  <c r="D75" i="34"/>
  <c r="K75" i="34"/>
  <c r="D184" i="34"/>
  <c r="G184" i="32"/>
  <c r="F184" i="32"/>
  <c r="E184" i="32"/>
  <c r="E223" i="32" s="1"/>
  <c r="J110" i="31"/>
  <c r="I110" i="31"/>
  <c r="G110" i="31"/>
  <c r="D146" i="31"/>
  <c r="F110" i="29"/>
  <c r="E110" i="29"/>
  <c r="D110" i="29"/>
  <c r="E184" i="29"/>
  <c r="D184" i="29"/>
  <c r="F75" i="27"/>
  <c r="E75" i="27"/>
  <c r="G110" i="27"/>
  <c r="F110" i="27"/>
  <c r="E110" i="27"/>
  <c r="G5" i="25"/>
  <c r="F5" i="25"/>
  <c r="F144" i="25" s="1"/>
  <c r="F221" i="25" s="1"/>
  <c r="E5" i="25"/>
  <c r="K110" i="25"/>
  <c r="D184" i="25"/>
  <c r="C75" i="24"/>
  <c r="K75" i="24"/>
  <c r="K222" i="24" s="1"/>
  <c r="J75" i="24"/>
  <c r="G75" i="24"/>
  <c r="F75" i="22"/>
  <c r="D75" i="22"/>
  <c r="F110" i="22"/>
  <c r="C5" i="21"/>
  <c r="K5" i="21"/>
  <c r="F40" i="21"/>
  <c r="F224" i="21" s="1"/>
  <c r="E40" i="21"/>
  <c r="D40" i="21"/>
  <c r="C40" i="21"/>
  <c r="C75" i="20"/>
  <c r="C75" i="19"/>
  <c r="K75" i="19"/>
  <c r="G75" i="19"/>
  <c r="E40" i="18"/>
  <c r="G75" i="18"/>
  <c r="C75" i="18"/>
  <c r="K75" i="18"/>
  <c r="D110" i="18"/>
  <c r="E40" i="17"/>
  <c r="D40" i="17"/>
  <c r="K40" i="17"/>
  <c r="G75" i="17"/>
  <c r="F75" i="17"/>
  <c r="F222" i="17" s="1"/>
  <c r="H5" i="16"/>
  <c r="K40" i="16"/>
  <c r="J40" i="16"/>
  <c r="E146" i="15"/>
  <c r="E180" i="15"/>
  <c r="I184" i="15"/>
  <c r="F40" i="12"/>
  <c r="F144" i="12" s="1"/>
  <c r="F5" i="11"/>
  <c r="E5" i="11"/>
  <c r="G184" i="21"/>
  <c r="G5" i="20"/>
  <c r="G144" i="20" s="1"/>
  <c r="I40" i="20"/>
  <c r="I144" i="20" s="1"/>
  <c r="D110" i="20"/>
  <c r="H184" i="20"/>
  <c r="G184" i="20"/>
  <c r="H40" i="19"/>
  <c r="G40" i="19"/>
  <c r="H110" i="19"/>
  <c r="I5" i="18"/>
  <c r="F40" i="18"/>
  <c r="J40" i="18"/>
  <c r="H184" i="18"/>
  <c r="G184" i="18"/>
  <c r="G219" i="18" s="1"/>
  <c r="C40" i="14"/>
  <c r="K40" i="14"/>
  <c r="D184" i="14"/>
  <c r="C184" i="14"/>
  <c r="C219" i="14" s="1"/>
  <c r="K184" i="14"/>
  <c r="K219" i="14" s="1"/>
  <c r="J184" i="14"/>
  <c r="I184" i="14"/>
  <c r="G184" i="14"/>
  <c r="I40" i="13"/>
  <c r="H40" i="13"/>
  <c r="F40" i="13"/>
  <c r="E40" i="13"/>
  <c r="E40" i="12"/>
  <c r="D40" i="12"/>
  <c r="D222" i="12" s="1"/>
  <c r="C40" i="12"/>
  <c r="K40" i="12"/>
  <c r="K224" i="12" s="1"/>
  <c r="J40" i="12"/>
  <c r="H40" i="12"/>
  <c r="G75" i="11"/>
  <c r="F75" i="11"/>
  <c r="E75" i="11"/>
  <c r="D75" i="11"/>
  <c r="D144" i="11" s="1"/>
  <c r="C180" i="10"/>
  <c r="C146" i="10"/>
  <c r="K180" i="10"/>
  <c r="K146" i="10"/>
  <c r="F180" i="8"/>
  <c r="F146" i="8"/>
  <c r="G180" i="7"/>
  <c r="G146" i="7"/>
  <c r="J40" i="6"/>
  <c r="I75" i="6"/>
  <c r="E75" i="5"/>
  <c r="K110" i="21"/>
  <c r="I110" i="21"/>
  <c r="I75" i="18"/>
  <c r="H75" i="18"/>
  <c r="C110" i="18"/>
  <c r="K110" i="18"/>
  <c r="J110" i="18"/>
  <c r="D75" i="17"/>
  <c r="I110" i="17"/>
  <c r="F110" i="16"/>
  <c r="E110" i="16"/>
  <c r="H184" i="16"/>
  <c r="G184" i="16"/>
  <c r="H5" i="15"/>
  <c r="G5" i="15"/>
  <c r="D5" i="15"/>
  <c r="E184" i="15"/>
  <c r="D5" i="14"/>
  <c r="C5" i="14"/>
  <c r="K5" i="14"/>
  <c r="J5" i="14"/>
  <c r="J144" i="14" s="1"/>
  <c r="H5" i="14"/>
  <c r="G5" i="14"/>
  <c r="E40" i="14"/>
  <c r="E144" i="14" s="1"/>
  <c r="E221" i="14" s="1"/>
  <c r="D40" i="14"/>
  <c r="J40" i="14"/>
  <c r="I40" i="14"/>
  <c r="H40" i="14"/>
  <c r="F75" i="14"/>
  <c r="E75" i="14"/>
  <c r="D75" i="14"/>
  <c r="C75" i="14"/>
  <c r="K75" i="14"/>
  <c r="J75" i="14"/>
  <c r="I75" i="14"/>
  <c r="J224" i="14"/>
  <c r="J75" i="13"/>
  <c r="I75" i="13"/>
  <c r="H75" i="13"/>
  <c r="H222" i="13" s="1"/>
  <c r="G75" i="13"/>
  <c r="E75" i="13"/>
  <c r="D184" i="13"/>
  <c r="J75" i="12"/>
  <c r="G110" i="12"/>
  <c r="F110" i="12"/>
  <c r="E110" i="12"/>
  <c r="J110" i="12"/>
  <c r="D184" i="12"/>
  <c r="C184" i="12"/>
  <c r="C219" i="12" s="1"/>
  <c r="K184" i="12"/>
  <c r="K219" i="12" s="1"/>
  <c r="J184" i="12"/>
  <c r="G184" i="12"/>
  <c r="I75" i="11"/>
  <c r="C110" i="11"/>
  <c r="K110" i="11"/>
  <c r="J110" i="11"/>
  <c r="J184" i="11"/>
  <c r="H184" i="11"/>
  <c r="G184" i="11"/>
  <c r="K144" i="9"/>
  <c r="E5" i="7"/>
  <c r="C5" i="7"/>
  <c r="K5" i="7"/>
  <c r="I40" i="6"/>
  <c r="J110" i="6"/>
  <c r="C5" i="5"/>
  <c r="E146" i="4"/>
  <c r="E180" i="4"/>
  <c r="C184" i="20"/>
  <c r="K184" i="20"/>
  <c r="G110" i="19"/>
  <c r="F110" i="19"/>
  <c r="E110" i="19"/>
  <c r="H5" i="18"/>
  <c r="G5" i="18"/>
  <c r="F5" i="18"/>
  <c r="H40" i="18"/>
  <c r="C184" i="18"/>
  <c r="K184" i="18"/>
  <c r="K219" i="18" s="1"/>
  <c r="J184" i="18"/>
  <c r="J223" i="18" s="1"/>
  <c r="G110" i="17"/>
  <c r="F110" i="17"/>
  <c r="J110" i="17"/>
  <c r="I40" i="16"/>
  <c r="H110" i="16"/>
  <c r="G110" i="14"/>
  <c r="F110" i="14"/>
  <c r="E110" i="14"/>
  <c r="D110" i="14"/>
  <c r="C110" i="14"/>
  <c r="K110" i="14"/>
  <c r="J110" i="14"/>
  <c r="D40" i="13"/>
  <c r="F75" i="13"/>
  <c r="C110" i="13"/>
  <c r="K110" i="13"/>
  <c r="J110" i="13"/>
  <c r="I110" i="13"/>
  <c r="H110" i="13"/>
  <c r="F110" i="13"/>
  <c r="C184" i="11"/>
  <c r="C223" i="11" s="1"/>
  <c r="H184" i="10"/>
  <c r="H219" i="10" s="1"/>
  <c r="E40" i="9"/>
  <c r="E75" i="8"/>
  <c r="I184" i="6"/>
  <c r="D184" i="20"/>
  <c r="J184" i="20"/>
  <c r="C5" i="19"/>
  <c r="K5" i="19"/>
  <c r="J5" i="19"/>
  <c r="E75" i="19"/>
  <c r="E144" i="19" s="1"/>
  <c r="E221" i="19" s="1"/>
  <c r="D75" i="19"/>
  <c r="F184" i="19"/>
  <c r="D184" i="18"/>
  <c r="D219" i="18" s="1"/>
  <c r="D5" i="17"/>
  <c r="C5" i="17"/>
  <c r="K5" i="17"/>
  <c r="K144" i="17" s="1"/>
  <c r="J5" i="17"/>
  <c r="C184" i="17"/>
  <c r="C219" i="17" s="1"/>
  <c r="K184" i="17"/>
  <c r="G75" i="16"/>
  <c r="K75" i="16"/>
  <c r="F184" i="16"/>
  <c r="I40" i="15"/>
  <c r="H40" i="15"/>
  <c r="G40" i="15"/>
  <c r="E40" i="15"/>
  <c r="F5" i="14"/>
  <c r="G40" i="14"/>
  <c r="H75" i="14"/>
  <c r="H222" i="14" s="1"/>
  <c r="J5" i="11"/>
  <c r="H5" i="11"/>
  <c r="G5" i="11"/>
  <c r="F40" i="10"/>
  <c r="F144" i="10" s="1"/>
  <c r="F180" i="9"/>
  <c r="F146" i="9"/>
  <c r="I75" i="8"/>
  <c r="I5" i="6"/>
  <c r="I144" i="6" s="1"/>
  <c r="I221" i="6" s="1"/>
  <c r="E5" i="5"/>
  <c r="H40" i="4"/>
  <c r="D144" i="2"/>
  <c r="G146" i="2"/>
  <c r="K5" i="8"/>
  <c r="H40" i="8"/>
  <c r="D40" i="4"/>
  <c r="C184" i="3"/>
  <c r="C219" i="3" s="1"/>
  <c r="K184" i="3"/>
  <c r="K219" i="3" s="1"/>
  <c r="G40" i="20"/>
  <c r="J40" i="20"/>
  <c r="C5" i="18"/>
  <c r="K5" i="18"/>
  <c r="J5" i="18"/>
  <c r="G110" i="18"/>
  <c r="F5" i="16"/>
  <c r="E5" i="16"/>
  <c r="C5" i="16"/>
  <c r="K5" i="16"/>
  <c r="H40" i="16"/>
  <c r="G40" i="16"/>
  <c r="F40" i="16"/>
  <c r="K110" i="16"/>
  <c r="J75" i="15"/>
  <c r="I75" i="15"/>
  <c r="H75" i="15"/>
  <c r="G75" i="15"/>
  <c r="F75" i="15"/>
  <c r="H5" i="13"/>
  <c r="G5" i="13"/>
  <c r="G144" i="13" s="1"/>
  <c r="E5" i="13"/>
  <c r="D5" i="13"/>
  <c r="D144" i="13" s="1"/>
  <c r="D221" i="13" s="1"/>
  <c r="G40" i="13"/>
  <c r="H40" i="10"/>
  <c r="D184" i="10"/>
  <c r="C184" i="10"/>
  <c r="K184" i="10"/>
  <c r="H146" i="9"/>
  <c r="H180" i="9"/>
  <c r="D223" i="9"/>
  <c r="D219" i="9"/>
  <c r="C223" i="9"/>
  <c r="D146" i="8"/>
  <c r="D180" i="8"/>
  <c r="G223" i="8"/>
  <c r="C146" i="5"/>
  <c r="C180" i="5"/>
  <c r="K180" i="5"/>
  <c r="K223" i="5" s="1"/>
  <c r="K146" i="5"/>
  <c r="E219" i="4"/>
  <c r="E223" i="4"/>
  <c r="K5" i="10"/>
  <c r="G40" i="10"/>
  <c r="G144" i="10" s="1"/>
  <c r="E40" i="10"/>
  <c r="D40" i="10"/>
  <c r="G75" i="10"/>
  <c r="J5" i="9"/>
  <c r="H5" i="9"/>
  <c r="G5" i="9"/>
  <c r="J40" i="9"/>
  <c r="F184" i="9"/>
  <c r="E5" i="8"/>
  <c r="E144" i="8" s="1"/>
  <c r="D5" i="8"/>
  <c r="D144" i="8" s="1"/>
  <c r="F40" i="8"/>
  <c r="E40" i="8"/>
  <c r="G75" i="8"/>
  <c r="F75" i="8"/>
  <c r="H110" i="8"/>
  <c r="G110" i="8"/>
  <c r="F184" i="8"/>
  <c r="C184" i="8"/>
  <c r="K184" i="8"/>
  <c r="F5" i="7"/>
  <c r="D5" i="7"/>
  <c r="G40" i="7"/>
  <c r="E40" i="7"/>
  <c r="H75" i="7"/>
  <c r="F75" i="7"/>
  <c r="I180" i="7"/>
  <c r="D110" i="6"/>
  <c r="F110" i="5"/>
  <c r="C184" i="5"/>
  <c r="D75" i="9"/>
  <c r="J75" i="9"/>
  <c r="I75" i="9"/>
  <c r="D110" i="9"/>
  <c r="J184" i="7"/>
  <c r="J219" i="7" s="1"/>
  <c r="H184" i="7"/>
  <c r="H75" i="6"/>
  <c r="H144" i="6" s="1"/>
  <c r="G184" i="6"/>
  <c r="F5" i="4"/>
  <c r="F144" i="4" s="1"/>
  <c r="E5" i="4"/>
  <c r="D5" i="4"/>
  <c r="I5" i="4"/>
  <c r="G40" i="4"/>
  <c r="F40" i="4"/>
  <c r="E40" i="4"/>
  <c r="J40" i="4"/>
  <c r="H75" i="4"/>
  <c r="G75" i="4"/>
  <c r="F75" i="4"/>
  <c r="C75" i="4"/>
  <c r="K75" i="4"/>
  <c r="I110" i="4"/>
  <c r="H110" i="4"/>
  <c r="G110" i="4"/>
  <c r="D110" i="4"/>
  <c r="I110" i="10"/>
  <c r="G110" i="10"/>
  <c r="F110" i="10"/>
  <c r="E110" i="9"/>
  <c r="C110" i="9"/>
  <c r="K110" i="9"/>
  <c r="J110" i="9"/>
  <c r="I184" i="9"/>
  <c r="I184" i="8"/>
  <c r="I5" i="7"/>
  <c r="H5" i="7"/>
  <c r="J40" i="7"/>
  <c r="I40" i="7"/>
  <c r="J5" i="6"/>
  <c r="I110" i="6"/>
  <c r="G110" i="6"/>
  <c r="H184" i="6"/>
  <c r="F5" i="5"/>
  <c r="D180" i="5"/>
  <c r="G5" i="4"/>
  <c r="G144" i="4" s="1"/>
  <c r="I184" i="3"/>
  <c r="E184" i="2"/>
  <c r="J5" i="10"/>
  <c r="H5" i="10"/>
  <c r="H180" i="10"/>
  <c r="J184" i="9"/>
  <c r="H184" i="9"/>
  <c r="G184" i="9"/>
  <c r="I5" i="8"/>
  <c r="J40" i="8"/>
  <c r="C75" i="8"/>
  <c r="K75" i="8"/>
  <c r="D110" i="8"/>
  <c r="J184" i="8"/>
  <c r="H184" i="8"/>
  <c r="J5" i="7"/>
  <c r="J144" i="7" s="1"/>
  <c r="G5" i="7"/>
  <c r="C40" i="7"/>
  <c r="K40" i="7"/>
  <c r="H40" i="7"/>
  <c r="J75" i="7"/>
  <c r="I75" i="7"/>
  <c r="E110" i="7"/>
  <c r="D110" i="7"/>
  <c r="C110" i="7"/>
  <c r="K110" i="7"/>
  <c r="H110" i="7"/>
  <c r="D184" i="7"/>
  <c r="J180" i="6"/>
  <c r="I40" i="4"/>
  <c r="J75" i="4"/>
  <c r="C110" i="4"/>
  <c r="K110" i="4"/>
  <c r="G146" i="4"/>
  <c r="C184" i="4"/>
  <c r="K184" i="4"/>
  <c r="J184" i="4"/>
  <c r="J5" i="3"/>
  <c r="H5" i="3"/>
  <c r="E5" i="3"/>
  <c r="C40" i="3"/>
  <c r="K40" i="3"/>
  <c r="I40" i="3"/>
  <c r="F40" i="3"/>
  <c r="F144" i="3" s="1"/>
  <c r="D75" i="3"/>
  <c r="J75" i="3"/>
  <c r="G75" i="3"/>
  <c r="G144" i="3" s="1"/>
  <c r="E110" i="3"/>
  <c r="C110" i="3"/>
  <c r="K110" i="3"/>
  <c r="H110" i="3"/>
  <c r="J184" i="3"/>
  <c r="H184" i="3"/>
  <c r="E184" i="3"/>
  <c r="C5" i="2"/>
  <c r="K5" i="2"/>
  <c r="J5" i="2"/>
  <c r="D40" i="2"/>
  <c r="C40" i="2"/>
  <c r="K40" i="2"/>
  <c r="E75" i="2"/>
  <c r="D75" i="2"/>
  <c r="F110" i="2"/>
  <c r="E110" i="2"/>
  <c r="F184" i="2"/>
  <c r="D184" i="2"/>
  <c r="I184" i="2"/>
  <c r="I110" i="11"/>
  <c r="H110" i="11"/>
  <c r="G110" i="11"/>
  <c r="C5" i="10"/>
  <c r="I184" i="10"/>
  <c r="J5" i="8"/>
  <c r="C40" i="8"/>
  <c r="C144" i="8" s="1"/>
  <c r="K40" i="8"/>
  <c r="I40" i="8"/>
  <c r="D75" i="8"/>
  <c r="J75" i="8"/>
  <c r="E110" i="8"/>
  <c r="C110" i="8"/>
  <c r="K110" i="8"/>
  <c r="E75" i="7"/>
  <c r="F110" i="7"/>
  <c r="C110" i="6"/>
  <c r="J184" i="10"/>
  <c r="D180" i="9"/>
  <c r="D75" i="6"/>
  <c r="I5" i="5"/>
  <c r="I184" i="5"/>
  <c r="I219" i="5" s="1"/>
  <c r="D75" i="4"/>
  <c r="E110" i="4"/>
  <c r="D5" i="3"/>
  <c r="E40" i="3"/>
  <c r="F75" i="3"/>
  <c r="G110" i="3"/>
  <c r="D184" i="3"/>
  <c r="E5" i="2"/>
  <c r="F40" i="2"/>
  <c r="F144" i="2" s="1"/>
  <c r="G75" i="2"/>
  <c r="H110" i="2"/>
  <c r="H180" i="2"/>
  <c r="H184" i="2"/>
  <c r="J224" i="55"/>
  <c r="F222" i="50"/>
  <c r="D223" i="1"/>
  <c r="D219" i="1"/>
  <c r="C222" i="55"/>
  <c r="C224" i="55"/>
  <c r="F222" i="54"/>
  <c r="F224" i="54"/>
  <c r="E222" i="1"/>
  <c r="E221" i="1"/>
  <c r="E224" i="1"/>
  <c r="D222" i="1"/>
  <c r="E223" i="55"/>
  <c r="E219" i="55"/>
  <c r="G144" i="53"/>
  <c r="G221" i="53" s="1"/>
  <c r="H223" i="53"/>
  <c r="H219" i="53"/>
  <c r="G144" i="52"/>
  <c r="F144" i="52"/>
  <c r="J222" i="51"/>
  <c r="H224" i="51"/>
  <c r="H222" i="51"/>
  <c r="G224" i="51"/>
  <c r="G222" i="51"/>
  <c r="H223" i="51"/>
  <c r="H219" i="51"/>
  <c r="H224" i="54"/>
  <c r="H222" i="54"/>
  <c r="C224" i="54"/>
  <c r="C222" i="54"/>
  <c r="G219" i="54"/>
  <c r="G223" i="54"/>
  <c r="E223" i="54"/>
  <c r="E219" i="54"/>
  <c r="I222" i="53"/>
  <c r="I224" i="53"/>
  <c r="G221" i="52"/>
  <c r="G222" i="52"/>
  <c r="G224" i="52"/>
  <c r="F222" i="52"/>
  <c r="F221" i="52"/>
  <c r="F224" i="52"/>
  <c r="K222" i="52"/>
  <c r="I223" i="51"/>
  <c r="I219" i="51"/>
  <c r="H222" i="50"/>
  <c r="H224" i="50"/>
  <c r="K223" i="1"/>
  <c r="K219" i="1"/>
  <c r="H224" i="55"/>
  <c r="H222" i="55"/>
  <c r="F144" i="54"/>
  <c r="F221" i="54" s="1"/>
  <c r="D224" i="54"/>
  <c r="K222" i="54"/>
  <c r="K221" i="54"/>
  <c r="F219" i="54"/>
  <c r="F223" i="54"/>
  <c r="H224" i="52"/>
  <c r="H222" i="52"/>
  <c r="G219" i="1"/>
  <c r="G223" i="1"/>
  <c r="F219" i="1"/>
  <c r="F223" i="1"/>
  <c r="E223" i="1"/>
  <c r="E219" i="1"/>
  <c r="G224" i="55"/>
  <c r="G222" i="55"/>
  <c r="G221" i="55"/>
  <c r="J222" i="53"/>
  <c r="J224" i="53"/>
  <c r="H224" i="53"/>
  <c r="H222" i="53"/>
  <c r="H221" i="53"/>
  <c r="H144" i="52"/>
  <c r="H221" i="52" s="1"/>
  <c r="I224" i="52"/>
  <c r="D224" i="52"/>
  <c r="D222" i="52"/>
  <c r="D221" i="52"/>
  <c r="C221" i="51"/>
  <c r="C222" i="51"/>
  <c r="C224" i="51"/>
  <c r="K222" i="51"/>
  <c r="K224" i="51"/>
  <c r="H144" i="50"/>
  <c r="H221" i="50" s="1"/>
  <c r="I223" i="1"/>
  <c r="I219" i="1"/>
  <c r="H224" i="1"/>
  <c r="H222" i="1"/>
  <c r="F222" i="1"/>
  <c r="F224" i="1"/>
  <c r="H144" i="55"/>
  <c r="H221" i="55" s="1"/>
  <c r="H223" i="55"/>
  <c r="H219" i="55"/>
  <c r="J222" i="54"/>
  <c r="J221" i="54"/>
  <c r="I219" i="54"/>
  <c r="I223" i="54"/>
  <c r="D144" i="53"/>
  <c r="D221" i="53" s="1"/>
  <c r="C219" i="53"/>
  <c r="C223" i="53"/>
  <c r="K219" i="53"/>
  <c r="K223" i="53"/>
  <c r="J219" i="53"/>
  <c r="J223" i="53"/>
  <c r="I223" i="53"/>
  <c r="I219" i="53"/>
  <c r="G223" i="53"/>
  <c r="G219" i="53"/>
  <c r="F219" i="53"/>
  <c r="C219" i="51"/>
  <c r="C223" i="51"/>
  <c r="K219" i="51"/>
  <c r="K223" i="51"/>
  <c r="J219" i="51"/>
  <c r="I222" i="55"/>
  <c r="I224" i="55"/>
  <c r="G224" i="53"/>
  <c r="G222" i="53"/>
  <c r="G219" i="52"/>
  <c r="G223" i="52"/>
  <c r="E223" i="52"/>
  <c r="E219" i="52"/>
  <c r="J219" i="52"/>
  <c r="C223" i="1"/>
  <c r="C219" i="1"/>
  <c r="K224" i="55"/>
  <c r="I223" i="55"/>
  <c r="I219" i="55"/>
  <c r="C222" i="53"/>
  <c r="C223" i="54"/>
  <c r="C219" i="54"/>
  <c r="K223" i="54"/>
  <c r="C223" i="52"/>
  <c r="C219" i="52"/>
  <c r="K223" i="52"/>
  <c r="D144" i="50"/>
  <c r="D221" i="50" s="1"/>
  <c r="D224" i="50"/>
  <c r="D222" i="50"/>
  <c r="J219" i="1"/>
  <c r="D224" i="53"/>
  <c r="D222" i="53"/>
  <c r="K221" i="53"/>
  <c r="K222" i="53"/>
  <c r="K224" i="53"/>
  <c r="F219" i="52"/>
  <c r="F223" i="52"/>
  <c r="I224" i="1"/>
  <c r="J222" i="1"/>
  <c r="J221" i="1"/>
  <c r="E144" i="55"/>
  <c r="E221" i="55" s="1"/>
  <c r="H144" i="1"/>
  <c r="H221" i="1" s="1"/>
  <c r="C144" i="55"/>
  <c r="C221" i="55" s="1"/>
  <c r="K144" i="55"/>
  <c r="K221" i="55" s="1"/>
  <c r="I144" i="55"/>
  <c r="I221" i="55" s="1"/>
  <c r="C223" i="55"/>
  <c r="J219" i="55"/>
  <c r="J223" i="55"/>
  <c r="G223" i="55"/>
  <c r="G219" i="55"/>
  <c r="F219" i="55"/>
  <c r="D144" i="54"/>
  <c r="D221" i="54" s="1"/>
  <c r="E222" i="54"/>
  <c r="E224" i="54"/>
  <c r="D223" i="54"/>
  <c r="F222" i="53"/>
  <c r="E224" i="52"/>
  <c r="E222" i="52"/>
  <c r="H144" i="51"/>
  <c r="H221" i="51" s="1"/>
  <c r="E144" i="50"/>
  <c r="E221" i="50" s="1"/>
  <c r="E224" i="50"/>
  <c r="E222" i="50"/>
  <c r="C224" i="50"/>
  <c r="C222" i="50"/>
  <c r="K224" i="50"/>
  <c r="K222" i="50"/>
  <c r="F219" i="45"/>
  <c r="F223" i="45"/>
  <c r="D223" i="45"/>
  <c r="D219" i="45"/>
  <c r="I219" i="45"/>
  <c r="D222" i="44"/>
  <c r="H222" i="42"/>
  <c r="H224" i="42"/>
  <c r="K224" i="41"/>
  <c r="K222" i="41"/>
  <c r="I222" i="50"/>
  <c r="I221" i="50"/>
  <c r="J180" i="1"/>
  <c r="J223" i="1" s="1"/>
  <c r="I221" i="1"/>
  <c r="F180" i="55"/>
  <c r="F224" i="55" s="1"/>
  <c r="D146" i="54"/>
  <c r="J180" i="54"/>
  <c r="J223" i="54" s="1"/>
  <c r="F180" i="53"/>
  <c r="F223" i="53" s="1"/>
  <c r="J180" i="52"/>
  <c r="J223" i="52" s="1"/>
  <c r="I221" i="52"/>
  <c r="F180" i="51"/>
  <c r="E221" i="51"/>
  <c r="J221" i="50"/>
  <c r="J222" i="50"/>
  <c r="E144" i="49"/>
  <c r="C223" i="49"/>
  <c r="C219" i="49"/>
  <c r="K223" i="49"/>
  <c r="K219" i="49"/>
  <c r="E144" i="47"/>
  <c r="G219" i="47"/>
  <c r="G223" i="47"/>
  <c r="E222" i="46"/>
  <c r="C224" i="44"/>
  <c r="K224" i="44"/>
  <c r="K222" i="44"/>
  <c r="I222" i="44"/>
  <c r="I221" i="44"/>
  <c r="I224" i="44"/>
  <c r="K219" i="44"/>
  <c r="K223" i="44"/>
  <c r="J219" i="44"/>
  <c r="J223" i="44"/>
  <c r="H223" i="44"/>
  <c r="E219" i="44"/>
  <c r="F219" i="43"/>
  <c r="F223" i="43"/>
  <c r="D223" i="43"/>
  <c r="D219" i="43"/>
  <c r="I219" i="43"/>
  <c r="C144" i="42"/>
  <c r="C221" i="42" s="1"/>
  <c r="D224" i="42"/>
  <c r="D222" i="42"/>
  <c r="J219" i="42"/>
  <c r="J223" i="42"/>
  <c r="H223" i="42"/>
  <c r="H219" i="42"/>
  <c r="K144" i="41"/>
  <c r="K221" i="41" s="1"/>
  <c r="J144" i="41"/>
  <c r="I144" i="41"/>
  <c r="D222" i="41"/>
  <c r="D224" i="41"/>
  <c r="J224" i="41"/>
  <c r="I222" i="1"/>
  <c r="H223" i="1"/>
  <c r="E222" i="55"/>
  <c r="D223" i="55"/>
  <c r="I222" i="54"/>
  <c r="H223" i="54"/>
  <c r="D223" i="53"/>
  <c r="J221" i="52"/>
  <c r="I222" i="52"/>
  <c r="H223" i="52"/>
  <c r="F221" i="51"/>
  <c r="E222" i="51"/>
  <c r="D223" i="51"/>
  <c r="G222" i="49"/>
  <c r="E222" i="49"/>
  <c r="E221" i="49"/>
  <c r="C224" i="49"/>
  <c r="K224" i="49"/>
  <c r="K222" i="49"/>
  <c r="G75" i="49"/>
  <c r="G224" i="49" s="1"/>
  <c r="F110" i="49"/>
  <c r="E184" i="48"/>
  <c r="I223" i="48"/>
  <c r="G224" i="47"/>
  <c r="G222" i="47"/>
  <c r="F224" i="47"/>
  <c r="E222" i="47"/>
  <c r="E221" i="47"/>
  <c r="E224" i="47"/>
  <c r="C222" i="47"/>
  <c r="J224" i="47"/>
  <c r="J222" i="47"/>
  <c r="J221" i="47"/>
  <c r="H223" i="47"/>
  <c r="D223" i="46"/>
  <c r="H223" i="45"/>
  <c r="K221" i="44"/>
  <c r="G224" i="43"/>
  <c r="G222" i="43"/>
  <c r="F221" i="43"/>
  <c r="F224" i="43"/>
  <c r="K144" i="42"/>
  <c r="K221" i="42" s="1"/>
  <c r="H144" i="42"/>
  <c r="H221" i="42" s="1"/>
  <c r="E144" i="42"/>
  <c r="E221" i="42" s="1"/>
  <c r="F224" i="42"/>
  <c r="F219" i="41"/>
  <c r="F223" i="41"/>
  <c r="E219" i="41"/>
  <c r="D223" i="41"/>
  <c r="D219" i="41"/>
  <c r="F223" i="46"/>
  <c r="F222" i="55"/>
  <c r="J222" i="52"/>
  <c r="J146" i="51"/>
  <c r="F222" i="51"/>
  <c r="I146" i="49"/>
  <c r="I180" i="49"/>
  <c r="C184" i="47"/>
  <c r="K184" i="47"/>
  <c r="F222" i="47"/>
  <c r="E146" i="46"/>
  <c r="E180" i="46"/>
  <c r="H144" i="45"/>
  <c r="H221" i="45" s="1"/>
  <c r="H219" i="45"/>
  <c r="D144" i="44"/>
  <c r="D221" i="44" s="1"/>
  <c r="E222" i="44"/>
  <c r="H223" i="43"/>
  <c r="C222" i="42"/>
  <c r="K224" i="42"/>
  <c r="K222" i="42"/>
  <c r="I221" i="42"/>
  <c r="D223" i="42"/>
  <c r="D219" i="42"/>
  <c r="C219" i="42"/>
  <c r="K219" i="42"/>
  <c r="K223" i="42"/>
  <c r="D144" i="40"/>
  <c r="D221" i="40" s="1"/>
  <c r="G222" i="40"/>
  <c r="G224" i="40"/>
  <c r="F222" i="40"/>
  <c r="F224" i="40"/>
  <c r="E222" i="40"/>
  <c r="F223" i="40"/>
  <c r="F219" i="40"/>
  <c r="G146" i="1"/>
  <c r="C146" i="55"/>
  <c r="K146" i="55"/>
  <c r="G146" i="54"/>
  <c r="C146" i="53"/>
  <c r="K146" i="53"/>
  <c r="G144" i="49"/>
  <c r="I5" i="49"/>
  <c r="I144" i="49" s="1"/>
  <c r="H224" i="49"/>
  <c r="H222" i="49"/>
  <c r="H221" i="49"/>
  <c r="F219" i="49"/>
  <c r="F223" i="49"/>
  <c r="D219" i="49"/>
  <c r="J223" i="49"/>
  <c r="J219" i="49"/>
  <c r="I223" i="49"/>
  <c r="I219" i="49"/>
  <c r="C144" i="48"/>
  <c r="G184" i="48"/>
  <c r="G144" i="47"/>
  <c r="G221" i="47" s="1"/>
  <c r="I5" i="47"/>
  <c r="I144" i="47" s="1"/>
  <c r="H224" i="47"/>
  <c r="H222" i="47"/>
  <c r="I146" i="47"/>
  <c r="I180" i="47"/>
  <c r="I224" i="47" s="1"/>
  <c r="E223" i="47"/>
  <c r="G5" i="46"/>
  <c r="H40" i="46"/>
  <c r="H144" i="46" s="1"/>
  <c r="G40" i="46"/>
  <c r="I75" i="46"/>
  <c r="I222" i="46" s="1"/>
  <c r="H224" i="45"/>
  <c r="H222" i="45"/>
  <c r="G219" i="45"/>
  <c r="G223" i="45"/>
  <c r="I223" i="44"/>
  <c r="H144" i="43"/>
  <c r="H221" i="43" s="1"/>
  <c r="I222" i="43"/>
  <c r="I221" i="43"/>
  <c r="H219" i="43"/>
  <c r="D144" i="42"/>
  <c r="D221" i="42" s="1"/>
  <c r="E144" i="41"/>
  <c r="D144" i="41"/>
  <c r="D221" i="41" s="1"/>
  <c r="G224" i="41"/>
  <c r="G222" i="41"/>
  <c r="E222" i="41"/>
  <c r="E221" i="41"/>
  <c r="F223" i="38"/>
  <c r="F219" i="38"/>
  <c r="K219" i="46"/>
  <c r="K223" i="46"/>
  <c r="D146" i="51"/>
  <c r="H146" i="50"/>
  <c r="C219" i="50"/>
  <c r="C223" i="50"/>
  <c r="I224" i="49"/>
  <c r="J224" i="49"/>
  <c r="J222" i="49"/>
  <c r="D144" i="48"/>
  <c r="D224" i="48"/>
  <c r="D222" i="48"/>
  <c r="D221" i="48"/>
  <c r="I75" i="48"/>
  <c r="I144" i="48" s="1"/>
  <c r="I221" i="48" s="1"/>
  <c r="H144" i="47"/>
  <c r="H221" i="47" s="1"/>
  <c r="G184" i="46"/>
  <c r="E110" i="45"/>
  <c r="C184" i="45"/>
  <c r="K184" i="45"/>
  <c r="J184" i="45"/>
  <c r="H224" i="43"/>
  <c r="H222" i="43"/>
  <c r="G219" i="43"/>
  <c r="G223" i="43"/>
  <c r="G221" i="43"/>
  <c r="E222" i="42"/>
  <c r="C144" i="40"/>
  <c r="H223" i="46"/>
  <c r="H219" i="46"/>
  <c r="D223" i="50"/>
  <c r="C5" i="49"/>
  <c r="K5" i="49"/>
  <c r="K144" i="49" s="1"/>
  <c r="K221" i="49" s="1"/>
  <c r="K144" i="48"/>
  <c r="K221" i="48" s="1"/>
  <c r="H144" i="48"/>
  <c r="J110" i="48"/>
  <c r="E146" i="48"/>
  <c r="E180" i="48"/>
  <c r="E224" i="48" s="1"/>
  <c r="C219" i="48"/>
  <c r="C223" i="48"/>
  <c r="D219" i="48"/>
  <c r="C5" i="47"/>
  <c r="K5" i="47"/>
  <c r="F219" i="47"/>
  <c r="F223" i="47"/>
  <c r="D223" i="47"/>
  <c r="D219" i="47"/>
  <c r="J223" i="47"/>
  <c r="J219" i="47"/>
  <c r="I219" i="47"/>
  <c r="D224" i="46"/>
  <c r="D222" i="46"/>
  <c r="C5" i="45"/>
  <c r="K5" i="45"/>
  <c r="J5" i="45"/>
  <c r="D40" i="45"/>
  <c r="D144" i="45" s="1"/>
  <c r="C40" i="45"/>
  <c r="K40" i="45"/>
  <c r="E75" i="45"/>
  <c r="E222" i="45" s="1"/>
  <c r="D75" i="45"/>
  <c r="F110" i="45"/>
  <c r="I146" i="45"/>
  <c r="I180" i="45"/>
  <c r="H222" i="44"/>
  <c r="G224" i="44"/>
  <c r="G222" i="44"/>
  <c r="G221" i="44"/>
  <c r="E146" i="44"/>
  <c r="E180" i="44"/>
  <c r="E223" i="44" s="1"/>
  <c r="G223" i="44"/>
  <c r="G219" i="44"/>
  <c r="F223" i="44"/>
  <c r="F219" i="44"/>
  <c r="C219" i="43"/>
  <c r="K223" i="43"/>
  <c r="K219" i="43"/>
  <c r="J223" i="43"/>
  <c r="J219" i="43"/>
  <c r="F223" i="42"/>
  <c r="F219" i="42"/>
  <c r="I222" i="41"/>
  <c r="I221" i="41"/>
  <c r="C222" i="40"/>
  <c r="C221" i="40"/>
  <c r="K222" i="40"/>
  <c r="J222" i="40"/>
  <c r="J219" i="46"/>
  <c r="J223" i="46"/>
  <c r="E219" i="46"/>
  <c r="J146" i="50"/>
  <c r="K219" i="50"/>
  <c r="K223" i="50"/>
  <c r="J223" i="50"/>
  <c r="H223" i="50"/>
  <c r="H219" i="50"/>
  <c r="G223" i="50"/>
  <c r="G219" i="50"/>
  <c r="E223" i="50"/>
  <c r="E219" i="50"/>
  <c r="D222" i="49"/>
  <c r="G219" i="49"/>
  <c r="G223" i="49"/>
  <c r="C224" i="48"/>
  <c r="C222" i="48"/>
  <c r="K224" i="48"/>
  <c r="K222" i="48"/>
  <c r="I224" i="48"/>
  <c r="H222" i="48"/>
  <c r="H221" i="48"/>
  <c r="G224" i="48"/>
  <c r="G222" i="48"/>
  <c r="F224" i="48"/>
  <c r="F222" i="48"/>
  <c r="F221" i="48"/>
  <c r="K219" i="48"/>
  <c r="K223" i="48"/>
  <c r="J219" i="48"/>
  <c r="J223" i="48"/>
  <c r="H223" i="48"/>
  <c r="H219" i="48"/>
  <c r="F223" i="48"/>
  <c r="F219" i="48"/>
  <c r="C221" i="48"/>
  <c r="D222" i="47"/>
  <c r="I144" i="46"/>
  <c r="I221" i="46" s="1"/>
  <c r="E144" i="46"/>
  <c r="E221" i="46" s="1"/>
  <c r="C224" i="46"/>
  <c r="K224" i="46"/>
  <c r="K222" i="46"/>
  <c r="F224" i="46"/>
  <c r="C219" i="46"/>
  <c r="C223" i="46"/>
  <c r="I184" i="46"/>
  <c r="D219" i="46"/>
  <c r="E184" i="45"/>
  <c r="C5" i="43"/>
  <c r="K5" i="43"/>
  <c r="J5" i="43"/>
  <c r="D40" i="43"/>
  <c r="C40" i="43"/>
  <c r="K40" i="43"/>
  <c r="E75" i="43"/>
  <c r="E222" i="43" s="1"/>
  <c r="D75" i="43"/>
  <c r="F110" i="43"/>
  <c r="E110" i="43"/>
  <c r="I146" i="43"/>
  <c r="I180" i="43"/>
  <c r="E223" i="43"/>
  <c r="G5" i="42"/>
  <c r="G144" i="42" s="1"/>
  <c r="G221" i="42" s="1"/>
  <c r="F5" i="42"/>
  <c r="F144" i="42" s="1"/>
  <c r="H224" i="41"/>
  <c r="C223" i="41"/>
  <c r="C219" i="41"/>
  <c r="K223" i="41"/>
  <c r="K219" i="41"/>
  <c r="J219" i="41"/>
  <c r="I219" i="41"/>
  <c r="H223" i="41"/>
  <c r="H219" i="41"/>
  <c r="K222" i="39"/>
  <c r="D222" i="40"/>
  <c r="D144" i="39"/>
  <c r="J222" i="38"/>
  <c r="E224" i="37"/>
  <c r="E222" i="37"/>
  <c r="D221" i="37"/>
  <c r="D224" i="37"/>
  <c r="D222" i="37"/>
  <c r="C224" i="37"/>
  <c r="K222" i="37"/>
  <c r="I224" i="36"/>
  <c r="I222" i="36"/>
  <c r="H224" i="36"/>
  <c r="H222" i="36"/>
  <c r="I223" i="35"/>
  <c r="I219" i="35"/>
  <c r="E223" i="34"/>
  <c r="E219" i="34"/>
  <c r="G146" i="46"/>
  <c r="C146" i="45"/>
  <c r="K146" i="45"/>
  <c r="G146" i="44"/>
  <c r="C146" i="43"/>
  <c r="K146" i="43"/>
  <c r="G146" i="42"/>
  <c r="E180" i="42"/>
  <c r="E223" i="42" s="1"/>
  <c r="E219" i="42"/>
  <c r="I180" i="41"/>
  <c r="I224" i="41" s="1"/>
  <c r="H219" i="40"/>
  <c r="G223" i="40"/>
  <c r="K222" i="38"/>
  <c r="H223" i="37"/>
  <c r="H219" i="37"/>
  <c r="K144" i="35"/>
  <c r="D219" i="35"/>
  <c r="D223" i="35"/>
  <c r="H223" i="35"/>
  <c r="H219" i="35"/>
  <c r="E222" i="34"/>
  <c r="E224" i="34"/>
  <c r="E144" i="34"/>
  <c r="E221" i="34" s="1"/>
  <c r="D146" i="49"/>
  <c r="I221" i="49"/>
  <c r="H146" i="48"/>
  <c r="E221" i="48"/>
  <c r="I221" i="47"/>
  <c r="H222" i="41"/>
  <c r="G223" i="41"/>
  <c r="F5" i="39"/>
  <c r="E224" i="39"/>
  <c r="E222" i="39"/>
  <c r="G146" i="39"/>
  <c r="G180" i="39"/>
  <c r="G224" i="39" s="1"/>
  <c r="H219" i="38"/>
  <c r="G223" i="38"/>
  <c r="F144" i="37"/>
  <c r="G222" i="37"/>
  <c r="I223" i="37"/>
  <c r="I219" i="37"/>
  <c r="F223" i="37"/>
  <c r="F219" i="37"/>
  <c r="I144" i="36"/>
  <c r="I221" i="36" s="1"/>
  <c r="D219" i="36"/>
  <c r="H223" i="33"/>
  <c r="H219" i="33"/>
  <c r="I222" i="49"/>
  <c r="E222" i="48"/>
  <c r="I222" i="47"/>
  <c r="F221" i="42"/>
  <c r="I219" i="40"/>
  <c r="I223" i="40"/>
  <c r="J223" i="40"/>
  <c r="J219" i="40"/>
  <c r="F75" i="39"/>
  <c r="E219" i="39"/>
  <c r="E223" i="39"/>
  <c r="I223" i="39"/>
  <c r="I219" i="39"/>
  <c r="G219" i="39"/>
  <c r="H223" i="39"/>
  <c r="C144" i="38"/>
  <c r="C221" i="38" s="1"/>
  <c r="K144" i="38"/>
  <c r="K221" i="38" s="1"/>
  <c r="E223" i="36"/>
  <c r="E219" i="36"/>
  <c r="C219" i="36"/>
  <c r="K219" i="36"/>
  <c r="J219" i="36"/>
  <c r="J222" i="35"/>
  <c r="J223" i="34"/>
  <c r="I223" i="34"/>
  <c r="I219" i="34"/>
  <c r="H219" i="34"/>
  <c r="H223" i="34"/>
  <c r="F146" i="49"/>
  <c r="J146" i="48"/>
  <c r="F146" i="47"/>
  <c r="J146" i="46"/>
  <c r="F146" i="45"/>
  <c r="J146" i="44"/>
  <c r="F146" i="43"/>
  <c r="J146" i="42"/>
  <c r="F222" i="42"/>
  <c r="F146" i="41"/>
  <c r="G222" i="39"/>
  <c r="G110" i="39"/>
  <c r="J223" i="39"/>
  <c r="F219" i="39"/>
  <c r="F224" i="38"/>
  <c r="H180" i="38"/>
  <c r="H146" i="38"/>
  <c r="I219" i="38"/>
  <c r="I223" i="38"/>
  <c r="J223" i="38"/>
  <c r="I224" i="37"/>
  <c r="I222" i="37"/>
  <c r="C219" i="37"/>
  <c r="C223" i="37"/>
  <c r="D144" i="36"/>
  <c r="D221" i="36" s="1"/>
  <c r="E224" i="36"/>
  <c r="E222" i="36"/>
  <c r="E221" i="36"/>
  <c r="I5" i="39"/>
  <c r="H5" i="39"/>
  <c r="H144" i="39" s="1"/>
  <c r="G5" i="39"/>
  <c r="G144" i="39" s="1"/>
  <c r="G221" i="39" s="1"/>
  <c r="C222" i="39"/>
  <c r="C224" i="39"/>
  <c r="H75" i="39"/>
  <c r="F224" i="37"/>
  <c r="D219" i="37"/>
  <c r="D223" i="37"/>
  <c r="J223" i="37"/>
  <c r="J219" i="37"/>
  <c r="J144" i="36"/>
  <c r="J221" i="36" s="1"/>
  <c r="F222" i="36"/>
  <c r="F224" i="36"/>
  <c r="D224" i="36"/>
  <c r="D222" i="36"/>
  <c r="C222" i="36"/>
  <c r="C221" i="36"/>
  <c r="K222" i="36"/>
  <c r="K221" i="36"/>
  <c r="E184" i="40"/>
  <c r="E224" i="40" s="1"/>
  <c r="D184" i="40"/>
  <c r="D224" i="40" s="1"/>
  <c r="C184" i="40"/>
  <c r="K184" i="40"/>
  <c r="F222" i="39"/>
  <c r="I110" i="39"/>
  <c r="D184" i="39"/>
  <c r="H5" i="38"/>
  <c r="H144" i="38" s="1"/>
  <c r="H221" i="38" s="1"/>
  <c r="G144" i="38"/>
  <c r="G221" i="38" s="1"/>
  <c r="G75" i="38"/>
  <c r="F75" i="38"/>
  <c r="F144" i="38" s="1"/>
  <c r="F221" i="38" s="1"/>
  <c r="E75" i="38"/>
  <c r="G110" i="38"/>
  <c r="D184" i="38"/>
  <c r="E144" i="37"/>
  <c r="E221" i="37" s="1"/>
  <c r="H219" i="36"/>
  <c r="H223" i="36"/>
  <c r="F223" i="36"/>
  <c r="F219" i="36"/>
  <c r="G221" i="35"/>
  <c r="G222" i="35"/>
  <c r="E224" i="35"/>
  <c r="E222" i="35"/>
  <c r="E146" i="40"/>
  <c r="J40" i="39"/>
  <c r="J144" i="39" s="1"/>
  <c r="I40" i="39"/>
  <c r="H40" i="39"/>
  <c r="D180" i="39"/>
  <c r="D146" i="39"/>
  <c r="G222" i="38"/>
  <c r="I40" i="38"/>
  <c r="H110" i="38"/>
  <c r="F110" i="38"/>
  <c r="C146" i="38"/>
  <c r="C180" i="38"/>
  <c r="K146" i="38"/>
  <c r="K180" i="38"/>
  <c r="E184" i="38"/>
  <c r="C184" i="38"/>
  <c r="K184" i="38"/>
  <c r="K224" i="38" s="1"/>
  <c r="E144" i="35"/>
  <c r="E221" i="35" s="1"/>
  <c r="E224" i="33"/>
  <c r="J222" i="34"/>
  <c r="F224" i="33"/>
  <c r="F222" i="33"/>
  <c r="C219" i="33"/>
  <c r="C223" i="33"/>
  <c r="K219" i="33"/>
  <c r="K223" i="33"/>
  <c r="H224" i="32"/>
  <c r="H222" i="32"/>
  <c r="G224" i="32"/>
  <c r="G222" i="32"/>
  <c r="H144" i="32"/>
  <c r="H221" i="32" s="1"/>
  <c r="G219" i="32"/>
  <c r="G223" i="32"/>
  <c r="F219" i="32"/>
  <c r="H223" i="31"/>
  <c r="H219" i="31"/>
  <c r="D222" i="29"/>
  <c r="C222" i="29"/>
  <c r="C221" i="29"/>
  <c r="C224" i="29"/>
  <c r="C219" i="29"/>
  <c r="C223" i="29"/>
  <c r="K223" i="29"/>
  <c r="K219" i="29"/>
  <c r="J219" i="29"/>
  <c r="I223" i="29"/>
  <c r="I219" i="29"/>
  <c r="I146" i="39"/>
  <c r="E146" i="38"/>
  <c r="I146" i="37"/>
  <c r="G180" i="37"/>
  <c r="F221" i="37"/>
  <c r="C180" i="36"/>
  <c r="C223" i="36" s="1"/>
  <c r="K180" i="36"/>
  <c r="K224" i="36" s="1"/>
  <c r="J110" i="35"/>
  <c r="K224" i="34"/>
  <c r="J110" i="34"/>
  <c r="I110" i="34"/>
  <c r="I75" i="33"/>
  <c r="I224" i="33" s="1"/>
  <c r="H75" i="33"/>
  <c r="H224" i="33" s="1"/>
  <c r="I75" i="32"/>
  <c r="H75" i="32"/>
  <c r="J110" i="32"/>
  <c r="I110" i="32"/>
  <c r="C5" i="31"/>
  <c r="K5" i="31"/>
  <c r="K144" i="31" s="1"/>
  <c r="J5" i="31"/>
  <c r="J144" i="31" s="1"/>
  <c r="J221" i="31" s="1"/>
  <c r="I144" i="31"/>
  <c r="D40" i="31"/>
  <c r="C40" i="31"/>
  <c r="K40" i="31"/>
  <c r="J222" i="31"/>
  <c r="E75" i="31"/>
  <c r="D75" i="31"/>
  <c r="C184" i="31"/>
  <c r="K184" i="31"/>
  <c r="J184" i="31"/>
  <c r="H222" i="30"/>
  <c r="G222" i="30"/>
  <c r="F222" i="30"/>
  <c r="I223" i="30"/>
  <c r="I219" i="30"/>
  <c r="C222" i="28"/>
  <c r="K222" i="28"/>
  <c r="F222" i="37"/>
  <c r="E223" i="37"/>
  <c r="I223" i="36"/>
  <c r="J180" i="33"/>
  <c r="J223" i="33" s="1"/>
  <c r="J146" i="33"/>
  <c r="I222" i="32"/>
  <c r="E219" i="32"/>
  <c r="F180" i="30"/>
  <c r="F146" i="30"/>
  <c r="D223" i="30"/>
  <c r="D219" i="30"/>
  <c r="E144" i="29"/>
  <c r="E221" i="29" s="1"/>
  <c r="F224" i="29"/>
  <c r="E224" i="29"/>
  <c r="E222" i="29"/>
  <c r="J180" i="29"/>
  <c r="J146" i="29"/>
  <c r="E219" i="29"/>
  <c r="E223" i="29"/>
  <c r="I219" i="28"/>
  <c r="D40" i="35"/>
  <c r="C40" i="35"/>
  <c r="K40" i="35"/>
  <c r="K146" i="35"/>
  <c r="G184" i="35"/>
  <c r="G224" i="35" s="1"/>
  <c r="D40" i="34"/>
  <c r="K219" i="34"/>
  <c r="K222" i="34"/>
  <c r="J144" i="33"/>
  <c r="J144" i="32"/>
  <c r="J221" i="32" s="1"/>
  <c r="I144" i="32"/>
  <c r="I221" i="32" s="1"/>
  <c r="F180" i="32"/>
  <c r="F223" i="32" s="1"/>
  <c r="F146" i="32"/>
  <c r="D223" i="32"/>
  <c r="D219" i="32"/>
  <c r="G75" i="31"/>
  <c r="G222" i="31" s="1"/>
  <c r="E184" i="31"/>
  <c r="C223" i="30"/>
  <c r="C219" i="30"/>
  <c r="K223" i="30"/>
  <c r="K219" i="30"/>
  <c r="H219" i="30"/>
  <c r="K224" i="26"/>
  <c r="D146" i="37"/>
  <c r="H146" i="36"/>
  <c r="I75" i="35"/>
  <c r="C224" i="34"/>
  <c r="I75" i="34"/>
  <c r="H75" i="34"/>
  <c r="G184" i="34"/>
  <c r="F184" i="34"/>
  <c r="C223" i="34"/>
  <c r="D40" i="33"/>
  <c r="C40" i="33"/>
  <c r="C144" i="33" s="1"/>
  <c r="K40" i="33"/>
  <c r="J221" i="33"/>
  <c r="G184" i="33"/>
  <c r="F184" i="33"/>
  <c r="E223" i="33"/>
  <c r="D40" i="32"/>
  <c r="C40" i="32"/>
  <c r="K40" i="32"/>
  <c r="J222" i="32"/>
  <c r="C223" i="32"/>
  <c r="C219" i="32"/>
  <c r="K223" i="32"/>
  <c r="K219" i="32"/>
  <c r="H219" i="32"/>
  <c r="H223" i="32"/>
  <c r="J180" i="31"/>
  <c r="J224" i="31" s="1"/>
  <c r="J146" i="31"/>
  <c r="D144" i="30"/>
  <c r="D221" i="30" s="1"/>
  <c r="G144" i="29"/>
  <c r="G221" i="29" s="1"/>
  <c r="H224" i="29"/>
  <c r="H222" i="29"/>
  <c r="G222" i="29"/>
  <c r="G219" i="29"/>
  <c r="F219" i="29"/>
  <c r="J144" i="34"/>
  <c r="J221" i="34" s="1"/>
  <c r="E144" i="33"/>
  <c r="E221" i="33" s="1"/>
  <c r="G144" i="31"/>
  <c r="G221" i="31" s="1"/>
  <c r="E144" i="31"/>
  <c r="H224" i="31"/>
  <c r="H222" i="31"/>
  <c r="G224" i="31"/>
  <c r="G223" i="31"/>
  <c r="G219" i="31"/>
  <c r="D219" i="31"/>
  <c r="D223" i="31"/>
  <c r="D224" i="30"/>
  <c r="D222" i="30"/>
  <c r="C224" i="30"/>
  <c r="J222" i="30"/>
  <c r="I222" i="30"/>
  <c r="F223" i="28"/>
  <c r="F219" i="28"/>
  <c r="F180" i="35"/>
  <c r="F223" i="35" s="1"/>
  <c r="F219" i="35"/>
  <c r="I224" i="35"/>
  <c r="C5" i="34"/>
  <c r="C144" i="34" s="1"/>
  <c r="C221" i="34" s="1"/>
  <c r="K5" i="34"/>
  <c r="K144" i="34" s="1"/>
  <c r="K221" i="34" s="1"/>
  <c r="D146" i="34"/>
  <c r="F146" i="33"/>
  <c r="F180" i="33"/>
  <c r="E219" i="33"/>
  <c r="J223" i="32"/>
  <c r="I224" i="30"/>
  <c r="I224" i="29"/>
  <c r="I222" i="29"/>
  <c r="H40" i="35"/>
  <c r="C184" i="35"/>
  <c r="K184" i="35"/>
  <c r="J184" i="35"/>
  <c r="J224" i="35" s="1"/>
  <c r="H40" i="34"/>
  <c r="G40" i="34"/>
  <c r="F180" i="34"/>
  <c r="G5" i="33"/>
  <c r="F5" i="33"/>
  <c r="F144" i="33" s="1"/>
  <c r="F221" i="33" s="1"/>
  <c r="G75" i="33"/>
  <c r="G222" i="33" s="1"/>
  <c r="F110" i="33"/>
  <c r="E110" i="33"/>
  <c r="I219" i="33"/>
  <c r="G5" i="32"/>
  <c r="G144" i="32" s="1"/>
  <c r="G221" i="32" s="1"/>
  <c r="F5" i="32"/>
  <c r="I224" i="32"/>
  <c r="I222" i="31"/>
  <c r="I221" i="31"/>
  <c r="I219" i="31"/>
  <c r="G184" i="30"/>
  <c r="F184" i="30"/>
  <c r="E223" i="30"/>
  <c r="H144" i="29"/>
  <c r="H221" i="29" s="1"/>
  <c r="H219" i="29"/>
  <c r="H223" i="29"/>
  <c r="G222" i="27"/>
  <c r="I224" i="26"/>
  <c r="I222" i="26"/>
  <c r="H222" i="26"/>
  <c r="K219" i="26"/>
  <c r="E222" i="23"/>
  <c r="K219" i="16"/>
  <c r="K223" i="16"/>
  <c r="J180" i="32"/>
  <c r="J224" i="32" s="1"/>
  <c r="F180" i="31"/>
  <c r="F223" i="31" s="1"/>
  <c r="D146" i="30"/>
  <c r="J180" i="30"/>
  <c r="J223" i="30" s="1"/>
  <c r="H146" i="29"/>
  <c r="F180" i="29"/>
  <c r="F223" i="29" s="1"/>
  <c r="H144" i="28"/>
  <c r="H221" i="28" s="1"/>
  <c r="G144" i="28"/>
  <c r="G221" i="28" s="1"/>
  <c r="G75" i="28"/>
  <c r="F75" i="28"/>
  <c r="E75" i="28"/>
  <c r="I5" i="27"/>
  <c r="I144" i="27" s="1"/>
  <c r="H5" i="27"/>
  <c r="H144" i="27" s="1"/>
  <c r="G5" i="27"/>
  <c r="G144" i="27" s="1"/>
  <c r="G221" i="27" s="1"/>
  <c r="F223" i="27"/>
  <c r="J224" i="26"/>
  <c r="J222" i="26"/>
  <c r="J221" i="26"/>
  <c r="I223" i="26"/>
  <c r="I219" i="26"/>
  <c r="J223" i="26"/>
  <c r="J219" i="26"/>
  <c r="C219" i="25"/>
  <c r="K219" i="25"/>
  <c r="K223" i="25"/>
  <c r="J219" i="25"/>
  <c r="J223" i="25"/>
  <c r="I223" i="25"/>
  <c r="I219" i="25"/>
  <c r="H223" i="25"/>
  <c r="C222" i="24"/>
  <c r="J219" i="24"/>
  <c r="E222" i="22"/>
  <c r="H219" i="21"/>
  <c r="H223" i="21"/>
  <c r="F223" i="21"/>
  <c r="F219" i="21"/>
  <c r="C224" i="19"/>
  <c r="C222" i="19"/>
  <c r="D219" i="19"/>
  <c r="C219" i="19"/>
  <c r="C223" i="19"/>
  <c r="K219" i="19"/>
  <c r="K223" i="19"/>
  <c r="J223" i="19"/>
  <c r="J219" i="19"/>
  <c r="G222" i="28"/>
  <c r="G224" i="28"/>
  <c r="C146" i="28"/>
  <c r="C180" i="28"/>
  <c r="K146" i="28"/>
  <c r="K180" i="28"/>
  <c r="E219" i="28"/>
  <c r="C219" i="28"/>
  <c r="K219" i="28"/>
  <c r="F224" i="27"/>
  <c r="F222" i="27"/>
  <c r="C222" i="26"/>
  <c r="C221" i="26"/>
  <c r="J223" i="17"/>
  <c r="J219" i="17"/>
  <c r="J222" i="28"/>
  <c r="J221" i="28"/>
  <c r="H222" i="28"/>
  <c r="K222" i="27"/>
  <c r="K221" i="27"/>
  <c r="K224" i="27"/>
  <c r="J222" i="27"/>
  <c r="I222" i="27"/>
  <c r="H224" i="27"/>
  <c r="H222" i="27"/>
  <c r="H221" i="27"/>
  <c r="J224" i="25"/>
  <c r="I224" i="25"/>
  <c r="H222" i="25"/>
  <c r="D219" i="25"/>
  <c r="D223" i="25"/>
  <c r="H219" i="24"/>
  <c r="H223" i="24"/>
  <c r="F222" i="21"/>
  <c r="F144" i="21"/>
  <c r="F221" i="21" s="1"/>
  <c r="G146" i="27"/>
  <c r="G180" i="27"/>
  <c r="I223" i="27"/>
  <c r="I219" i="27"/>
  <c r="H223" i="27"/>
  <c r="H219" i="27"/>
  <c r="E223" i="26"/>
  <c r="D223" i="26"/>
  <c r="D219" i="26"/>
  <c r="C223" i="26"/>
  <c r="C219" i="26"/>
  <c r="H223" i="23"/>
  <c r="H219" i="23"/>
  <c r="F219" i="23"/>
  <c r="D219" i="23"/>
  <c r="D223" i="23"/>
  <c r="C180" i="18"/>
  <c r="C223" i="18" s="1"/>
  <c r="C146" i="18"/>
  <c r="K180" i="18"/>
  <c r="K146" i="18"/>
  <c r="C110" i="28"/>
  <c r="K110" i="28"/>
  <c r="H184" i="28"/>
  <c r="G223" i="28"/>
  <c r="E219" i="27"/>
  <c r="E223" i="27"/>
  <c r="E5" i="26"/>
  <c r="D5" i="26"/>
  <c r="D144" i="26" s="1"/>
  <c r="C5" i="26"/>
  <c r="C144" i="26" s="1"/>
  <c r="K5" i="26"/>
  <c r="K144" i="26" s="1"/>
  <c r="K221" i="26" s="1"/>
  <c r="F40" i="26"/>
  <c r="E40" i="26"/>
  <c r="D40" i="26"/>
  <c r="C146" i="26"/>
  <c r="C180" i="26"/>
  <c r="C224" i="26" s="1"/>
  <c r="K146" i="26"/>
  <c r="K180" i="26"/>
  <c r="K223" i="26" s="1"/>
  <c r="C221" i="25"/>
  <c r="C222" i="25"/>
  <c r="E110" i="25"/>
  <c r="D110" i="25"/>
  <c r="E5" i="28"/>
  <c r="D5" i="28"/>
  <c r="D144" i="28" s="1"/>
  <c r="C5" i="28"/>
  <c r="C144" i="28" s="1"/>
  <c r="C221" i="28" s="1"/>
  <c r="K5" i="28"/>
  <c r="K144" i="28" s="1"/>
  <c r="K221" i="28" s="1"/>
  <c r="D75" i="28"/>
  <c r="F5" i="27"/>
  <c r="F144" i="27" s="1"/>
  <c r="F221" i="27" s="1"/>
  <c r="E40" i="27"/>
  <c r="D224" i="27"/>
  <c r="D222" i="27"/>
  <c r="G75" i="26"/>
  <c r="G222" i="26" s="1"/>
  <c r="F75" i="26"/>
  <c r="E75" i="26"/>
  <c r="H110" i="26"/>
  <c r="G110" i="26"/>
  <c r="F110" i="26"/>
  <c r="K224" i="25"/>
  <c r="G184" i="25"/>
  <c r="F184" i="25"/>
  <c r="E223" i="25"/>
  <c r="G180" i="22"/>
  <c r="G223" i="22" s="1"/>
  <c r="G146" i="22"/>
  <c r="F40" i="28"/>
  <c r="E40" i="28"/>
  <c r="D40" i="28"/>
  <c r="E110" i="28"/>
  <c r="H180" i="28"/>
  <c r="H146" i="28"/>
  <c r="J184" i="28"/>
  <c r="D219" i="27"/>
  <c r="D223" i="27"/>
  <c r="J223" i="27"/>
  <c r="J219" i="27"/>
  <c r="C223" i="27"/>
  <c r="H219" i="26"/>
  <c r="H223" i="26"/>
  <c r="G219" i="26"/>
  <c r="G223" i="26"/>
  <c r="F219" i="26"/>
  <c r="F223" i="26"/>
  <c r="H110" i="25"/>
  <c r="H75" i="23"/>
  <c r="I223" i="22"/>
  <c r="I219" i="22"/>
  <c r="E146" i="28"/>
  <c r="I146" i="27"/>
  <c r="E146" i="26"/>
  <c r="D180" i="24"/>
  <c r="D146" i="24"/>
  <c r="C184" i="24"/>
  <c r="C224" i="24" s="1"/>
  <c r="K184" i="24"/>
  <c r="H40" i="23"/>
  <c r="E222" i="21"/>
  <c r="D224" i="21"/>
  <c r="D222" i="21"/>
  <c r="H110" i="21"/>
  <c r="G221" i="20"/>
  <c r="J222" i="20"/>
  <c r="J224" i="20"/>
  <c r="C180" i="20"/>
  <c r="C146" i="20"/>
  <c r="K180" i="20"/>
  <c r="K146" i="20"/>
  <c r="J223" i="20"/>
  <c r="J219" i="20"/>
  <c r="D180" i="19"/>
  <c r="D223" i="19" s="1"/>
  <c r="D146" i="19"/>
  <c r="C222" i="14"/>
  <c r="C224" i="14"/>
  <c r="K222" i="14"/>
  <c r="K224" i="14"/>
  <c r="D184" i="24"/>
  <c r="G224" i="23"/>
  <c r="I222" i="23"/>
  <c r="I223" i="23"/>
  <c r="I219" i="23"/>
  <c r="F223" i="22"/>
  <c r="F219" i="22"/>
  <c r="H223" i="22"/>
  <c r="H219" i="22"/>
  <c r="E223" i="21"/>
  <c r="E219" i="21"/>
  <c r="J224" i="18"/>
  <c r="D144" i="17"/>
  <c r="F180" i="25"/>
  <c r="C5" i="24"/>
  <c r="C144" i="24" s="1"/>
  <c r="C221" i="24" s="1"/>
  <c r="K5" i="24"/>
  <c r="K144" i="24" s="1"/>
  <c r="K221" i="24" s="1"/>
  <c r="F224" i="24"/>
  <c r="F75" i="24"/>
  <c r="F144" i="24" s="1"/>
  <c r="E221" i="24"/>
  <c r="C5" i="23"/>
  <c r="C144" i="23" s="1"/>
  <c r="K5" i="23"/>
  <c r="K144" i="23" s="1"/>
  <c r="K221" i="23" s="1"/>
  <c r="J5" i="23"/>
  <c r="C184" i="23"/>
  <c r="K184" i="23"/>
  <c r="I224" i="23"/>
  <c r="H40" i="22"/>
  <c r="G222" i="22"/>
  <c r="J146" i="22"/>
  <c r="J180" i="22"/>
  <c r="J223" i="22" s="1"/>
  <c r="E144" i="21"/>
  <c r="E221" i="21" s="1"/>
  <c r="G222" i="21"/>
  <c r="H5" i="20"/>
  <c r="H144" i="20" s="1"/>
  <c r="D5" i="19"/>
  <c r="D144" i="19" s="1"/>
  <c r="D221" i="19" s="1"/>
  <c r="C144" i="19"/>
  <c r="C221" i="19" s="1"/>
  <c r="K144" i="19"/>
  <c r="G184" i="19"/>
  <c r="F223" i="19"/>
  <c r="F219" i="19"/>
  <c r="K222" i="17"/>
  <c r="K221" i="17"/>
  <c r="H223" i="16"/>
  <c r="H219" i="16"/>
  <c r="G219" i="16"/>
  <c r="D146" i="27"/>
  <c r="H146" i="26"/>
  <c r="H146" i="25"/>
  <c r="H40" i="24"/>
  <c r="G180" i="24"/>
  <c r="G224" i="24" s="1"/>
  <c r="G146" i="24"/>
  <c r="I75" i="23"/>
  <c r="I144" i="23" s="1"/>
  <c r="C180" i="23"/>
  <c r="C146" i="23"/>
  <c r="K180" i="23"/>
  <c r="K146" i="23"/>
  <c r="F224" i="22"/>
  <c r="F222" i="22"/>
  <c r="I75" i="22"/>
  <c r="I224" i="22" s="1"/>
  <c r="D144" i="21"/>
  <c r="D221" i="21" s="1"/>
  <c r="K223" i="21"/>
  <c r="K219" i="21"/>
  <c r="J219" i="21"/>
  <c r="K224" i="19"/>
  <c r="K222" i="19"/>
  <c r="K221" i="19"/>
  <c r="G180" i="19"/>
  <c r="G146" i="19"/>
  <c r="G223" i="18"/>
  <c r="I222" i="16"/>
  <c r="F110" i="25"/>
  <c r="G219" i="24"/>
  <c r="E5" i="23"/>
  <c r="E144" i="23" s="1"/>
  <c r="E221" i="23" s="1"/>
  <c r="D224" i="23"/>
  <c r="D222" i="23"/>
  <c r="C221" i="23"/>
  <c r="C224" i="23"/>
  <c r="J75" i="23"/>
  <c r="E184" i="23"/>
  <c r="C222" i="23"/>
  <c r="J40" i="22"/>
  <c r="J40" i="21"/>
  <c r="E180" i="21"/>
  <c r="E146" i="21"/>
  <c r="G144" i="18"/>
  <c r="J75" i="18"/>
  <c r="J144" i="18" s="1"/>
  <c r="J221" i="18" s="1"/>
  <c r="F223" i="16"/>
  <c r="F219" i="16"/>
  <c r="E75" i="25"/>
  <c r="E224" i="25" s="1"/>
  <c r="J146" i="25"/>
  <c r="J40" i="24"/>
  <c r="I75" i="24"/>
  <c r="I222" i="24" s="1"/>
  <c r="H75" i="24"/>
  <c r="G110" i="24"/>
  <c r="J110" i="23"/>
  <c r="C5" i="22"/>
  <c r="K5" i="22"/>
  <c r="C75" i="22"/>
  <c r="K75" i="22"/>
  <c r="K224" i="22" s="1"/>
  <c r="J110" i="22"/>
  <c r="D184" i="22"/>
  <c r="K40" i="21"/>
  <c r="I222" i="21"/>
  <c r="D40" i="20"/>
  <c r="D40" i="25"/>
  <c r="G5" i="24"/>
  <c r="G144" i="24" s="1"/>
  <c r="G221" i="24" s="1"/>
  <c r="J146" i="24"/>
  <c r="J180" i="24"/>
  <c r="J223" i="24" s="1"/>
  <c r="I184" i="24"/>
  <c r="G222" i="24"/>
  <c r="G5" i="23"/>
  <c r="G144" i="23" s="1"/>
  <c r="G221" i="23" s="1"/>
  <c r="F40" i="23"/>
  <c r="C110" i="23"/>
  <c r="K110" i="23"/>
  <c r="F146" i="23"/>
  <c r="F180" i="23"/>
  <c r="F223" i="23" s="1"/>
  <c r="G184" i="23"/>
  <c r="K222" i="23"/>
  <c r="D5" i="22"/>
  <c r="D144" i="22" s="1"/>
  <c r="J5" i="22"/>
  <c r="D40" i="22"/>
  <c r="E184" i="22"/>
  <c r="E224" i="22" s="1"/>
  <c r="E75" i="20"/>
  <c r="G222" i="19"/>
  <c r="I5" i="17"/>
  <c r="F144" i="16"/>
  <c r="H224" i="16"/>
  <c r="H222" i="16"/>
  <c r="G222" i="16"/>
  <c r="H146" i="23"/>
  <c r="D146" i="22"/>
  <c r="D223" i="21"/>
  <c r="C223" i="21"/>
  <c r="F75" i="20"/>
  <c r="D75" i="20"/>
  <c r="H219" i="20"/>
  <c r="D110" i="19"/>
  <c r="H184" i="19"/>
  <c r="D5" i="18"/>
  <c r="D40" i="18"/>
  <c r="C40" i="18"/>
  <c r="C144" i="18" s="1"/>
  <c r="K40" i="18"/>
  <c r="H223" i="18"/>
  <c r="H219" i="18"/>
  <c r="C75" i="17"/>
  <c r="C222" i="17" s="1"/>
  <c r="I184" i="16"/>
  <c r="I224" i="16" s="1"/>
  <c r="C184" i="22"/>
  <c r="K184" i="22"/>
  <c r="H40" i="21"/>
  <c r="G180" i="21"/>
  <c r="G223" i="21" s="1"/>
  <c r="G146" i="21"/>
  <c r="H221" i="20"/>
  <c r="I222" i="20"/>
  <c r="I224" i="20"/>
  <c r="G75" i="20"/>
  <c r="G224" i="20" s="1"/>
  <c r="F110" i="20"/>
  <c r="H180" i="20"/>
  <c r="H223" i="20" s="1"/>
  <c r="H146" i="20"/>
  <c r="F223" i="20"/>
  <c r="F219" i="20"/>
  <c r="E222" i="19"/>
  <c r="E224" i="19"/>
  <c r="D224" i="19"/>
  <c r="E223" i="19"/>
  <c r="E219" i="19"/>
  <c r="I184" i="19"/>
  <c r="E5" i="18"/>
  <c r="H180" i="18"/>
  <c r="H146" i="18"/>
  <c r="F223" i="18"/>
  <c r="F219" i="18"/>
  <c r="D224" i="17"/>
  <c r="D222" i="17"/>
  <c r="D221" i="17"/>
  <c r="E40" i="16"/>
  <c r="D40" i="16"/>
  <c r="C40" i="16"/>
  <c r="J184" i="16"/>
  <c r="G5" i="21"/>
  <c r="G144" i="21" s="1"/>
  <c r="G221" i="21" s="1"/>
  <c r="G110" i="21"/>
  <c r="C5" i="20"/>
  <c r="K5" i="20"/>
  <c r="G110" i="20"/>
  <c r="E110" i="20"/>
  <c r="I223" i="20"/>
  <c r="I219" i="20"/>
  <c r="G5" i="19"/>
  <c r="G144" i="19" s="1"/>
  <c r="G221" i="19" s="1"/>
  <c r="F5" i="19"/>
  <c r="F75" i="19"/>
  <c r="F222" i="19" s="1"/>
  <c r="E75" i="18"/>
  <c r="E222" i="18" s="1"/>
  <c r="D75" i="18"/>
  <c r="I223" i="18"/>
  <c r="J219" i="18"/>
  <c r="G5" i="17"/>
  <c r="G144" i="17" s="1"/>
  <c r="F5" i="17"/>
  <c r="F144" i="17" s="1"/>
  <c r="F221" i="17" s="1"/>
  <c r="E75" i="17"/>
  <c r="E222" i="17" s="1"/>
  <c r="E110" i="17"/>
  <c r="G184" i="17"/>
  <c r="F184" i="17"/>
  <c r="E184" i="17"/>
  <c r="E75" i="16"/>
  <c r="D75" i="16"/>
  <c r="C75" i="16"/>
  <c r="C144" i="16" s="1"/>
  <c r="C146" i="15"/>
  <c r="C180" i="15"/>
  <c r="K146" i="15"/>
  <c r="K180" i="15"/>
  <c r="I219" i="13"/>
  <c r="I223" i="13"/>
  <c r="D223" i="13"/>
  <c r="D219" i="13"/>
  <c r="G219" i="21"/>
  <c r="D5" i="20"/>
  <c r="J5" i="20"/>
  <c r="J144" i="20" s="1"/>
  <c r="J221" i="20" s="1"/>
  <c r="H110" i="20"/>
  <c r="C219" i="20"/>
  <c r="C223" i="20"/>
  <c r="K219" i="20"/>
  <c r="K223" i="20"/>
  <c r="H5" i="19"/>
  <c r="F75" i="18"/>
  <c r="F222" i="18" s="1"/>
  <c r="C219" i="18"/>
  <c r="K223" i="18"/>
  <c r="H5" i="17"/>
  <c r="D223" i="17"/>
  <c r="D219" i="17"/>
  <c r="I219" i="17"/>
  <c r="I223" i="17"/>
  <c r="C184" i="16"/>
  <c r="I224" i="15"/>
  <c r="I222" i="15"/>
  <c r="I221" i="15"/>
  <c r="H224" i="15"/>
  <c r="H222" i="15"/>
  <c r="G222" i="15"/>
  <c r="G224" i="15"/>
  <c r="D224" i="13"/>
  <c r="D222" i="13"/>
  <c r="E219" i="16"/>
  <c r="E223" i="16"/>
  <c r="C75" i="21"/>
  <c r="K75" i="21"/>
  <c r="K144" i="21" s="1"/>
  <c r="J75" i="21"/>
  <c r="J144" i="21" s="1"/>
  <c r="J110" i="21"/>
  <c r="I184" i="21"/>
  <c r="E40" i="20"/>
  <c r="C40" i="20"/>
  <c r="K40" i="20"/>
  <c r="E184" i="20"/>
  <c r="F224" i="19"/>
  <c r="I40" i="19"/>
  <c r="I144" i="19" s="1"/>
  <c r="I75" i="19"/>
  <c r="H75" i="19"/>
  <c r="H224" i="19" s="1"/>
  <c r="G224" i="18"/>
  <c r="G222" i="18"/>
  <c r="G221" i="18"/>
  <c r="I40" i="18"/>
  <c r="H224" i="18"/>
  <c r="H110" i="18"/>
  <c r="E184" i="18"/>
  <c r="F224" i="17"/>
  <c r="I40" i="17"/>
  <c r="H40" i="17"/>
  <c r="G222" i="17"/>
  <c r="G221" i="17"/>
  <c r="I5" i="16"/>
  <c r="I144" i="16" s="1"/>
  <c r="I221" i="16" s="1"/>
  <c r="H144" i="16"/>
  <c r="H221" i="16" s="1"/>
  <c r="I110" i="16"/>
  <c r="I219" i="15"/>
  <c r="I223" i="15"/>
  <c r="D219" i="21"/>
  <c r="F40" i="20"/>
  <c r="C110" i="20"/>
  <c r="K110" i="20"/>
  <c r="H222" i="20"/>
  <c r="J40" i="19"/>
  <c r="J144" i="19" s="1"/>
  <c r="J75" i="19"/>
  <c r="J110" i="19"/>
  <c r="I110" i="19"/>
  <c r="D222" i="19"/>
  <c r="H222" i="18"/>
  <c r="J40" i="17"/>
  <c r="I75" i="17"/>
  <c r="H75" i="17"/>
  <c r="K219" i="17"/>
  <c r="G144" i="16"/>
  <c r="G221" i="16" s="1"/>
  <c r="J5" i="16"/>
  <c r="J144" i="16" s="1"/>
  <c r="J75" i="16"/>
  <c r="D40" i="15"/>
  <c r="G146" i="14"/>
  <c r="G180" i="14"/>
  <c r="G222" i="13"/>
  <c r="G221" i="13"/>
  <c r="G224" i="13"/>
  <c r="J75" i="17"/>
  <c r="G110" i="16"/>
  <c r="J146" i="16"/>
  <c r="I180" i="16"/>
  <c r="H144" i="15"/>
  <c r="H221" i="15" s="1"/>
  <c r="G144" i="15"/>
  <c r="G221" i="15" s="1"/>
  <c r="F110" i="15"/>
  <c r="E219" i="14"/>
  <c r="E223" i="14"/>
  <c r="C5" i="13"/>
  <c r="C144" i="13" s="1"/>
  <c r="C221" i="13" s="1"/>
  <c r="K5" i="13"/>
  <c r="K144" i="13" s="1"/>
  <c r="C146" i="13"/>
  <c r="C180" i="13"/>
  <c r="C224" i="13" s="1"/>
  <c r="K146" i="13"/>
  <c r="K180" i="13"/>
  <c r="K223" i="13" s="1"/>
  <c r="F144" i="11"/>
  <c r="E144" i="11"/>
  <c r="F223" i="11"/>
  <c r="F219" i="11"/>
  <c r="E223" i="11"/>
  <c r="E219" i="11"/>
  <c r="J180" i="21"/>
  <c r="J223" i="21" s="1"/>
  <c r="H184" i="17"/>
  <c r="F75" i="16"/>
  <c r="I144" i="15"/>
  <c r="E223" i="15"/>
  <c r="E219" i="15"/>
  <c r="F224" i="14"/>
  <c r="F222" i="14"/>
  <c r="H219" i="13"/>
  <c r="H223" i="13"/>
  <c r="F223" i="13"/>
  <c r="F219" i="13"/>
  <c r="E223" i="13"/>
  <c r="E219" i="13"/>
  <c r="C223" i="13"/>
  <c r="C219" i="13"/>
  <c r="K219" i="13"/>
  <c r="D222" i="11"/>
  <c r="D221" i="11"/>
  <c r="H224" i="10"/>
  <c r="H222" i="10"/>
  <c r="K180" i="17"/>
  <c r="K224" i="17" s="1"/>
  <c r="D5" i="16"/>
  <c r="C5" i="15"/>
  <c r="C144" i="15" s="1"/>
  <c r="K5" i="15"/>
  <c r="K144" i="15" s="1"/>
  <c r="K221" i="15" s="1"/>
  <c r="D219" i="14"/>
  <c r="D223" i="14"/>
  <c r="J223" i="14"/>
  <c r="J219" i="14"/>
  <c r="I223" i="14"/>
  <c r="I219" i="14"/>
  <c r="G223" i="14"/>
  <c r="G219" i="14"/>
  <c r="C223" i="14"/>
  <c r="F5" i="13"/>
  <c r="F144" i="13" s="1"/>
  <c r="F221" i="13" s="1"/>
  <c r="G110" i="13"/>
  <c r="J223" i="13"/>
  <c r="E224" i="12"/>
  <c r="E222" i="12"/>
  <c r="D224" i="12"/>
  <c r="C222" i="12"/>
  <c r="C224" i="12"/>
  <c r="K222" i="12"/>
  <c r="J224" i="12"/>
  <c r="J222" i="12"/>
  <c r="H224" i="12"/>
  <c r="H222" i="12"/>
  <c r="G146" i="12"/>
  <c r="G180" i="12"/>
  <c r="G224" i="12" s="1"/>
  <c r="E219" i="12"/>
  <c r="E223" i="12"/>
  <c r="I223" i="12"/>
  <c r="I219" i="12"/>
  <c r="H223" i="12"/>
  <c r="H219" i="12"/>
  <c r="G144" i="11"/>
  <c r="G221" i="11" s="1"/>
  <c r="E224" i="11"/>
  <c r="K223" i="11"/>
  <c r="K219" i="11"/>
  <c r="J219" i="11"/>
  <c r="J223" i="11"/>
  <c r="H219" i="11"/>
  <c r="H223" i="11"/>
  <c r="G223" i="11"/>
  <c r="G219" i="11"/>
  <c r="C180" i="17"/>
  <c r="C223" i="17" s="1"/>
  <c r="D184" i="16"/>
  <c r="H219" i="15"/>
  <c r="H223" i="15"/>
  <c r="F223" i="15"/>
  <c r="F219" i="15"/>
  <c r="D223" i="15"/>
  <c r="D219" i="15"/>
  <c r="C144" i="14"/>
  <c r="C221" i="14" s="1"/>
  <c r="K144" i="14"/>
  <c r="K221" i="14" s="1"/>
  <c r="G144" i="14"/>
  <c r="G221" i="14" s="1"/>
  <c r="E224" i="14"/>
  <c r="E222" i="14"/>
  <c r="D224" i="14"/>
  <c r="J222" i="14"/>
  <c r="J221" i="14"/>
  <c r="I224" i="14"/>
  <c r="I222" i="14"/>
  <c r="K223" i="14"/>
  <c r="F223" i="12"/>
  <c r="H144" i="10"/>
  <c r="H221" i="10" s="1"/>
  <c r="C110" i="17"/>
  <c r="K110" i="17"/>
  <c r="G180" i="16"/>
  <c r="G224" i="16" s="1"/>
  <c r="F5" i="15"/>
  <c r="E5" i="15"/>
  <c r="J223" i="15"/>
  <c r="F144" i="14"/>
  <c r="F221" i="14" s="1"/>
  <c r="G224" i="14"/>
  <c r="G222" i="14"/>
  <c r="I144" i="13"/>
  <c r="I221" i="13" s="1"/>
  <c r="H5" i="12"/>
  <c r="H144" i="12" s="1"/>
  <c r="H221" i="12" s="1"/>
  <c r="C110" i="12"/>
  <c r="K110" i="12"/>
  <c r="D219" i="12"/>
  <c r="D223" i="12"/>
  <c r="J223" i="12"/>
  <c r="J219" i="12"/>
  <c r="G219" i="12"/>
  <c r="C223" i="12"/>
  <c r="I222" i="11"/>
  <c r="G222" i="11"/>
  <c r="G224" i="11"/>
  <c r="F40" i="15"/>
  <c r="E75" i="15"/>
  <c r="E224" i="15" s="1"/>
  <c r="C184" i="15"/>
  <c r="C224" i="15" s="1"/>
  <c r="K184" i="15"/>
  <c r="H184" i="14"/>
  <c r="J144" i="13"/>
  <c r="J221" i="13" s="1"/>
  <c r="J224" i="13"/>
  <c r="J222" i="13"/>
  <c r="I224" i="13"/>
  <c r="I222" i="13"/>
  <c r="H224" i="13"/>
  <c r="F222" i="13"/>
  <c r="E224" i="13"/>
  <c r="E222" i="13"/>
  <c r="E144" i="12"/>
  <c r="E221" i="12" s="1"/>
  <c r="F224" i="12"/>
  <c r="F222" i="12"/>
  <c r="F221" i="12"/>
  <c r="I40" i="12"/>
  <c r="I144" i="12" s="1"/>
  <c r="K223" i="12"/>
  <c r="H40" i="11"/>
  <c r="J75" i="11"/>
  <c r="E224" i="9"/>
  <c r="J224" i="9"/>
  <c r="J222" i="9"/>
  <c r="E223" i="9"/>
  <c r="E219" i="9"/>
  <c r="E219" i="8"/>
  <c r="E223" i="8"/>
  <c r="D219" i="8"/>
  <c r="D223" i="8"/>
  <c r="F222" i="7"/>
  <c r="F221" i="7"/>
  <c r="E219" i="7"/>
  <c r="E221" i="11"/>
  <c r="E222" i="11"/>
  <c r="F224" i="10"/>
  <c r="F221" i="10"/>
  <c r="G223" i="10"/>
  <c r="G219" i="10"/>
  <c r="I219" i="10"/>
  <c r="C224" i="9"/>
  <c r="C222" i="9"/>
  <c r="K224" i="9"/>
  <c r="K222" i="9"/>
  <c r="K221" i="9"/>
  <c r="I224" i="9"/>
  <c r="I222" i="9"/>
  <c r="H222" i="9"/>
  <c r="F223" i="9"/>
  <c r="F219" i="9"/>
  <c r="F224" i="8"/>
  <c r="F222" i="8"/>
  <c r="F221" i="8"/>
  <c r="E221" i="8"/>
  <c r="E224" i="8"/>
  <c r="E222" i="8"/>
  <c r="F219" i="8"/>
  <c r="F223" i="8"/>
  <c r="C223" i="8"/>
  <c r="C219" i="8"/>
  <c r="K223" i="8"/>
  <c r="K219" i="8"/>
  <c r="F144" i="7"/>
  <c r="G222" i="7"/>
  <c r="E222" i="7"/>
  <c r="C219" i="5"/>
  <c r="C223" i="5"/>
  <c r="F146" i="15"/>
  <c r="C221" i="15"/>
  <c r="K221" i="13"/>
  <c r="G221" i="12"/>
  <c r="F224" i="11"/>
  <c r="D180" i="11"/>
  <c r="D223" i="11" s="1"/>
  <c r="F221" i="11"/>
  <c r="F222" i="11"/>
  <c r="G224" i="10"/>
  <c r="G222" i="10"/>
  <c r="E224" i="10"/>
  <c r="E222" i="10"/>
  <c r="H223" i="10"/>
  <c r="J223" i="10"/>
  <c r="J219" i="10"/>
  <c r="G221" i="10"/>
  <c r="F144" i="8"/>
  <c r="G224" i="8"/>
  <c r="G222" i="8"/>
  <c r="D222" i="8"/>
  <c r="D221" i="8"/>
  <c r="D224" i="8"/>
  <c r="J222" i="6"/>
  <c r="E222" i="5"/>
  <c r="D224" i="5"/>
  <c r="D222" i="5"/>
  <c r="D221" i="5"/>
  <c r="D223" i="5"/>
  <c r="D219" i="5"/>
  <c r="K219" i="5"/>
  <c r="C222" i="15"/>
  <c r="K222" i="15"/>
  <c r="C146" i="14"/>
  <c r="K146" i="14"/>
  <c r="C222" i="13"/>
  <c r="K222" i="13"/>
  <c r="G222" i="12"/>
  <c r="D110" i="11"/>
  <c r="I180" i="10"/>
  <c r="I224" i="10" s="1"/>
  <c r="I146" i="10"/>
  <c r="F222" i="10"/>
  <c r="E5" i="9"/>
  <c r="E144" i="9" s="1"/>
  <c r="E221" i="9" s="1"/>
  <c r="H223" i="7"/>
  <c r="H219" i="7"/>
  <c r="G219" i="6"/>
  <c r="G223" i="6"/>
  <c r="D146" i="12"/>
  <c r="C75" i="11"/>
  <c r="C144" i="11" s="1"/>
  <c r="K75" i="11"/>
  <c r="K144" i="11" s="1"/>
  <c r="H146" i="11"/>
  <c r="I5" i="10"/>
  <c r="I144" i="10" s="1"/>
  <c r="I221" i="10" s="1"/>
  <c r="H110" i="10"/>
  <c r="E223" i="10"/>
  <c r="F5" i="9"/>
  <c r="F40" i="9"/>
  <c r="I219" i="9"/>
  <c r="I223" i="9"/>
  <c r="I223" i="8"/>
  <c r="I219" i="8"/>
  <c r="H144" i="7"/>
  <c r="H221" i="7" s="1"/>
  <c r="J221" i="7"/>
  <c r="J222" i="7"/>
  <c r="I222" i="7"/>
  <c r="H223" i="6"/>
  <c r="H219" i="6"/>
  <c r="I222" i="10"/>
  <c r="G40" i="9"/>
  <c r="G75" i="9"/>
  <c r="J219" i="9"/>
  <c r="J223" i="9"/>
  <c r="H219" i="9"/>
  <c r="H223" i="9"/>
  <c r="G223" i="9"/>
  <c r="G219" i="9"/>
  <c r="G144" i="8"/>
  <c r="G221" i="8" s="1"/>
  <c r="H224" i="8"/>
  <c r="J224" i="8"/>
  <c r="J222" i="8"/>
  <c r="J223" i="8"/>
  <c r="J219" i="8"/>
  <c r="H223" i="8"/>
  <c r="H219" i="8"/>
  <c r="G144" i="7"/>
  <c r="G221" i="7" s="1"/>
  <c r="H222" i="7"/>
  <c r="H224" i="7"/>
  <c r="D223" i="7"/>
  <c r="D219" i="7"/>
  <c r="J40" i="11"/>
  <c r="C40" i="10"/>
  <c r="C144" i="10" s="1"/>
  <c r="K40" i="10"/>
  <c r="J40" i="10"/>
  <c r="C75" i="10"/>
  <c r="F219" i="10"/>
  <c r="F223" i="10"/>
  <c r="D219" i="10"/>
  <c r="D223" i="10"/>
  <c r="C223" i="10"/>
  <c r="C219" i="10"/>
  <c r="K223" i="10"/>
  <c r="K219" i="10"/>
  <c r="C144" i="9"/>
  <c r="C221" i="9" s="1"/>
  <c r="H75" i="9"/>
  <c r="H224" i="9" s="1"/>
  <c r="H110" i="9"/>
  <c r="H144" i="8"/>
  <c r="H221" i="8" s="1"/>
  <c r="J144" i="8"/>
  <c r="J221" i="8" s="1"/>
  <c r="C222" i="8"/>
  <c r="C221" i="8"/>
  <c r="C224" i="8"/>
  <c r="K222" i="8"/>
  <c r="K224" i="8"/>
  <c r="I224" i="8"/>
  <c r="I222" i="8"/>
  <c r="I5" i="11"/>
  <c r="I144" i="11" s="1"/>
  <c r="I221" i="11" s="1"/>
  <c r="I184" i="11"/>
  <c r="C219" i="11"/>
  <c r="D75" i="10"/>
  <c r="D144" i="10" s="1"/>
  <c r="K75" i="10"/>
  <c r="D144" i="9"/>
  <c r="I5" i="9"/>
  <c r="I144" i="9" s="1"/>
  <c r="I221" i="9" s="1"/>
  <c r="D224" i="9"/>
  <c r="D222" i="9"/>
  <c r="D221" i="9"/>
  <c r="I110" i="9"/>
  <c r="E180" i="9"/>
  <c r="E146" i="9"/>
  <c r="C219" i="9"/>
  <c r="K219" i="9"/>
  <c r="I146" i="8"/>
  <c r="G219" i="8"/>
  <c r="I184" i="7"/>
  <c r="I224" i="7" s="1"/>
  <c r="G144" i="6"/>
  <c r="H110" i="6"/>
  <c r="I180" i="6"/>
  <c r="I224" i="6" s="1"/>
  <c r="F184" i="6"/>
  <c r="F224" i="6" s="1"/>
  <c r="D184" i="6"/>
  <c r="C75" i="5"/>
  <c r="K75" i="5"/>
  <c r="J110" i="5"/>
  <c r="J5" i="4"/>
  <c r="J144" i="4" s="1"/>
  <c r="J221" i="4" s="1"/>
  <c r="C40" i="4"/>
  <c r="C144" i="4" s="1"/>
  <c r="K40" i="4"/>
  <c r="K144" i="4" s="1"/>
  <c r="C223" i="4"/>
  <c r="C219" i="4"/>
  <c r="K223" i="4"/>
  <c r="K219" i="4"/>
  <c r="J223" i="4"/>
  <c r="J219" i="4"/>
  <c r="G224" i="2"/>
  <c r="G222" i="2"/>
  <c r="E222" i="2"/>
  <c r="E221" i="2"/>
  <c r="E224" i="2"/>
  <c r="J224" i="2"/>
  <c r="J222" i="2"/>
  <c r="E180" i="7"/>
  <c r="E224" i="7" s="1"/>
  <c r="G224" i="6"/>
  <c r="F222" i="6"/>
  <c r="F144" i="5"/>
  <c r="F221" i="5" s="1"/>
  <c r="E223" i="5"/>
  <c r="D222" i="4"/>
  <c r="I146" i="4"/>
  <c r="I180" i="4"/>
  <c r="I223" i="4" s="1"/>
  <c r="H222" i="3"/>
  <c r="H224" i="3"/>
  <c r="G224" i="3"/>
  <c r="G222" i="3"/>
  <c r="G221" i="3"/>
  <c r="F180" i="7"/>
  <c r="K223" i="7"/>
  <c r="J144" i="6"/>
  <c r="J221" i="6" s="1"/>
  <c r="H224" i="6"/>
  <c r="E75" i="6"/>
  <c r="E222" i="6" s="1"/>
  <c r="G222" i="6"/>
  <c r="G5" i="5"/>
  <c r="D110" i="5"/>
  <c r="J184" i="5"/>
  <c r="H184" i="5"/>
  <c r="E219" i="5"/>
  <c r="D224" i="4"/>
  <c r="G223" i="3"/>
  <c r="G219" i="3"/>
  <c r="F223" i="3"/>
  <c r="F219" i="3"/>
  <c r="H144" i="2"/>
  <c r="H221" i="2" s="1"/>
  <c r="I222" i="2"/>
  <c r="I221" i="2"/>
  <c r="C223" i="2"/>
  <c r="C219" i="2"/>
  <c r="K223" i="2"/>
  <c r="K219" i="2"/>
  <c r="J223" i="2"/>
  <c r="J219" i="2"/>
  <c r="H222" i="8"/>
  <c r="C5" i="6"/>
  <c r="K5" i="6"/>
  <c r="I222" i="6"/>
  <c r="H222" i="6"/>
  <c r="D144" i="5"/>
  <c r="G40" i="5"/>
  <c r="E110" i="5"/>
  <c r="C110" i="5"/>
  <c r="K110" i="5"/>
  <c r="E180" i="5"/>
  <c r="E224" i="5" s="1"/>
  <c r="I223" i="5"/>
  <c r="F219" i="4"/>
  <c r="F223" i="4"/>
  <c r="D223" i="4"/>
  <c r="D219" i="4"/>
  <c r="I219" i="4"/>
  <c r="I5" i="3"/>
  <c r="I144" i="3" s="1"/>
  <c r="I221" i="3" s="1"/>
  <c r="D224" i="3"/>
  <c r="D222" i="3"/>
  <c r="J40" i="3"/>
  <c r="C75" i="3"/>
  <c r="C144" i="3" s="1"/>
  <c r="C221" i="3" s="1"/>
  <c r="K75" i="3"/>
  <c r="K144" i="3" s="1"/>
  <c r="D110" i="3"/>
  <c r="H224" i="2"/>
  <c r="E146" i="10"/>
  <c r="I146" i="9"/>
  <c r="E222" i="9"/>
  <c r="E146" i="8"/>
  <c r="C75" i="7"/>
  <c r="C222" i="7" s="1"/>
  <c r="I223" i="6"/>
  <c r="J184" i="6"/>
  <c r="J224" i="6" s="1"/>
  <c r="I219" i="6"/>
  <c r="E144" i="5"/>
  <c r="E221" i="5" s="1"/>
  <c r="H40" i="5"/>
  <c r="E144" i="4"/>
  <c r="E221" i="4" s="1"/>
  <c r="D144" i="4"/>
  <c r="D221" i="4" s="1"/>
  <c r="G224" i="4"/>
  <c r="G222" i="4"/>
  <c r="F221" i="4"/>
  <c r="F224" i="4"/>
  <c r="E222" i="4"/>
  <c r="E224" i="4"/>
  <c r="J224" i="4"/>
  <c r="J222" i="4"/>
  <c r="H144" i="3"/>
  <c r="H221" i="3" s="1"/>
  <c r="E144" i="3"/>
  <c r="E221" i="3" s="1"/>
  <c r="C224" i="3"/>
  <c r="C222" i="3"/>
  <c r="I222" i="3"/>
  <c r="I224" i="3"/>
  <c r="F224" i="3"/>
  <c r="F222" i="3"/>
  <c r="F221" i="3"/>
  <c r="I219" i="3"/>
  <c r="I223" i="3"/>
  <c r="G144" i="2"/>
  <c r="G221" i="2" s="1"/>
  <c r="E219" i="2"/>
  <c r="E223" i="2"/>
  <c r="D75" i="7"/>
  <c r="D222" i="7" s="1"/>
  <c r="K75" i="7"/>
  <c r="K222" i="7" s="1"/>
  <c r="I110" i="7"/>
  <c r="F184" i="7"/>
  <c r="F224" i="7" s="1"/>
  <c r="C40" i="6"/>
  <c r="K40" i="6"/>
  <c r="E110" i="6"/>
  <c r="C184" i="6"/>
  <c r="K184" i="6"/>
  <c r="H75" i="5"/>
  <c r="H223" i="4"/>
  <c r="J219" i="3"/>
  <c r="J223" i="3"/>
  <c r="H223" i="3"/>
  <c r="H219" i="3"/>
  <c r="E219" i="3"/>
  <c r="C144" i="2"/>
  <c r="C221" i="2" s="1"/>
  <c r="K144" i="2"/>
  <c r="K221" i="2" s="1"/>
  <c r="J144" i="2"/>
  <c r="J221" i="2" s="1"/>
  <c r="D222" i="2"/>
  <c r="D221" i="2"/>
  <c r="D224" i="2"/>
  <c r="C224" i="2"/>
  <c r="C222" i="2"/>
  <c r="K224" i="2"/>
  <c r="K222" i="2"/>
  <c r="F219" i="2"/>
  <c r="F223" i="2"/>
  <c r="D223" i="2"/>
  <c r="D219" i="2"/>
  <c r="I219" i="2"/>
  <c r="J110" i="7"/>
  <c r="J180" i="7"/>
  <c r="J223" i="7" s="1"/>
  <c r="J146" i="7"/>
  <c r="G184" i="7"/>
  <c r="C223" i="7"/>
  <c r="F5" i="6"/>
  <c r="F144" i="6" s="1"/>
  <c r="F221" i="6" s="1"/>
  <c r="E5" i="6"/>
  <c r="D40" i="6"/>
  <c r="F110" i="6"/>
  <c r="C146" i="6"/>
  <c r="G221" i="6"/>
  <c r="F222" i="5"/>
  <c r="J40" i="5"/>
  <c r="I75" i="5"/>
  <c r="F184" i="5"/>
  <c r="I222" i="4"/>
  <c r="H219" i="4"/>
  <c r="D144" i="3"/>
  <c r="D221" i="3" s="1"/>
  <c r="E222" i="3"/>
  <c r="E184" i="6"/>
  <c r="H221" i="6"/>
  <c r="C40" i="5"/>
  <c r="K40" i="5"/>
  <c r="I40" i="5"/>
  <c r="I110" i="5"/>
  <c r="G184" i="5"/>
  <c r="H224" i="4"/>
  <c r="H222" i="4"/>
  <c r="G219" i="4"/>
  <c r="G223" i="4"/>
  <c r="G221" i="4"/>
  <c r="D223" i="3"/>
  <c r="D219" i="3"/>
  <c r="E144" i="2"/>
  <c r="F221" i="2"/>
  <c r="F224" i="2"/>
  <c r="F222" i="2"/>
  <c r="H223" i="2"/>
  <c r="H219" i="2"/>
  <c r="C146" i="4"/>
  <c r="K146" i="4"/>
  <c r="G146" i="3"/>
  <c r="E180" i="3"/>
  <c r="E224" i="3" s="1"/>
  <c r="C146" i="2"/>
  <c r="K146" i="2"/>
  <c r="I180" i="2"/>
  <c r="I223" i="2" s="1"/>
  <c r="K223" i="3"/>
  <c r="H222" i="2"/>
  <c r="G223" i="2"/>
  <c r="F146" i="6"/>
  <c r="J146" i="5"/>
  <c r="F146" i="4"/>
  <c r="J146" i="3"/>
  <c r="F146" i="2"/>
  <c r="D219" i="20" l="1"/>
  <c r="D223" i="20"/>
  <c r="K224" i="3"/>
  <c r="K224" i="7"/>
  <c r="D222" i="10"/>
  <c r="G223" i="12"/>
  <c r="J221" i="16"/>
  <c r="F144" i="20"/>
  <c r="J222" i="15"/>
  <c r="J222" i="16"/>
  <c r="D223" i="33"/>
  <c r="H144" i="4"/>
  <c r="H221" i="4" s="1"/>
  <c r="E224" i="24"/>
  <c r="E223" i="24"/>
  <c r="E219" i="24"/>
  <c r="C224" i="25"/>
  <c r="C223" i="25"/>
  <c r="I224" i="40"/>
  <c r="I222" i="40"/>
  <c r="J144" i="42"/>
  <c r="J221" i="42" s="1"/>
  <c r="J224" i="42"/>
  <c r="J222" i="42"/>
  <c r="H224" i="26"/>
  <c r="I221" i="27"/>
  <c r="I224" i="27"/>
  <c r="E223" i="35"/>
  <c r="E219" i="35"/>
  <c r="E222" i="33"/>
  <c r="C144" i="41"/>
  <c r="C224" i="41"/>
  <c r="C222" i="41"/>
  <c r="C221" i="41"/>
  <c r="F224" i="44"/>
  <c r="F222" i="44"/>
  <c r="F221" i="44"/>
  <c r="C222" i="46"/>
  <c r="C224" i="27"/>
  <c r="C222" i="27"/>
  <c r="K144" i="6"/>
  <c r="C144" i="5"/>
  <c r="J224" i="15"/>
  <c r="J144" i="22"/>
  <c r="K144" i="22"/>
  <c r="K221" i="22" s="1"/>
  <c r="D223" i="18"/>
  <c r="I144" i="14"/>
  <c r="I221" i="14" s="1"/>
  <c r="D219" i="29"/>
  <c r="D223" i="29"/>
  <c r="D224" i="29"/>
  <c r="E221" i="22"/>
  <c r="I222" i="25"/>
  <c r="I144" i="25"/>
  <c r="I221" i="25" s="1"/>
  <c r="K219" i="27"/>
  <c r="K223" i="27"/>
  <c r="J222" i="29"/>
  <c r="H223" i="30"/>
  <c r="H224" i="30"/>
  <c r="F144" i="44"/>
  <c r="H144" i="26"/>
  <c r="H221" i="26" s="1"/>
  <c r="F144" i="41"/>
  <c r="F221" i="41" s="1"/>
  <c r="H144" i="37"/>
  <c r="H221" i="37" s="1"/>
  <c r="H224" i="37"/>
  <c r="H222" i="37"/>
  <c r="G224" i="45"/>
  <c r="G144" i="45"/>
  <c r="G221" i="45" s="1"/>
  <c r="J224" i="7"/>
  <c r="F144" i="9"/>
  <c r="K223" i="28"/>
  <c r="K224" i="28"/>
  <c r="H223" i="38"/>
  <c r="H224" i="38"/>
  <c r="J144" i="24"/>
  <c r="G224" i="29"/>
  <c r="G223" i="29"/>
  <c r="I223" i="31"/>
  <c r="I224" i="31"/>
  <c r="D221" i="39"/>
  <c r="D224" i="39"/>
  <c r="K222" i="25"/>
  <c r="C223" i="42"/>
  <c r="C224" i="42"/>
  <c r="D223" i="44"/>
  <c r="D219" i="44"/>
  <c r="D224" i="44"/>
  <c r="E222" i="32"/>
  <c r="E224" i="32"/>
  <c r="E144" i="32"/>
  <c r="E221" i="32" s="1"/>
  <c r="G222" i="36"/>
  <c r="G224" i="36"/>
  <c r="J222" i="44"/>
  <c r="J224" i="44"/>
  <c r="H224" i="25"/>
  <c r="G219" i="36"/>
  <c r="G223" i="36"/>
  <c r="F223" i="39"/>
  <c r="F224" i="39"/>
  <c r="D222" i="38"/>
  <c r="E223" i="41"/>
  <c r="E224" i="41"/>
  <c r="G224" i="54"/>
  <c r="G222" i="54"/>
  <c r="I219" i="42"/>
  <c r="I223" i="42"/>
  <c r="C224" i="1"/>
  <c r="C222" i="1"/>
  <c r="I144" i="51"/>
  <c r="I221" i="51" s="1"/>
  <c r="J219" i="50"/>
  <c r="J224" i="50"/>
  <c r="F223" i="50"/>
  <c r="F219" i="50"/>
  <c r="C144" i="27"/>
  <c r="D222" i="24"/>
  <c r="D144" i="24"/>
  <c r="D221" i="24" s="1"/>
  <c r="H224" i="14"/>
  <c r="F144" i="19"/>
  <c r="F221" i="19" s="1"/>
  <c r="C221" i="27"/>
  <c r="E144" i="38"/>
  <c r="E221" i="38" s="1"/>
  <c r="G222" i="45"/>
  <c r="G219" i="15"/>
  <c r="G223" i="15"/>
  <c r="E222" i="30"/>
  <c r="E224" i="30"/>
  <c r="H221" i="40"/>
  <c r="H224" i="40"/>
  <c r="H222" i="40"/>
  <c r="I222" i="42"/>
  <c r="I224" i="42"/>
  <c r="J219" i="34"/>
  <c r="J224" i="34"/>
  <c r="J222" i="36"/>
  <c r="J224" i="36"/>
  <c r="J224" i="43"/>
  <c r="J222" i="43"/>
  <c r="F222" i="46"/>
  <c r="F144" i="46"/>
  <c r="F221" i="46" s="1"/>
  <c r="K224" i="37"/>
  <c r="K219" i="37"/>
  <c r="E223" i="3"/>
  <c r="C222" i="11"/>
  <c r="K224" i="13"/>
  <c r="H222" i="19"/>
  <c r="C224" i="28"/>
  <c r="C223" i="28"/>
  <c r="G223" i="20"/>
  <c r="G219" i="20"/>
  <c r="D223" i="34"/>
  <c r="D219" i="34"/>
  <c r="J144" i="12"/>
  <c r="J221" i="12" s="1"/>
  <c r="K222" i="29"/>
  <c r="K224" i="29"/>
  <c r="D144" i="23"/>
  <c r="D221" i="23" s="1"/>
  <c r="C144" i="44"/>
  <c r="I219" i="50"/>
  <c r="I223" i="50"/>
  <c r="I224" i="50"/>
  <c r="D224" i="51"/>
  <c r="D222" i="51"/>
  <c r="D144" i="51"/>
  <c r="D221" i="51" s="1"/>
  <c r="C144" i="37"/>
  <c r="C221" i="37" s="1"/>
  <c r="C222" i="37"/>
  <c r="C219" i="44"/>
  <c r="C223" i="44"/>
  <c r="F222" i="45"/>
  <c r="F221" i="45"/>
  <c r="F224" i="45"/>
  <c r="E222" i="53"/>
  <c r="E144" i="53"/>
  <c r="E221" i="53" s="1"/>
  <c r="E224" i="53"/>
  <c r="C223" i="3"/>
  <c r="C144" i="7"/>
  <c r="C221" i="7" s="1"/>
  <c r="E222" i="15"/>
  <c r="K224" i="23"/>
  <c r="F144" i="28"/>
  <c r="K222" i="30"/>
  <c r="K224" i="30"/>
  <c r="K221" i="30"/>
  <c r="J144" i="37"/>
  <c r="J221" i="37" s="1"/>
  <c r="J224" i="37"/>
  <c r="J222" i="37"/>
  <c r="F224" i="41"/>
  <c r="F222" i="41"/>
  <c r="I223" i="32"/>
  <c r="I219" i="32"/>
  <c r="G219" i="37"/>
  <c r="G224" i="37"/>
  <c r="J224" i="40"/>
  <c r="G223" i="51"/>
  <c r="G219" i="51"/>
  <c r="D224" i="55"/>
  <c r="D222" i="55"/>
  <c r="D144" i="55"/>
  <c r="D221" i="55" s="1"/>
  <c r="H219" i="44"/>
  <c r="H224" i="44"/>
  <c r="I222" i="45"/>
  <c r="F224" i="49"/>
  <c r="F222" i="49"/>
  <c r="K224" i="52"/>
  <c r="K219" i="52"/>
  <c r="K224" i="1"/>
  <c r="K222" i="1"/>
  <c r="E219" i="49"/>
  <c r="E224" i="49"/>
  <c r="D223" i="52"/>
  <c r="D219" i="52"/>
  <c r="C224" i="53"/>
  <c r="K222" i="16"/>
  <c r="K224" i="16"/>
  <c r="F222" i="16"/>
  <c r="F224" i="16"/>
  <c r="K144" i="16"/>
  <c r="K221" i="16" s="1"/>
  <c r="E224" i="46"/>
  <c r="E223" i="46"/>
  <c r="F222" i="34"/>
  <c r="F144" i="34"/>
  <c r="F221" i="34" s="1"/>
  <c r="J222" i="25"/>
  <c r="I224" i="28"/>
  <c r="I222" i="28"/>
  <c r="I144" i="28"/>
  <c r="I221" i="28" s="1"/>
  <c r="G223" i="42"/>
  <c r="G219" i="42"/>
  <c r="J224" i="38"/>
  <c r="J222" i="41"/>
  <c r="J221" i="41"/>
  <c r="C222" i="44"/>
  <c r="C221" i="44"/>
  <c r="F222" i="29"/>
  <c r="F144" i="29"/>
  <c r="F221" i="29" s="1"/>
  <c r="G224" i="42"/>
  <c r="G222" i="42"/>
  <c r="G144" i="50"/>
  <c r="G224" i="50"/>
  <c r="G222" i="50"/>
  <c r="G221" i="50"/>
  <c r="I224" i="51"/>
  <c r="I222" i="51"/>
  <c r="C224" i="52"/>
  <c r="C222" i="52"/>
  <c r="I144" i="54"/>
  <c r="I221" i="54" s="1"/>
  <c r="I224" i="54"/>
  <c r="G144" i="1"/>
  <c r="G221" i="1" s="1"/>
  <c r="G222" i="1"/>
  <c r="G224" i="1"/>
  <c r="F144" i="50"/>
  <c r="F221" i="50" s="1"/>
  <c r="F224" i="50"/>
  <c r="J221" i="51"/>
  <c r="J224" i="51"/>
  <c r="D224" i="1"/>
  <c r="J222" i="55"/>
  <c r="J144" i="55"/>
  <c r="J221" i="55" s="1"/>
  <c r="K219" i="55"/>
  <c r="K223" i="55"/>
  <c r="C224" i="47"/>
  <c r="K224" i="15"/>
  <c r="I224" i="24"/>
  <c r="G222" i="20"/>
  <c r="H144" i="23"/>
  <c r="E144" i="28"/>
  <c r="F144" i="26"/>
  <c r="G144" i="33"/>
  <c r="I222" i="34"/>
  <c r="F222" i="38"/>
  <c r="I222" i="48"/>
  <c r="I224" i="45"/>
  <c r="J144" i="45"/>
  <c r="J221" i="45" s="1"/>
  <c r="K144" i="8"/>
  <c r="K221" i="8" s="1"/>
  <c r="H144" i="18"/>
  <c r="H221" i="18" s="1"/>
  <c r="D144" i="14"/>
  <c r="D221" i="14" s="1"/>
  <c r="F223" i="24"/>
  <c r="F219" i="24"/>
  <c r="C222" i="30"/>
  <c r="F144" i="22"/>
  <c r="F221" i="22" s="1"/>
  <c r="G144" i="36"/>
  <c r="G221" i="36" s="1"/>
  <c r="J144" i="46"/>
  <c r="J221" i="46" s="1"/>
  <c r="C144" i="39"/>
  <c r="C221" i="39" s="1"/>
  <c r="K144" i="51"/>
  <c r="K221" i="51" s="1"/>
  <c r="I144" i="40"/>
  <c r="I221" i="40" s="1"/>
  <c r="D144" i="47"/>
  <c r="D221" i="47" s="1"/>
  <c r="H224" i="48"/>
  <c r="G224" i="27"/>
  <c r="F144" i="32"/>
  <c r="F221" i="32" s="1"/>
  <c r="J223" i="29"/>
  <c r="F144" i="35"/>
  <c r="F221" i="35" s="1"/>
  <c r="G224" i="38"/>
  <c r="J224" i="48"/>
  <c r="C144" i="49"/>
  <c r="C221" i="49" s="1"/>
  <c r="E224" i="44"/>
  <c r="K224" i="54"/>
  <c r="J144" i="9"/>
  <c r="J221" i="9" s="1"/>
  <c r="D222" i="14"/>
  <c r="G144" i="25"/>
  <c r="G221" i="25" s="1"/>
  <c r="E144" i="10"/>
  <c r="E221" i="10" s="1"/>
  <c r="F223" i="14"/>
  <c r="F219" i="14"/>
  <c r="J144" i="25"/>
  <c r="J221" i="25" s="1"/>
  <c r="E144" i="40"/>
  <c r="E221" i="40" s="1"/>
  <c r="G144" i="22"/>
  <c r="G221" i="22" s="1"/>
  <c r="F144" i="31"/>
  <c r="F221" i="31" s="1"/>
  <c r="H144" i="36"/>
  <c r="H221" i="36" s="1"/>
  <c r="J222" i="46"/>
  <c r="H144" i="41"/>
  <c r="H221" i="41" s="1"/>
  <c r="I144" i="30"/>
  <c r="I221" i="30" s="1"/>
  <c r="D222" i="39"/>
  <c r="J144" i="40"/>
  <c r="J221" i="40" s="1"/>
  <c r="G144" i="37"/>
  <c r="G221" i="37" s="1"/>
  <c r="D144" i="46"/>
  <c r="D221" i="46" s="1"/>
  <c r="E223" i="51"/>
  <c r="I144" i="35"/>
  <c r="I221" i="35" s="1"/>
  <c r="I144" i="8"/>
  <c r="I221" i="8" s="1"/>
  <c r="F222" i="4"/>
  <c r="D219" i="28"/>
  <c r="D223" i="28"/>
  <c r="I144" i="21"/>
  <c r="I221" i="21" s="1"/>
  <c r="K144" i="25"/>
  <c r="K221" i="25" s="1"/>
  <c r="F144" i="40"/>
  <c r="F221" i="40" s="1"/>
  <c r="E144" i="30"/>
  <c r="E221" i="30" s="1"/>
  <c r="D144" i="29"/>
  <c r="D221" i="29" s="1"/>
  <c r="J144" i="30"/>
  <c r="J221" i="30" s="1"/>
  <c r="E144" i="44"/>
  <c r="E221" i="44" s="1"/>
  <c r="D224" i="49"/>
  <c r="C144" i="54"/>
  <c r="C221" i="54" s="1"/>
  <c r="E144" i="54"/>
  <c r="E221" i="54" s="1"/>
  <c r="I144" i="37"/>
  <c r="I221" i="37" s="1"/>
  <c r="J144" i="49"/>
  <c r="J221" i="49" s="1"/>
  <c r="K144" i="46"/>
  <c r="K221" i="46" s="1"/>
  <c r="C144" i="52"/>
  <c r="C221" i="52" s="1"/>
  <c r="I144" i="4"/>
  <c r="I221" i="4" s="1"/>
  <c r="E144" i="13"/>
  <c r="E221" i="13" s="1"/>
  <c r="F224" i="13"/>
  <c r="H144" i="14"/>
  <c r="H221" i="14" s="1"/>
  <c r="K144" i="12"/>
  <c r="K221" i="12" s="1"/>
  <c r="J144" i="29"/>
  <c r="J221" i="29" s="1"/>
  <c r="G144" i="30"/>
  <c r="G221" i="30" s="1"/>
  <c r="C144" i="30"/>
  <c r="C221" i="30" s="1"/>
  <c r="J144" i="38"/>
  <c r="J221" i="38" s="1"/>
  <c r="D144" i="38"/>
  <c r="D221" i="38" s="1"/>
  <c r="G144" i="54"/>
  <c r="G221" i="54" s="1"/>
  <c r="K144" i="1"/>
  <c r="K221" i="1" s="1"/>
  <c r="F144" i="53"/>
  <c r="F221" i="53" s="1"/>
  <c r="E221" i="31"/>
  <c r="G223" i="37"/>
  <c r="I223" i="43"/>
  <c r="K144" i="47"/>
  <c r="K221" i="47" s="1"/>
  <c r="F223" i="51"/>
  <c r="I144" i="7"/>
  <c r="I221" i="7" s="1"/>
  <c r="E144" i="7"/>
  <c r="E221" i="7" s="1"/>
  <c r="C144" i="12"/>
  <c r="C221" i="12" s="1"/>
  <c r="I221" i="20"/>
  <c r="K144" i="29"/>
  <c r="K221" i="29" s="1"/>
  <c r="J144" i="15"/>
  <c r="J221" i="15" s="1"/>
  <c r="K223" i="39"/>
  <c r="K219" i="39"/>
  <c r="J144" i="44"/>
  <c r="J221" i="44" s="1"/>
  <c r="C144" i="1"/>
  <c r="C221" i="1" s="1"/>
  <c r="I144" i="45"/>
  <c r="I221" i="45" s="1"/>
  <c r="J144" i="53"/>
  <c r="J221" i="53" s="1"/>
  <c r="C144" i="46"/>
  <c r="C221" i="46" s="1"/>
  <c r="I221" i="23"/>
  <c r="E222" i="31"/>
  <c r="C144" i="31"/>
  <c r="I222" i="35"/>
  <c r="K223" i="36"/>
  <c r="J144" i="43"/>
  <c r="J221" i="43" s="1"/>
  <c r="C144" i="47"/>
  <c r="C221" i="47" s="1"/>
  <c r="J144" i="48"/>
  <c r="J221" i="48" s="1"/>
  <c r="H144" i="13"/>
  <c r="H221" i="13" s="1"/>
  <c r="D144" i="12"/>
  <c r="D221" i="12" s="1"/>
  <c r="I144" i="26"/>
  <c r="I221" i="26" s="1"/>
  <c r="C219" i="39"/>
  <c r="C223" i="39"/>
  <c r="D144" i="1"/>
  <c r="D221" i="1" s="1"/>
  <c r="G144" i="51"/>
  <c r="G221" i="51" s="1"/>
  <c r="F144" i="47"/>
  <c r="F221" i="47" s="1"/>
  <c r="I144" i="53"/>
  <c r="I221" i="53" s="1"/>
  <c r="C144" i="53"/>
  <c r="C221" i="53" s="1"/>
  <c r="G223" i="5"/>
  <c r="G219" i="5"/>
  <c r="D222" i="6"/>
  <c r="D224" i="6"/>
  <c r="K222" i="10"/>
  <c r="K224" i="10"/>
  <c r="G222" i="9"/>
  <c r="G224" i="9"/>
  <c r="K222" i="11"/>
  <c r="C223" i="6"/>
  <c r="C219" i="6"/>
  <c r="J224" i="3"/>
  <c r="J222" i="3"/>
  <c r="E224" i="6"/>
  <c r="D144" i="7"/>
  <c r="E219" i="6"/>
  <c r="E223" i="6"/>
  <c r="I224" i="4"/>
  <c r="G224" i="5"/>
  <c r="G222" i="5"/>
  <c r="I219" i="7"/>
  <c r="I223" i="7"/>
  <c r="I219" i="11"/>
  <c r="I223" i="11"/>
  <c r="C224" i="7"/>
  <c r="E223" i="7"/>
  <c r="E144" i="15"/>
  <c r="H219" i="17"/>
  <c r="H223" i="17"/>
  <c r="D224" i="15"/>
  <c r="D222" i="15"/>
  <c r="E223" i="18"/>
  <c r="E219" i="18"/>
  <c r="C222" i="20"/>
  <c r="C224" i="20"/>
  <c r="H144" i="17"/>
  <c r="H221" i="17" s="1"/>
  <c r="G219" i="17"/>
  <c r="G223" i="17"/>
  <c r="C222" i="16"/>
  <c r="C224" i="16"/>
  <c r="C221" i="16"/>
  <c r="E224" i="17"/>
  <c r="I223" i="19"/>
  <c r="I219" i="19"/>
  <c r="H224" i="20"/>
  <c r="F221" i="16"/>
  <c r="D222" i="22"/>
  <c r="D221" i="22"/>
  <c r="D224" i="22"/>
  <c r="D224" i="25"/>
  <c r="D222" i="25"/>
  <c r="G224" i="22"/>
  <c r="J224" i="16"/>
  <c r="K223" i="24"/>
  <c r="K219" i="24"/>
  <c r="F219" i="25"/>
  <c r="F223" i="25"/>
  <c r="G224" i="17"/>
  <c r="D224" i="26"/>
  <c r="D222" i="26"/>
  <c r="D221" i="26"/>
  <c r="G223" i="27"/>
  <c r="C222" i="21"/>
  <c r="J222" i="23"/>
  <c r="K222" i="22"/>
  <c r="G224" i="26"/>
  <c r="H224" i="35"/>
  <c r="H222" i="35"/>
  <c r="F224" i="31"/>
  <c r="G223" i="33"/>
  <c r="G219" i="33"/>
  <c r="F223" i="34"/>
  <c r="F219" i="34"/>
  <c r="C222" i="35"/>
  <c r="C224" i="35"/>
  <c r="J224" i="29"/>
  <c r="K223" i="40"/>
  <c r="K219" i="40"/>
  <c r="E224" i="31"/>
  <c r="I144" i="34"/>
  <c r="I221" i="34" s="1"/>
  <c r="I223" i="41"/>
  <c r="E224" i="42"/>
  <c r="J223" i="45"/>
  <c r="J219" i="45"/>
  <c r="J224" i="52"/>
  <c r="J219" i="5"/>
  <c r="J223" i="5"/>
  <c r="F223" i="5"/>
  <c r="F219" i="5"/>
  <c r="K224" i="6"/>
  <c r="K222" i="6"/>
  <c r="K221" i="6"/>
  <c r="H222" i="5"/>
  <c r="H224" i="5"/>
  <c r="I224" i="2"/>
  <c r="H223" i="5"/>
  <c r="H219" i="5"/>
  <c r="J224" i="10"/>
  <c r="J222" i="10"/>
  <c r="H222" i="11"/>
  <c r="H224" i="11"/>
  <c r="F222" i="15"/>
  <c r="F224" i="15"/>
  <c r="K221" i="11"/>
  <c r="F144" i="15"/>
  <c r="F221" i="15" s="1"/>
  <c r="J224" i="17"/>
  <c r="J222" i="17"/>
  <c r="E224" i="20"/>
  <c r="E222" i="20"/>
  <c r="D224" i="16"/>
  <c r="D222" i="16"/>
  <c r="F222" i="23"/>
  <c r="F224" i="23"/>
  <c r="D224" i="20"/>
  <c r="D222" i="20"/>
  <c r="J222" i="24"/>
  <c r="J224" i="24"/>
  <c r="J221" i="24"/>
  <c r="E223" i="23"/>
  <c r="E219" i="23"/>
  <c r="G224" i="21"/>
  <c r="G223" i="16"/>
  <c r="G219" i="19"/>
  <c r="G223" i="19"/>
  <c r="H224" i="22"/>
  <c r="H222" i="22"/>
  <c r="C219" i="24"/>
  <c r="C223" i="24"/>
  <c r="G223" i="25"/>
  <c r="G219" i="25"/>
  <c r="E224" i="27"/>
  <c r="E222" i="27"/>
  <c r="E144" i="20"/>
  <c r="E221" i="20" s="1"/>
  <c r="E222" i="26"/>
  <c r="E224" i="26"/>
  <c r="C224" i="21"/>
  <c r="I144" i="24"/>
  <c r="I221" i="24" s="1"/>
  <c r="G144" i="26"/>
  <c r="G221" i="26" s="1"/>
  <c r="F224" i="25"/>
  <c r="J224" i="30"/>
  <c r="J224" i="33"/>
  <c r="G219" i="34"/>
  <c r="G223" i="34"/>
  <c r="D224" i="35"/>
  <c r="D222" i="35"/>
  <c r="H224" i="39"/>
  <c r="H222" i="39"/>
  <c r="H221" i="39"/>
  <c r="H144" i="35"/>
  <c r="H221" i="35" s="1"/>
  <c r="D223" i="38"/>
  <c r="D219" i="38"/>
  <c r="C223" i="40"/>
  <c r="C219" i="40"/>
  <c r="D224" i="38"/>
  <c r="K224" i="43"/>
  <c r="K222" i="43"/>
  <c r="I219" i="46"/>
  <c r="I223" i="46"/>
  <c r="K223" i="45"/>
  <c r="K219" i="45"/>
  <c r="F219" i="30"/>
  <c r="F223" i="30"/>
  <c r="F224" i="30"/>
  <c r="K223" i="38"/>
  <c r="K219" i="38"/>
  <c r="I224" i="39"/>
  <c r="I222" i="39"/>
  <c r="D219" i="40"/>
  <c r="D223" i="40"/>
  <c r="C224" i="36"/>
  <c r="C224" i="43"/>
  <c r="C222" i="43"/>
  <c r="C224" i="40"/>
  <c r="K224" i="45"/>
  <c r="K222" i="45"/>
  <c r="C223" i="45"/>
  <c r="C219" i="45"/>
  <c r="F224" i="53"/>
  <c r="J224" i="54"/>
  <c r="I224" i="19"/>
  <c r="I221" i="19"/>
  <c r="I222" i="19"/>
  <c r="E224" i="16"/>
  <c r="E222" i="16"/>
  <c r="F222" i="26"/>
  <c r="F221" i="26"/>
  <c r="F224" i="26"/>
  <c r="H219" i="28"/>
  <c r="H223" i="28"/>
  <c r="J224" i="5"/>
  <c r="J222" i="5"/>
  <c r="J144" i="3"/>
  <c r="J221" i="3" s="1"/>
  <c r="D224" i="7"/>
  <c r="D223" i="6"/>
  <c r="D219" i="6"/>
  <c r="C222" i="10"/>
  <c r="C221" i="10"/>
  <c r="C224" i="10"/>
  <c r="D224" i="10"/>
  <c r="I224" i="12"/>
  <c r="I222" i="12"/>
  <c r="I221" i="12"/>
  <c r="K224" i="11"/>
  <c r="H144" i="11"/>
  <c r="H221" i="11" s="1"/>
  <c r="D224" i="11"/>
  <c r="D144" i="15"/>
  <c r="D221" i="15" s="1"/>
  <c r="F222" i="20"/>
  <c r="F221" i="20"/>
  <c r="F224" i="20"/>
  <c r="C219" i="16"/>
  <c r="C223" i="16"/>
  <c r="K144" i="20"/>
  <c r="K221" i="20" s="1"/>
  <c r="H222" i="21"/>
  <c r="H224" i="21"/>
  <c r="C221" i="18"/>
  <c r="C222" i="18"/>
  <c r="C224" i="18"/>
  <c r="C224" i="17"/>
  <c r="C144" i="22"/>
  <c r="C221" i="22" s="1"/>
  <c r="G223" i="24"/>
  <c r="H224" i="24"/>
  <c r="H222" i="24"/>
  <c r="H144" i="21"/>
  <c r="H221" i="21" s="1"/>
  <c r="K219" i="23"/>
  <c r="K223" i="23"/>
  <c r="F221" i="24"/>
  <c r="J222" i="18"/>
  <c r="D223" i="24"/>
  <c r="D219" i="24"/>
  <c r="D144" i="25"/>
  <c r="D221" i="25" s="1"/>
  <c r="D224" i="28"/>
  <c r="D222" i="28"/>
  <c r="D221" i="28"/>
  <c r="I144" i="22"/>
  <c r="I221" i="22" s="1"/>
  <c r="E144" i="17"/>
  <c r="C222" i="22"/>
  <c r="D224" i="24"/>
  <c r="G219" i="30"/>
  <c r="G223" i="30"/>
  <c r="G224" i="34"/>
  <c r="G222" i="34"/>
  <c r="K224" i="32"/>
  <c r="K222" i="32"/>
  <c r="E223" i="31"/>
  <c r="E219" i="31"/>
  <c r="K144" i="32"/>
  <c r="K221" i="32" s="1"/>
  <c r="J219" i="31"/>
  <c r="J223" i="31"/>
  <c r="K221" i="31"/>
  <c r="K224" i="31"/>
  <c r="K222" i="31"/>
  <c r="F224" i="32"/>
  <c r="G221" i="33"/>
  <c r="C223" i="38"/>
  <c r="C219" i="38"/>
  <c r="I224" i="38"/>
  <c r="I222" i="38"/>
  <c r="I221" i="38"/>
  <c r="J222" i="39"/>
  <c r="J221" i="39"/>
  <c r="J224" i="39"/>
  <c r="D219" i="39"/>
  <c r="D223" i="39"/>
  <c r="E223" i="40"/>
  <c r="E219" i="40"/>
  <c r="I144" i="39"/>
  <c r="I221" i="39" s="1"/>
  <c r="E222" i="38"/>
  <c r="G223" i="39"/>
  <c r="H144" i="33"/>
  <c r="H221" i="33" s="1"/>
  <c r="I224" i="34"/>
  <c r="C144" i="35"/>
  <c r="C221" i="35" s="1"/>
  <c r="C224" i="38"/>
  <c r="I144" i="38"/>
  <c r="D222" i="43"/>
  <c r="D221" i="43"/>
  <c r="D224" i="43"/>
  <c r="C224" i="45"/>
  <c r="C222" i="45"/>
  <c r="G224" i="46"/>
  <c r="G222" i="46"/>
  <c r="K223" i="47"/>
  <c r="K219" i="47"/>
  <c r="D144" i="43"/>
  <c r="E223" i="48"/>
  <c r="E219" i="48"/>
  <c r="J224" i="45"/>
  <c r="F223" i="55"/>
  <c r="F224" i="51"/>
  <c r="I219" i="21"/>
  <c r="I223" i="21"/>
  <c r="K222" i="18"/>
  <c r="K224" i="18"/>
  <c r="E144" i="6"/>
  <c r="E221" i="6" s="1"/>
  <c r="D221" i="7"/>
  <c r="K221" i="3"/>
  <c r="I222" i="5"/>
  <c r="I221" i="5"/>
  <c r="I224" i="5"/>
  <c r="I144" i="5"/>
  <c r="J144" i="5"/>
  <c r="J221" i="5" s="1"/>
  <c r="F223" i="7"/>
  <c r="F219" i="7"/>
  <c r="K222" i="3"/>
  <c r="J223" i="6"/>
  <c r="J219" i="6"/>
  <c r="G144" i="5"/>
  <c r="G221" i="5" s="1"/>
  <c r="K144" i="7"/>
  <c r="K221" i="7" s="1"/>
  <c r="F219" i="6"/>
  <c r="F223" i="6"/>
  <c r="J224" i="11"/>
  <c r="J222" i="11"/>
  <c r="F224" i="9"/>
  <c r="F222" i="9"/>
  <c r="F221" i="9"/>
  <c r="I223" i="10"/>
  <c r="C221" i="11"/>
  <c r="J144" i="11"/>
  <c r="J221" i="11" s="1"/>
  <c r="D144" i="16"/>
  <c r="D221" i="16" s="1"/>
  <c r="G144" i="9"/>
  <c r="G221" i="9" s="1"/>
  <c r="H224" i="17"/>
  <c r="H222" i="17"/>
  <c r="I222" i="18"/>
  <c r="I224" i="18"/>
  <c r="E221" i="15"/>
  <c r="C144" i="20"/>
  <c r="C221" i="20" s="1"/>
  <c r="K219" i="22"/>
  <c r="K223" i="22"/>
  <c r="D224" i="18"/>
  <c r="D222" i="18"/>
  <c r="G219" i="23"/>
  <c r="G223" i="23"/>
  <c r="I223" i="24"/>
  <c r="I219" i="24"/>
  <c r="I224" i="21"/>
  <c r="J224" i="21"/>
  <c r="J221" i="21"/>
  <c r="J222" i="21"/>
  <c r="C219" i="23"/>
  <c r="C223" i="23"/>
  <c r="F222" i="24"/>
  <c r="I144" i="18"/>
  <c r="I221" i="18" s="1"/>
  <c r="E224" i="28"/>
  <c r="E221" i="28"/>
  <c r="E222" i="28"/>
  <c r="H144" i="24"/>
  <c r="H221" i="24" s="1"/>
  <c r="E144" i="25"/>
  <c r="E221" i="25" s="1"/>
  <c r="C224" i="22"/>
  <c r="H224" i="34"/>
  <c r="H222" i="34"/>
  <c r="C224" i="32"/>
  <c r="C222" i="32"/>
  <c r="K221" i="33"/>
  <c r="K224" i="33"/>
  <c r="K222" i="33"/>
  <c r="C144" i="32"/>
  <c r="C221" i="32" s="1"/>
  <c r="D224" i="34"/>
  <c r="D221" i="34"/>
  <c r="D222" i="34"/>
  <c r="D144" i="34"/>
  <c r="I222" i="33"/>
  <c r="K219" i="31"/>
  <c r="K223" i="31"/>
  <c r="C221" i="31"/>
  <c r="C224" i="31"/>
  <c r="C222" i="31"/>
  <c r="G224" i="33"/>
  <c r="E223" i="38"/>
  <c r="E219" i="38"/>
  <c r="E224" i="38"/>
  <c r="F224" i="34"/>
  <c r="D222" i="45"/>
  <c r="D221" i="45"/>
  <c r="D224" i="45"/>
  <c r="I223" i="47"/>
  <c r="H222" i="46"/>
  <c r="H221" i="46"/>
  <c r="H224" i="46"/>
  <c r="C223" i="47"/>
  <c r="C219" i="47"/>
  <c r="E224" i="43"/>
  <c r="E144" i="43"/>
  <c r="E221" i="43" s="1"/>
  <c r="E224" i="45"/>
  <c r="E144" i="45"/>
  <c r="E221" i="45" s="1"/>
  <c r="J224" i="1"/>
  <c r="C224" i="6"/>
  <c r="C222" i="6"/>
  <c r="K224" i="5"/>
  <c r="K222" i="5"/>
  <c r="K144" i="5"/>
  <c r="K221" i="5" s="1"/>
  <c r="H144" i="5"/>
  <c r="H221" i="5" s="1"/>
  <c r="H223" i="14"/>
  <c r="H219" i="14"/>
  <c r="K144" i="10"/>
  <c r="K221" i="10" s="1"/>
  <c r="I224" i="17"/>
  <c r="I222" i="17"/>
  <c r="D144" i="20"/>
  <c r="D221" i="20" s="1"/>
  <c r="E144" i="16"/>
  <c r="E221" i="16" s="1"/>
  <c r="F224" i="18"/>
  <c r="C223" i="22"/>
  <c r="C219" i="22"/>
  <c r="D144" i="18"/>
  <c r="D221" i="18" s="1"/>
  <c r="I144" i="17"/>
  <c r="I221" i="17" s="1"/>
  <c r="K224" i="21"/>
  <c r="K222" i="21"/>
  <c r="K221" i="21"/>
  <c r="J144" i="23"/>
  <c r="J221" i="23" s="1"/>
  <c r="F222" i="28"/>
  <c r="F224" i="28"/>
  <c r="F221" i="28"/>
  <c r="H224" i="28"/>
  <c r="K224" i="24"/>
  <c r="E144" i="27"/>
  <c r="E221" i="27" s="1"/>
  <c r="G224" i="25"/>
  <c r="J223" i="35"/>
  <c r="J219" i="35"/>
  <c r="D224" i="32"/>
  <c r="D222" i="32"/>
  <c r="C221" i="33"/>
  <c r="C224" i="33"/>
  <c r="C222" i="33"/>
  <c r="G219" i="35"/>
  <c r="G223" i="35"/>
  <c r="G144" i="34"/>
  <c r="G221" i="34" s="1"/>
  <c r="C219" i="31"/>
  <c r="C223" i="31"/>
  <c r="D224" i="31"/>
  <c r="D222" i="31"/>
  <c r="D221" i="31"/>
  <c r="H222" i="33"/>
  <c r="F224" i="35"/>
  <c r="K144" i="43"/>
  <c r="K221" i="43" s="1"/>
  <c r="G223" i="46"/>
  <c r="G219" i="46"/>
  <c r="G144" i="46"/>
  <c r="G221" i="46" s="1"/>
  <c r="G221" i="49"/>
  <c r="I223" i="45"/>
  <c r="K224" i="4"/>
  <c r="K222" i="4"/>
  <c r="K221" i="4"/>
  <c r="C224" i="5"/>
  <c r="C221" i="5"/>
  <c r="C222" i="5"/>
  <c r="F224" i="5"/>
  <c r="G223" i="7"/>
  <c r="G219" i="7"/>
  <c r="K223" i="6"/>
  <c r="K219" i="6"/>
  <c r="C144" i="6"/>
  <c r="C221" i="6" s="1"/>
  <c r="C224" i="4"/>
  <c r="C222" i="4"/>
  <c r="C221" i="4"/>
  <c r="D221" i="10"/>
  <c r="G224" i="7"/>
  <c r="D144" i="6"/>
  <c r="D221" i="6" s="1"/>
  <c r="H144" i="9"/>
  <c r="H221" i="9" s="1"/>
  <c r="K223" i="15"/>
  <c r="K219" i="15"/>
  <c r="C224" i="11"/>
  <c r="J144" i="10"/>
  <c r="J221" i="10" s="1"/>
  <c r="K223" i="17"/>
  <c r="E223" i="20"/>
  <c r="E219" i="20"/>
  <c r="H144" i="19"/>
  <c r="H221" i="19" s="1"/>
  <c r="E223" i="17"/>
  <c r="E219" i="17"/>
  <c r="E221" i="17"/>
  <c r="E224" i="18"/>
  <c r="I223" i="16"/>
  <c r="I219" i="16"/>
  <c r="H219" i="19"/>
  <c r="H223" i="19"/>
  <c r="G224" i="19"/>
  <c r="C144" i="21"/>
  <c r="C221" i="21" s="1"/>
  <c r="D219" i="22"/>
  <c r="D223" i="22"/>
  <c r="J222" i="22"/>
  <c r="J221" i="22"/>
  <c r="J224" i="22"/>
  <c r="J144" i="17"/>
  <c r="J221" i="17" s="1"/>
  <c r="E222" i="25"/>
  <c r="E144" i="26"/>
  <c r="E221" i="26" s="1"/>
  <c r="J224" i="23"/>
  <c r="I222" i="22"/>
  <c r="E224" i="23"/>
  <c r="K219" i="35"/>
  <c r="K223" i="35"/>
  <c r="D224" i="33"/>
  <c r="D222" i="33"/>
  <c r="I144" i="33"/>
  <c r="I221" i="33" s="1"/>
  <c r="G224" i="30"/>
  <c r="D144" i="32"/>
  <c r="D221" i="32" s="1"/>
  <c r="D144" i="35"/>
  <c r="D221" i="35" s="1"/>
  <c r="F144" i="39"/>
  <c r="F221" i="39" s="1"/>
  <c r="D144" i="33"/>
  <c r="D221" i="33" s="1"/>
  <c r="C144" i="43"/>
  <c r="C221" i="43" s="1"/>
  <c r="K144" i="45"/>
  <c r="K221" i="45" s="1"/>
  <c r="G223" i="48"/>
  <c r="G219" i="48"/>
  <c r="C223" i="15"/>
  <c r="C219" i="15"/>
  <c r="I224" i="11"/>
  <c r="D223" i="16"/>
  <c r="D219" i="16"/>
  <c r="J222" i="19"/>
  <c r="J221" i="19"/>
  <c r="J224" i="19"/>
  <c r="K222" i="20"/>
  <c r="K224" i="20"/>
  <c r="F223" i="17"/>
  <c r="F219" i="17"/>
  <c r="J223" i="16"/>
  <c r="J219" i="16"/>
  <c r="E144" i="18"/>
  <c r="E221" i="18" s="1"/>
  <c r="E223" i="22"/>
  <c r="E219" i="22"/>
  <c r="F144" i="18"/>
  <c r="F221" i="18" s="1"/>
  <c r="H144" i="22"/>
  <c r="H221" i="22" s="1"/>
  <c r="C144" i="17"/>
  <c r="C221" i="17" s="1"/>
  <c r="H224" i="23"/>
  <c r="H221" i="23"/>
  <c r="H222" i="23"/>
  <c r="J223" i="28"/>
  <c r="J219" i="28"/>
  <c r="K144" i="18"/>
  <c r="K221" i="18" s="1"/>
  <c r="J224" i="28"/>
  <c r="F144" i="23"/>
  <c r="F221" i="23" s="1"/>
  <c r="C219" i="35"/>
  <c r="C223" i="35"/>
  <c r="F219" i="33"/>
  <c r="F223" i="33"/>
  <c r="K221" i="35"/>
  <c r="K222" i="35"/>
  <c r="K224" i="35"/>
  <c r="H144" i="34"/>
  <c r="H221" i="34" s="1"/>
  <c r="E219" i="45"/>
  <c r="E223" i="45"/>
  <c r="I224" i="46"/>
  <c r="K224" i="40"/>
  <c r="C144" i="45"/>
  <c r="C221" i="45" s="1"/>
  <c r="K224" i="47"/>
</calcChain>
</file>

<file path=xl/sharedStrings.xml><?xml version="1.0" encoding="utf-8"?>
<sst xmlns="http://schemas.openxmlformats.org/spreadsheetml/2006/main" count="23980" uniqueCount="136">
  <si>
    <t>Kwazulu-Natal: eThekwini (ETH) - Table A9 Asset Management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</si>
  <si>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</si>
  <si>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</si>
  <si>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</si>
  <si>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</si>
  <si>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</si>
  <si>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</si>
  <si>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</si>
  <si>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</si>
  <si>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</si>
  <si>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</si>
  <si>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</si>
  <si>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</si>
  <si>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</si>
  <si>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</si>
  <si>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</si>
  <si>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</si>
  <si>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</si>
  <si>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</si>
  <si>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</si>
  <si>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</si>
  <si>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</si>
  <si>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</si>
  <si>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</si>
  <si>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</si>
  <si>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</si>
  <si>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</si>
  <si>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</si>
  <si>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</si>
  <si>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</si>
  <si>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</si>
  <si>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</si>
  <si>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</si>
  <si>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</si>
  <si>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</si>
  <si>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</si>
  <si>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</si>
  <si>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</si>
  <si>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</si>
  <si>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</si>
  <si>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</si>
  <si>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</si>
  <si>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</si>
  <si>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</si>
  <si>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</si>
  <si>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</si>
  <si>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</si>
  <si>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</si>
  <si>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</si>
  <si>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Mature</t>
  </si>
  <si>
    <t>Immature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</si>
  <si>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</si>
  <si>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</si>
  <si>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</si>
  <si>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</si>
  <si>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</si>
  <si>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</si>
  <si>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</si>
  <si>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</si>
  <si>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</si>
  <si>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</si>
  <si>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</si>
  <si>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</si>
  <si>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</si>
  <si>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</si>
  <si>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</si>
  <si>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</si>
  <si>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Kwazulu-Natal: Umdoni (KZN212) - Table A9 Asset Management ( All ) for 4th Quarter ended 30 June 2024 (Figures Finalised as at 2024/07/29)</t>
  </si>
  <si>
    <t>Kwazulu-Natal: Umzumbe (KZN213) - Table A9 Asset Management ( All ) for 4th Quarter ended 30 June 2024 (Figures Finalised as at 2024/07/29)</t>
  </si>
  <si>
    <t>Kwazulu-Natal: uMuziwabantu (KZN214) - Table A9 Asset Management ( All ) for 4th Quarter ended 30 June 2024 (Figures Finalised as at 2024/07/29)</t>
  </si>
  <si>
    <t>Kwazulu-Natal: Ray Nkonyeni (KZN216) - Table A9 Asset Management ( All ) for 4th Quarter ended 30 June 2024 (Figures Finalised as at 2024/07/29)</t>
  </si>
  <si>
    <t>Kwazulu-Natal: Ugu (DC21) - Table A9 Asset Management ( All ) for 4th Quarter ended 30 June 2024 (Figures Finalised as at 2024/07/29)</t>
  </si>
  <si>
    <t>Kwazulu-Natal: uMshwathi (KZN221) - Table A9 Asset Management ( All ) for 4th Quarter ended 30 June 2024 (Figures Finalised as at 2024/07/29)</t>
  </si>
  <si>
    <t>Kwazulu-Natal: uMngeni (KZN222) - Table A9 Asset Management ( All ) for 4th Quarter ended 30 June 2024 (Figures Finalised as at 2024/07/29)</t>
  </si>
  <si>
    <t>Kwazulu-Natal: Mpofana (KZN223) - Table A9 Asset Management ( All ) for 4th Quarter ended 30 June 2024 (Figures Finalised as at 2024/07/29)</t>
  </si>
  <si>
    <t>Kwazulu-Natal: Impendle (KZN224) - Table A9 Asset Management ( All ) for 4th Quarter ended 30 June 2024 (Figures Finalised as at 2024/07/29)</t>
  </si>
  <si>
    <t>Kwazulu-Natal: Msunduzi (KZN225) - Table A9 Asset Management ( All ) for 4th Quarter ended 30 June 2024 (Figures Finalised as at 2024/07/29)</t>
  </si>
  <si>
    <t>Kwazulu-Natal: Mkhambathini (KZN226) - Table A9 Asset Management ( All ) for 4th Quarter ended 30 June 2024 (Figures Finalised as at 2024/07/29)</t>
  </si>
  <si>
    <t>Kwazulu-Natal: Richmond (KZN227) - Table A9 Asset Management ( All ) for 4th Quarter ended 30 June 2024 (Figures Finalised as at 2024/07/29)</t>
  </si>
  <si>
    <t>Kwazulu-Natal: uMgungundlovu (DC22) - Table A9 Asset Management ( All ) for 4th Quarter ended 30 June 2024 (Figures Finalised as at 2024/07/29)</t>
  </si>
  <si>
    <t>Kwazulu-Natal: Okhahlamba (KZN235) - Table A9 Asset Management ( All ) for 4th Quarter ended 30 June 2024 (Figures Finalised as at 2024/07/29)</t>
  </si>
  <si>
    <t>Kwazulu-Natal: Inkosi Langalibalele (KZN237) - Table A9 Asset Management ( All ) for 4th Quarter ended 30 June 2024 (Figures Finalised as at 2024/07/29)</t>
  </si>
  <si>
    <t>Kwazulu-Natal: Alfred Duma (KZN238) - Table A9 Asset Management ( All ) for 4th Quarter ended 30 June 2024 (Figures Finalised as at 2024/07/29)</t>
  </si>
  <si>
    <t>Kwazulu-Natal: Uthukela (DC23) - Table A9 Asset Management ( All ) for 4th Quarter ended 30 June 2024 (Figures Finalised as at 2024/07/29)</t>
  </si>
  <si>
    <t>Kwazulu-Natal: Endumeni (KZN241) - Table A9 Asset Management ( All ) for 4th Quarter ended 30 June 2024 (Figures Finalised as at 2024/07/29)</t>
  </si>
  <si>
    <t>Kwazulu-Natal: Nquthu (KZN242) - Table A9 Asset Management ( All ) for 4th Quarter ended 30 June 2024 (Figures Finalised as at 2024/07/29)</t>
  </si>
  <si>
    <t>Kwazulu-Natal: Msinga (KZN244) - Table A9 Asset Management ( All ) for 4th Quarter ended 30 June 2024 (Figures Finalised as at 2024/07/29)</t>
  </si>
  <si>
    <t>Kwazulu-Natal: Umvoti (KZN245) - Table A9 Asset Management ( All ) for 4th Quarter ended 30 June 2024 (Figures Finalised as at 2024/07/29)</t>
  </si>
  <si>
    <t>Kwazulu-Natal: Umzinyathi (DC24) - Table A9 Asset Management ( All ) for 4th Quarter ended 30 June 2024 (Figures Finalised as at 2024/07/29)</t>
  </si>
  <si>
    <t>Kwazulu-Natal: Newcastle (KZN252) - Table A9 Asset Management ( All ) for 4th Quarter ended 30 June 2024 (Figures Finalised as at 2024/07/29)</t>
  </si>
  <si>
    <t>Kwazulu-Natal: Emadlangeni (KZN253) - Table A9 Asset Management ( All ) for 4th Quarter ended 30 June 2024 (Figures Finalised as at 2024/07/29)</t>
  </si>
  <si>
    <t>Kwazulu-Natal: Dannhauser (KZN254) - Table A9 Asset Management ( All ) for 4th Quarter ended 30 June 2024 (Figures Finalised as at 2024/07/29)</t>
  </si>
  <si>
    <t>Kwazulu-Natal: Amajuba (DC25) - Table A9 Asset Management ( All ) for 4th Quarter ended 30 June 2024 (Figures Finalised as at 2024/07/29)</t>
  </si>
  <si>
    <t>Kwazulu-Natal: eDumbe (KZN261) - Table A9 Asset Management ( All ) for 4th Quarter ended 30 June 2024 (Figures Finalised as at 2024/07/29)</t>
  </si>
  <si>
    <t>Kwazulu-Natal: uPhongolo (KZN262) - Table A9 Asset Management ( All ) for 4th Quarter ended 30 June 2024 (Figures Finalised as at 2024/07/29)</t>
  </si>
  <si>
    <t>Kwazulu-Natal: Abaqulusi (KZN263) - Table A9 Asset Management ( All ) for 4th Quarter ended 30 June 2024 (Figures Finalised as at 2024/07/29)</t>
  </si>
  <si>
    <t>Kwazulu-Natal: Nongoma (KZN265) - Table A9 Asset Management ( All ) for 4th Quarter ended 30 June 2024 (Figures Finalised as at 2024/07/29)</t>
  </si>
  <si>
    <t>Kwazulu-Natal: Ulundi (KZN266) - Table A9 Asset Management ( All ) for 4th Quarter ended 30 June 2024 (Figures Finalised as at 2024/07/29)</t>
  </si>
  <si>
    <t>Kwazulu-Natal: Zululand (DC26) - Table A9 Asset Management ( All ) for 4th Quarter ended 30 June 2024 (Figures Finalised as at 2024/07/29)</t>
  </si>
  <si>
    <t>Kwazulu-Natal: Umhlabuyalingana (KZN271) - Table A9 Asset Management ( All ) for 4th Quarter ended 30 June 2024 (Figures Finalised as at 2024/07/29)</t>
  </si>
  <si>
    <t>Kwazulu-Natal: Jozini (KZN272) - Table A9 Asset Management ( All ) for 4th Quarter ended 30 June 2024 (Figures Finalised as at 2024/07/29)</t>
  </si>
  <si>
    <t>Kwazulu-Natal: Mtubatuba (KZN275) - Table A9 Asset Management ( All ) for 4th Quarter ended 30 June 2024 (Figures Finalised as at 2024/07/29)</t>
  </si>
  <si>
    <t>Kwazulu-Natal: Hlabisa Big Five (KZN276) - Table A9 Asset Management ( All ) for 4th Quarter ended 30 June 2024 (Figures Finalised as at 2024/07/29)</t>
  </si>
  <si>
    <t>Kwazulu-Natal: Umkhanyakude (DC27) - Table A9 Asset Management ( All ) for 4th Quarter ended 30 June 2024 (Figures Finalised as at 2024/07/29)</t>
  </si>
  <si>
    <t>Kwazulu-Natal: Mfolozi (KZN281) - Table A9 Asset Management ( All ) for 4th Quarter ended 30 June 2024 (Figures Finalised as at 2024/07/29)</t>
  </si>
  <si>
    <t>Kwazulu-Natal: uMhlathuze (KZN282) - Table A9 Asset Management ( All ) for 4th Quarter ended 30 June 2024 (Figures Finalised as at 2024/07/29)</t>
  </si>
  <si>
    <t>Kwazulu-Natal: uMlalazi (KZN284) - Table A9 Asset Management ( All ) for 4th Quarter ended 30 June 2024 (Figures Finalised as at 2024/07/29)</t>
  </si>
  <si>
    <t>Kwazulu-Natal: Mthonjaneni (KZN285) - Table A9 Asset Management ( All ) for 4th Quarter ended 30 June 2024 (Figures Finalised as at 2024/07/29)</t>
  </si>
  <si>
    <t>Kwazulu-Natal: Nkandla (KZN286) - Table A9 Asset Management ( All ) for 4th Quarter ended 30 June 2024 (Figures Finalised as at 2024/07/29)</t>
  </si>
  <si>
    <t>Kwazulu-Natal: King Cetshwayo (DC28) - Table A9 Asset Management ( All ) for 4th Quarter ended 30 June 2024 (Figures Finalised as at 2024/07/29)</t>
  </si>
  <si>
    <t>Kwazulu-Natal: Mandeni (KZN291) - Table A9 Asset Management ( All ) for 4th Quarter ended 30 June 2024 (Figures Finalised as at 2024/07/29)</t>
  </si>
  <si>
    <t>Kwazulu-Natal: KwaDukuza (KZN292) - Table A9 Asset Management ( All ) for 4th Quarter ended 30 June 2024 (Figures Finalised as at 2024/07/29)</t>
  </si>
  <si>
    <t>Kwazulu-Natal: Ndwedwe (KZN293) - Table A9 Asset Management ( All ) for 4th Quarter ended 30 June 2024 (Figures Finalised as at 2024/07/29)</t>
  </si>
  <si>
    <t>Kwazulu-Natal: Maphumulo (KZN294) - Table A9 Asset Management ( All ) for 4th Quarter ended 30 June 2024 (Figures Finalised as at 2024/07/29)</t>
  </si>
  <si>
    <t>Kwazulu-Natal: iLembe (DC29) - Table A9 Asset Management ( All ) for 4th Quarter ended 30 June 2024 (Figures Finalised as at 2024/07/29)</t>
  </si>
  <si>
    <t>Kwazulu-Natal: Greater Kokstad (KZN433) - Table A9 Asset Management ( All ) for 4th Quarter ended 30 June 2024 (Figures Finalised as at 2024/07/29)</t>
  </si>
  <si>
    <t>Kwazulu-Natal: Ubuhlebezwe (KZN434) - Table A9 Asset Management ( All ) for 4th Quarter ended 30 June 2024 (Figures Finalised as at 2024/07/29)</t>
  </si>
  <si>
    <t>Kwazulu-Natal: Umzimkhulu (KZN435) - Table A9 Asset Management ( All ) for 4th Quarter ended 30 June 2024 (Figures Finalised as at 2024/07/29)</t>
  </si>
  <si>
    <t>Kwazulu-Natal: Dr Nkosazana Dlamini Zuma (KZN436) - Table A9 Asset Management ( All ) for 4th Quarter ended 30 June 2024 (Figures Finalised as at 2024/07/29)</t>
  </si>
  <si>
    <t>Kwazulu-Natal: Harry Gwala (DC43) - Table A9 Asset Management ( All ) for 4th Quarter ended 30 June 2024 (Figures Finalised as at 2024/07/29)</t>
  </si>
  <si>
    <t>Summary - Table A9 Asset Management ( All ) for 4th Quarter ended 30 June 2024 (Figures Finalised as at 2024/07/29)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</si>
  <si>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</si>
  <si>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</si>
  <si>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</si>
  <si>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</si>
  <si>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</si>
  <si>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</si>
  <si>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</si>
  <si>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</si>
  <si>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</si>
  <si>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</si>
  <si>
    <t>Living Resources</t>
  </si>
  <si>
    <t>Renewal and upgrading of Existing Assets as % of total capex</t>
  </si>
  <si>
    <t>Renewal and upgrading of Existing Assets as % of deprecn</t>
  </si>
  <si>
    <t>R&amp;M as a % of PPE &amp; Investment Property</t>
  </si>
  <si>
    <t>Renewal and upgrading and R&amp;M as a % of PPE and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</si>
</sst>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- &quot;?_);_(@_)"/>
    <numFmt numFmtId="166" formatCode="_(* #,##0,_);_(* \(#,##0,\);_(* &quot;–&quot;?_);_(@_)"/>
    <numFmt numFmtId="167" formatCode="0.0%"/>
    <numFmt numFmtId="168" formatCode="#,###,;\(#,###,\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165" fontId="4" fillId="0" borderId="13" xfId="1" applyNumberFormat="1" applyFont="1" applyFill="1" applyBorder="1" applyProtection="1"/>
    <xf numFmtId="165" fontId="4" fillId="0" borderId="14" xfId="1" applyNumberFormat="1" applyFont="1" applyFill="1" applyBorder="1" applyProtection="1"/>
    <xf numFmtId="165" fontId="4" fillId="0" borderId="15" xfId="1" applyNumberFormat="1" applyFont="1" applyFill="1" applyBorder="1" applyProtection="1"/>
    <xf numFmtId="165" fontId="4" fillId="0" borderId="0" xfId="1" applyNumberFormat="1" applyFont="1" applyFill="1" applyBorder="1" applyProtection="1"/>
    <xf numFmtId="165" fontId="4" fillId="0" borderId="12" xfId="1" applyNumberFormat="1" applyFont="1" applyFill="1" applyBorder="1" applyProtection="1"/>
    <xf numFmtId="167" fontId="6" fillId="0" borderId="13" xfId="2" applyNumberFormat="1" applyFont="1" applyFill="1" applyBorder="1" applyAlignment="1" applyProtection="1">
      <alignment horizontal="center"/>
    </xf>
    <xf numFmtId="167" fontId="6" fillId="0" borderId="14" xfId="2" applyNumberFormat="1" applyFont="1" applyFill="1" applyBorder="1" applyAlignment="1" applyProtection="1">
      <alignment horizontal="center"/>
    </xf>
    <xf numFmtId="167" fontId="6" fillId="0" borderId="15" xfId="2" applyNumberFormat="1" applyFont="1" applyFill="1" applyBorder="1" applyAlignment="1" applyProtection="1">
      <alignment horizontal="center"/>
    </xf>
    <xf numFmtId="167" fontId="6" fillId="0" borderId="0" xfId="2" applyNumberFormat="1" applyFont="1" applyFill="1" applyBorder="1" applyAlignment="1" applyProtection="1">
      <alignment horizontal="center"/>
    </xf>
    <xf numFmtId="167" fontId="6" fillId="0" borderId="12" xfId="2" applyNumberFormat="1" applyFont="1" applyFill="1" applyBorder="1" applyAlignment="1" applyProtection="1">
      <alignment horizontal="center"/>
    </xf>
    <xf numFmtId="0" fontId="8" fillId="0" borderId="0" xfId="0" applyFont="1"/>
    <xf numFmtId="0" fontId="4" fillId="0" borderId="0" xfId="0" applyFont="1" applyAlignment="1">
      <alignment horizontal="center"/>
    </xf>
    <xf numFmtId="168" fontId="3" fillId="0" borderId="0" xfId="0" applyNumberFormat="1" applyFont="1"/>
    <xf numFmtId="0" fontId="6" fillId="0" borderId="0" xfId="0" quotePrefix="1" applyFont="1"/>
    <xf numFmtId="0" fontId="6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/>
    <xf numFmtId="0" fontId="4" fillId="0" borderId="13" xfId="0" applyFont="1" applyBorder="1" applyAlignment="1">
      <alignment horizontal="center"/>
    </xf>
    <xf numFmtId="165" fontId="3" fillId="0" borderId="13" xfId="0" applyNumberFormat="1" applyFont="1" applyBorder="1"/>
    <xf numFmtId="165" fontId="3" fillId="0" borderId="14" xfId="0" applyNumberFormat="1" applyFont="1" applyBorder="1"/>
    <xf numFmtId="165" fontId="3" fillId="0" borderId="15" xfId="0" applyNumberFormat="1" applyFont="1" applyBorder="1"/>
    <xf numFmtId="165" fontId="3" fillId="0" borderId="0" xfId="0" applyNumberFormat="1" applyFont="1"/>
    <xf numFmtId="165" fontId="3" fillId="0" borderId="12" xfId="0" applyNumberFormat="1" applyFont="1" applyBorder="1"/>
    <xf numFmtId="0" fontId="5" fillId="0" borderId="12" xfId="0" applyFont="1" applyBorder="1" applyAlignment="1">
      <alignment horizontal="left" indent="1"/>
    </xf>
    <xf numFmtId="0" fontId="6" fillId="0" borderId="12" xfId="0" applyFont="1" applyBorder="1" applyAlignment="1">
      <alignment horizontal="left" indent="3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5" xfId="0" applyNumberFormat="1" applyFont="1" applyBorder="1"/>
    <xf numFmtId="165" fontId="4" fillId="0" borderId="0" xfId="0" applyNumberFormat="1" applyFont="1"/>
    <xf numFmtId="165" fontId="4" fillId="0" borderId="12" xfId="0" applyNumberFormat="1" applyFont="1" applyBorder="1"/>
    <xf numFmtId="165" fontId="4" fillId="0" borderId="16" xfId="0" applyNumberFormat="1" applyFont="1" applyBorder="1"/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9" xfId="0" applyNumberFormat="1" applyFont="1" applyBorder="1"/>
    <xf numFmtId="165" fontId="4" fillId="0" borderId="20" xfId="0" applyNumberFormat="1" applyFont="1" applyBorder="1"/>
    <xf numFmtId="0" fontId="3" fillId="0" borderId="12" xfId="0" applyFont="1" applyBorder="1" applyAlignment="1">
      <alignment horizontal="left" indent="2"/>
    </xf>
    <xf numFmtId="0" fontId="4" fillId="0" borderId="12" xfId="0" applyFont="1" applyBorder="1" applyAlignment="1">
      <alignment horizontal="left" indent="3"/>
    </xf>
    <xf numFmtId="0" fontId="4" fillId="0" borderId="21" xfId="0" applyFont="1" applyBorder="1" applyAlignment="1">
      <alignment horizontal="center"/>
    </xf>
    <xf numFmtId="165" fontId="3" fillId="0" borderId="22" xfId="0" applyNumberFormat="1" applyFont="1" applyBorder="1"/>
    <xf numFmtId="165" fontId="3" fillId="0" borderId="23" xfId="0" applyNumberFormat="1" applyFont="1" applyBorder="1"/>
    <xf numFmtId="165" fontId="3" fillId="0" borderId="24" xfId="0" applyNumberFormat="1" applyFont="1" applyBorder="1"/>
    <xf numFmtId="165" fontId="3" fillId="0" borderId="25" xfId="0" applyNumberFormat="1" applyFont="1" applyBorder="1"/>
    <xf numFmtId="165" fontId="3" fillId="0" borderId="26" xfId="0" applyNumberFormat="1" applyFont="1" applyBorder="1"/>
    <xf numFmtId="165" fontId="3" fillId="0" borderId="27" xfId="0" applyNumberFormat="1" applyFont="1" applyBorder="1"/>
    <xf numFmtId="165" fontId="3" fillId="0" borderId="28" xfId="0" applyNumberFormat="1" applyFont="1" applyBorder="1"/>
    <xf numFmtId="165" fontId="3" fillId="0" borderId="29" xfId="0" applyNumberFormat="1" applyFont="1" applyBorder="1"/>
    <xf numFmtId="165" fontId="3" fillId="0" borderId="30" xfId="0" applyNumberFormat="1" applyFont="1" applyBorder="1"/>
    <xf numFmtId="165" fontId="3" fillId="0" borderId="31" xfId="0" applyNumberFormat="1" applyFont="1" applyBorder="1"/>
    <xf numFmtId="0" fontId="4" fillId="0" borderId="12" xfId="0" applyFont="1" applyBorder="1"/>
    <xf numFmtId="0" fontId="3" fillId="0" borderId="32" xfId="0" applyFont="1" applyBorder="1"/>
    <xf numFmtId="0" fontId="4" fillId="0" borderId="33" xfId="0" applyFont="1" applyBorder="1" applyAlignment="1">
      <alignment horizontal="center"/>
    </xf>
    <xf numFmtId="165" fontId="3" fillId="0" borderId="33" xfId="0" applyNumberFormat="1" applyFont="1" applyBorder="1"/>
    <xf numFmtId="165" fontId="3" fillId="0" borderId="34" xfId="0" applyNumberFormat="1" applyFont="1" applyBorder="1"/>
    <xf numFmtId="165" fontId="3" fillId="0" borderId="35" xfId="0" applyNumberFormat="1" applyFont="1" applyBorder="1"/>
    <xf numFmtId="165" fontId="3" fillId="0" borderId="36" xfId="0" applyNumberFormat="1" applyFont="1" applyBorder="1"/>
    <xf numFmtId="165" fontId="3" fillId="0" borderId="32" xfId="0" applyNumberFormat="1" applyFont="1" applyBorder="1"/>
    <xf numFmtId="0" fontId="4" fillId="0" borderId="15" xfId="0" applyFont="1" applyBorder="1" applyAlignment="1">
      <alignment horizontal="left" indent="1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0" fontId="5" fillId="0" borderId="15" xfId="0" applyFont="1" applyBorder="1" applyAlignment="1">
      <alignment horizontal="left" indent="1"/>
    </xf>
    <xf numFmtId="0" fontId="3" fillId="0" borderId="15" xfId="0" applyFont="1" applyBorder="1" applyAlignment="1">
      <alignment horizontal="left" indent="2"/>
    </xf>
    <xf numFmtId="0" fontId="3" fillId="0" borderId="35" xfId="0" applyFont="1" applyBorder="1"/>
    <xf numFmtId="0" fontId="3" fillId="0" borderId="37" xfId="0" applyFont="1" applyBorder="1"/>
    <xf numFmtId="0" fontId="4" fillId="0" borderId="3" xfId="0" applyFont="1" applyBorder="1" applyAlignment="1">
      <alignment horizontal="center"/>
    </xf>
    <xf numFmtId="166" fontId="3" fillId="0" borderId="3" xfId="0" applyNumberFormat="1" applyFont="1" applyBorder="1"/>
    <xf numFmtId="166" fontId="3" fillId="0" borderId="38" xfId="0" applyNumberFormat="1" applyFont="1" applyBorder="1"/>
    <xf numFmtId="166" fontId="3" fillId="0" borderId="37" xfId="0" applyNumberFormat="1" applyFont="1" applyBorder="1"/>
    <xf numFmtId="166" fontId="3" fillId="0" borderId="39" xfId="0" applyNumberFormat="1" applyFont="1" applyBorder="1"/>
    <xf numFmtId="166" fontId="3" fillId="0" borderId="2" xfId="0" applyNumberFormat="1" applyFont="1" applyBorder="1"/>
    <xf numFmtId="166" fontId="3" fillId="0" borderId="40" xfId="0" applyNumberFormat="1" applyFont="1" applyBorder="1"/>
    <xf numFmtId="0" fontId="7" fillId="0" borderId="15" xfId="0" applyFont="1" applyBorder="1"/>
    <xf numFmtId="0" fontId="6" fillId="0" borderId="13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8" fontId="3" fillId="0" borderId="9" xfId="0" applyNumberFormat="1" applyFont="1" applyBorder="1"/>
    <xf numFmtId="168" fontId="3" fillId="0" borderId="10" xfId="0" applyNumberFormat="1" applyFont="1" applyBorder="1"/>
    <xf numFmtId="168" fontId="3" fillId="0" borderId="8" xfId="0" applyNumberFormat="1" applyFont="1" applyBorder="1"/>
    <xf numFmtId="168" fontId="3" fillId="0" borderId="1" xfId="0" applyNumberFormat="1" applyFont="1" applyBorder="1"/>
    <xf numFmtId="168" fontId="3" fillId="0" borderId="41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K235"/>
  <sheetViews>
    <sheetView showGridLines="0" tabSelected="1" workbookViewId="0">
      <selection activeCell="L4" sqref="L4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0" t="s">
        <v>120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10796618151</v>
      </c>
      <c r="D5" s="29">
        <f t="shared" ref="D5:K5" si="0">D15+D18+D19+D22+D25+D26+SUM(D29:D35)+D38</f>
        <v>22205616224</v>
      </c>
      <c r="E5" s="30">
        <f t="shared" si="0"/>
        <v>12663244920</v>
      </c>
      <c r="F5" s="31">
        <f t="shared" si="0"/>
        <v>11596265481</v>
      </c>
      <c r="G5" s="29">
        <f t="shared" si="0"/>
        <v>12006864501</v>
      </c>
      <c r="H5" s="32">
        <f t="shared" si="0"/>
        <v>12006864501</v>
      </c>
      <c r="I5" s="33">
        <f t="shared" si="0"/>
        <v>10929430852</v>
      </c>
      <c r="J5" s="29">
        <f t="shared" si="0"/>
        <v>9256233899</v>
      </c>
      <c r="K5" s="30">
        <f t="shared" si="0"/>
        <v>9341906775</v>
      </c>
    </row>
    <row r="6" spans="1:11" ht="13.15" customHeight="1" x14ac:dyDescent="0.25">
      <c r="A6" s="35" t="s">
        <v>19</v>
      </c>
      <c r="B6" s="28" t="s">
        <v>20</v>
      </c>
      <c r="C6" s="36">
        <v>1853678269</v>
      </c>
      <c r="D6" s="36">
        <v>2198077509</v>
      </c>
      <c r="E6" s="37">
        <v>2246015316</v>
      </c>
      <c r="F6" s="38">
        <v>2431358184</v>
      </c>
      <c r="G6" s="36">
        <v>2759662627</v>
      </c>
      <c r="H6" s="39">
        <v>2759662627</v>
      </c>
      <c r="I6" s="40">
        <v>2205630300</v>
      </c>
      <c r="J6" s="36">
        <v>1757624126</v>
      </c>
      <c r="K6" s="37">
        <v>1944518723</v>
      </c>
    </row>
    <row r="7" spans="1:11" ht="13.15" customHeight="1" x14ac:dyDescent="0.25">
      <c r="A7" s="35" t="s">
        <v>21</v>
      </c>
      <c r="B7" s="28" t="s">
        <v>20</v>
      </c>
      <c r="C7" s="36">
        <v>63837178</v>
      </c>
      <c r="D7" s="36">
        <v>88247207</v>
      </c>
      <c r="E7" s="37">
        <v>245809465</v>
      </c>
      <c r="F7" s="38">
        <v>658807140</v>
      </c>
      <c r="G7" s="36">
        <v>767002468</v>
      </c>
      <c r="H7" s="39">
        <v>767002468</v>
      </c>
      <c r="I7" s="40">
        <v>163746843</v>
      </c>
      <c r="J7" s="36">
        <v>113912000</v>
      </c>
      <c r="K7" s="37">
        <v>67320788</v>
      </c>
    </row>
    <row r="8" spans="1:11" ht="13.15" customHeight="1" x14ac:dyDescent="0.25">
      <c r="A8" s="35" t="s">
        <v>22</v>
      </c>
      <c r="B8" s="28" t="s">
        <v>20</v>
      </c>
      <c r="C8" s="36">
        <v>666958098</v>
      </c>
      <c r="D8" s="36">
        <v>13198202276</v>
      </c>
      <c r="E8" s="37">
        <v>1151993104</v>
      </c>
      <c r="F8" s="38">
        <v>924948352</v>
      </c>
      <c r="G8" s="36">
        <v>791109359</v>
      </c>
      <c r="H8" s="39">
        <v>791109359</v>
      </c>
      <c r="I8" s="40">
        <v>892960541</v>
      </c>
      <c r="J8" s="36">
        <v>557648878</v>
      </c>
      <c r="K8" s="37">
        <v>528024705</v>
      </c>
    </row>
    <row r="9" spans="1:11" ht="13.15" customHeight="1" x14ac:dyDescent="0.25">
      <c r="A9" s="35" t="s">
        <v>23</v>
      </c>
      <c r="B9" s="28" t="s">
        <v>20</v>
      </c>
      <c r="C9" s="36">
        <v>2239393023</v>
      </c>
      <c r="D9" s="36">
        <v>2375617135</v>
      </c>
      <c r="E9" s="37">
        <v>3202601179</v>
      </c>
      <c r="F9" s="38">
        <v>2863843035</v>
      </c>
      <c r="G9" s="36">
        <v>2821172102</v>
      </c>
      <c r="H9" s="39">
        <v>2821172102</v>
      </c>
      <c r="I9" s="40">
        <v>3144451028</v>
      </c>
      <c r="J9" s="36">
        <v>2983903069</v>
      </c>
      <c r="K9" s="37">
        <v>3038013334</v>
      </c>
    </row>
    <row r="10" spans="1:11" ht="13.15" customHeight="1" x14ac:dyDescent="0.25">
      <c r="A10" s="35" t="s">
        <v>24</v>
      </c>
      <c r="B10" s="28" t="s">
        <v>20</v>
      </c>
      <c r="C10" s="36">
        <v>567436787</v>
      </c>
      <c r="D10" s="36">
        <v>123829299</v>
      </c>
      <c r="E10" s="37">
        <v>806274774</v>
      </c>
      <c r="F10" s="38">
        <v>1113370223</v>
      </c>
      <c r="G10" s="36">
        <v>1043078658</v>
      </c>
      <c r="H10" s="39">
        <v>1043078658</v>
      </c>
      <c r="I10" s="40">
        <v>880079446</v>
      </c>
      <c r="J10" s="36">
        <v>859788285</v>
      </c>
      <c r="K10" s="37">
        <v>1071266020</v>
      </c>
    </row>
    <row r="11" spans="1:11" ht="13.15" customHeight="1" x14ac:dyDescent="0.25">
      <c r="A11" s="35" t="s">
        <v>25</v>
      </c>
      <c r="B11" s="28" t="s">
        <v>20</v>
      </c>
      <c r="C11" s="36">
        <v>18356240</v>
      </c>
      <c r="D11" s="36">
        <v>86762373</v>
      </c>
      <c r="E11" s="37">
        <v>73480303</v>
      </c>
      <c r="F11" s="38">
        <v>182867928</v>
      </c>
      <c r="G11" s="36">
        <v>176726326</v>
      </c>
      <c r="H11" s="39">
        <v>176726326</v>
      </c>
      <c r="I11" s="40">
        <v>253515368</v>
      </c>
      <c r="J11" s="36">
        <v>234770779</v>
      </c>
      <c r="K11" s="37">
        <v>182862841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>
        <v>77820291</v>
      </c>
      <c r="D13" s="1">
        <v>144673700</v>
      </c>
      <c r="E13" s="2">
        <v>24297092</v>
      </c>
      <c r="F13" s="3">
        <v>20135782</v>
      </c>
      <c r="G13" s="1">
        <v>12929548</v>
      </c>
      <c r="H13" s="4">
        <v>12929548</v>
      </c>
      <c r="I13" s="5">
        <v>7417390</v>
      </c>
      <c r="J13" s="1">
        <v>4200000</v>
      </c>
      <c r="K13" s="2">
        <v>18252000</v>
      </c>
    </row>
    <row r="14" spans="1:11" ht="13.15" customHeight="1" x14ac:dyDescent="0.25">
      <c r="A14" s="35" t="s">
        <v>28</v>
      </c>
      <c r="B14" s="28" t="s">
        <v>20</v>
      </c>
      <c r="C14" s="41">
        <v>19144415</v>
      </c>
      <c r="D14" s="41">
        <v>8296862</v>
      </c>
      <c r="E14" s="42">
        <v>49879451</v>
      </c>
      <c r="F14" s="43">
        <v>9453130</v>
      </c>
      <c r="G14" s="41">
        <v>20933043</v>
      </c>
      <c r="H14" s="44">
        <v>20933043</v>
      </c>
      <c r="I14" s="45">
        <v>2270000</v>
      </c>
      <c r="J14" s="41">
        <v>9481000</v>
      </c>
      <c r="K14" s="42">
        <v>9942500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5506624301</v>
      </c>
      <c r="D15" s="29">
        <f t="shared" ref="D15:K15" si="1">SUM(D6:D14)</f>
        <v>18223706361</v>
      </c>
      <c r="E15" s="30">
        <f t="shared" si="1"/>
        <v>7800350684</v>
      </c>
      <c r="F15" s="31">
        <f t="shared" si="1"/>
        <v>8204783774</v>
      </c>
      <c r="G15" s="29">
        <f t="shared" si="1"/>
        <v>8392614131</v>
      </c>
      <c r="H15" s="32">
        <f t="shared" si="1"/>
        <v>8392614131</v>
      </c>
      <c r="I15" s="33">
        <f t="shared" si="1"/>
        <v>7550070916</v>
      </c>
      <c r="J15" s="29">
        <f t="shared" si="1"/>
        <v>6521328137</v>
      </c>
      <c r="K15" s="30">
        <f t="shared" si="1"/>
        <v>6860200911</v>
      </c>
    </row>
    <row r="16" spans="1:11" ht="13.15" customHeight="1" x14ac:dyDescent="0.25">
      <c r="A16" s="47" t="s">
        <v>31</v>
      </c>
      <c r="B16" s="48" t="s">
        <v>20</v>
      </c>
      <c r="C16" s="36">
        <v>711942794</v>
      </c>
      <c r="D16" s="36">
        <v>1050038709</v>
      </c>
      <c r="E16" s="37">
        <v>1218206189</v>
      </c>
      <c r="F16" s="38">
        <v>671448901</v>
      </c>
      <c r="G16" s="36">
        <v>690350348</v>
      </c>
      <c r="H16" s="39">
        <v>690350348</v>
      </c>
      <c r="I16" s="40">
        <v>697641781</v>
      </c>
      <c r="J16" s="36">
        <v>548336419</v>
      </c>
      <c r="K16" s="37">
        <v>497804345</v>
      </c>
    </row>
    <row r="17" spans="1:11" ht="13.15" customHeight="1" x14ac:dyDescent="0.25">
      <c r="A17" s="47" t="s">
        <v>32</v>
      </c>
      <c r="B17" s="28" t="s">
        <v>20</v>
      </c>
      <c r="C17" s="41">
        <v>372708829</v>
      </c>
      <c r="D17" s="41">
        <v>422449587</v>
      </c>
      <c r="E17" s="42">
        <v>578717930</v>
      </c>
      <c r="F17" s="43">
        <v>323884468</v>
      </c>
      <c r="G17" s="41">
        <v>372680735</v>
      </c>
      <c r="H17" s="44">
        <v>372680735</v>
      </c>
      <c r="I17" s="45">
        <v>242445458</v>
      </c>
      <c r="J17" s="41">
        <v>307815966</v>
      </c>
      <c r="K17" s="42">
        <v>306464029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1084651623</v>
      </c>
      <c r="D18" s="49">
        <f t="shared" ref="D18:K18" si="2">SUM(D16:D17)</f>
        <v>1472488296</v>
      </c>
      <c r="E18" s="50">
        <f t="shared" si="2"/>
        <v>1796924119</v>
      </c>
      <c r="F18" s="51">
        <f t="shared" si="2"/>
        <v>995333369</v>
      </c>
      <c r="G18" s="49">
        <f t="shared" si="2"/>
        <v>1063031083</v>
      </c>
      <c r="H18" s="52">
        <f t="shared" si="2"/>
        <v>1063031083</v>
      </c>
      <c r="I18" s="53">
        <f t="shared" si="2"/>
        <v>940087239</v>
      </c>
      <c r="J18" s="49">
        <f t="shared" si="2"/>
        <v>856152385</v>
      </c>
      <c r="K18" s="50">
        <f t="shared" si="2"/>
        <v>804268374</v>
      </c>
    </row>
    <row r="19" spans="1:11" ht="13.15" customHeight="1" x14ac:dyDescent="0.25">
      <c r="A19" s="46" t="s">
        <v>129</v>
      </c>
      <c r="B19" s="28" t="s">
        <v>20</v>
      </c>
      <c r="C19" s="36">
        <v>19992526</v>
      </c>
      <c r="D19" s="36">
        <v>8903776</v>
      </c>
      <c r="E19" s="37">
        <v>4017567</v>
      </c>
      <c r="F19" s="38">
        <v>4428000</v>
      </c>
      <c r="G19" s="36">
        <v>6433535</v>
      </c>
      <c r="H19" s="39">
        <v>6433535</v>
      </c>
      <c r="I19" s="40">
        <v>4184000</v>
      </c>
      <c r="J19" s="36">
        <v>2736280</v>
      </c>
      <c r="K19" s="37">
        <v>2020141</v>
      </c>
    </row>
    <row r="20" spans="1:11" ht="13.15" customHeight="1" x14ac:dyDescent="0.25">
      <c r="A20" s="47" t="s">
        <v>34</v>
      </c>
      <c r="B20" s="28" t="s">
        <v>20</v>
      </c>
      <c r="C20" s="1">
        <v>977763631</v>
      </c>
      <c r="D20" s="1">
        <v>120518911</v>
      </c>
      <c r="E20" s="2">
        <v>84404645</v>
      </c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>
        <v>6050162</v>
      </c>
      <c r="D21" s="41">
        <v>-43649638</v>
      </c>
      <c r="E21" s="42">
        <v>-74436715</v>
      </c>
      <c r="F21" s="43"/>
      <c r="G21" s="41">
        <v>2800000</v>
      </c>
      <c r="H21" s="44">
        <v>2800000</v>
      </c>
      <c r="I21" s="45">
        <v>8400000</v>
      </c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983813793</v>
      </c>
      <c r="D22" s="29">
        <f t="shared" si="3"/>
        <v>76869273</v>
      </c>
      <c r="E22" s="30">
        <f t="shared" si="3"/>
        <v>9967930</v>
      </c>
      <c r="F22" s="31">
        <f t="shared" si="3"/>
        <v>0</v>
      </c>
      <c r="G22" s="29">
        <f t="shared" si="3"/>
        <v>2800000</v>
      </c>
      <c r="H22" s="32">
        <f t="shared" si="3"/>
        <v>2800000</v>
      </c>
      <c r="I22" s="33">
        <f t="shared" si="3"/>
        <v>8400000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-217695004</v>
      </c>
      <c r="D23" s="36">
        <v>236152185</v>
      </c>
      <c r="E23" s="37">
        <v>242999951</v>
      </c>
      <c r="F23" s="38">
        <v>183519161</v>
      </c>
      <c r="G23" s="36">
        <v>174803836</v>
      </c>
      <c r="H23" s="39">
        <v>174803836</v>
      </c>
      <c r="I23" s="40">
        <v>237893465</v>
      </c>
      <c r="J23" s="36">
        <v>181201740</v>
      </c>
      <c r="K23" s="37">
        <v>151463462</v>
      </c>
    </row>
    <row r="24" spans="1:11" ht="13.15" customHeight="1" x14ac:dyDescent="0.25">
      <c r="A24" s="47" t="s">
        <v>38</v>
      </c>
      <c r="B24" s="28" t="s">
        <v>20</v>
      </c>
      <c r="C24" s="41">
        <v>39951231</v>
      </c>
      <c r="D24" s="41">
        <v>38310897</v>
      </c>
      <c r="E24" s="42">
        <v>27987796</v>
      </c>
      <c r="F24" s="43">
        <v>538513415</v>
      </c>
      <c r="G24" s="41">
        <v>569402205</v>
      </c>
      <c r="H24" s="44">
        <v>569402205</v>
      </c>
      <c r="I24" s="45">
        <v>546613671</v>
      </c>
      <c r="J24" s="41">
        <v>439556268</v>
      </c>
      <c r="K24" s="42">
        <v>472005596</v>
      </c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-177743773</v>
      </c>
      <c r="D25" s="49">
        <f t="shared" si="4"/>
        <v>274463082</v>
      </c>
      <c r="E25" s="50">
        <f t="shared" si="4"/>
        <v>270987747</v>
      </c>
      <c r="F25" s="51">
        <f t="shared" si="4"/>
        <v>722032576</v>
      </c>
      <c r="G25" s="49">
        <f t="shared" si="4"/>
        <v>744206041</v>
      </c>
      <c r="H25" s="52">
        <f t="shared" si="4"/>
        <v>744206041</v>
      </c>
      <c r="I25" s="53">
        <f t="shared" si="4"/>
        <v>784507136</v>
      </c>
      <c r="J25" s="49">
        <f t="shared" si="4"/>
        <v>620758008</v>
      </c>
      <c r="K25" s="50">
        <f t="shared" si="4"/>
        <v>623469058</v>
      </c>
    </row>
    <row r="26" spans="1:11" ht="13.15" customHeight="1" x14ac:dyDescent="0.25">
      <c r="A26" s="46" t="s">
        <v>39</v>
      </c>
      <c r="B26" s="28" t="s">
        <v>20</v>
      </c>
      <c r="C26" s="36">
        <v>424559944</v>
      </c>
      <c r="D26" s="36">
        <v>126369690</v>
      </c>
      <c r="E26" s="37">
        <v>120678739</v>
      </c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>
        <v>13380</v>
      </c>
      <c r="E27" s="2">
        <v>-33980</v>
      </c>
      <c r="F27" s="3"/>
      <c r="G27" s="1"/>
      <c r="H27" s="4"/>
      <c r="I27" s="5">
        <v>2763000</v>
      </c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70474002</v>
      </c>
      <c r="D28" s="41">
        <v>90444060</v>
      </c>
      <c r="E28" s="42">
        <v>-7736119</v>
      </c>
      <c r="F28" s="43">
        <v>96758344</v>
      </c>
      <c r="G28" s="41">
        <v>89948452</v>
      </c>
      <c r="H28" s="44">
        <v>89948452</v>
      </c>
      <c r="I28" s="45">
        <v>131190779</v>
      </c>
      <c r="J28" s="41">
        <v>104191311</v>
      </c>
      <c r="K28" s="42">
        <v>91317001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70474002</v>
      </c>
      <c r="D29" s="29">
        <f t="shared" si="5"/>
        <v>90457440</v>
      </c>
      <c r="E29" s="30">
        <f t="shared" si="5"/>
        <v>-7770099</v>
      </c>
      <c r="F29" s="31">
        <f t="shared" si="5"/>
        <v>96758344</v>
      </c>
      <c r="G29" s="29">
        <f t="shared" si="5"/>
        <v>89948452</v>
      </c>
      <c r="H29" s="32">
        <f t="shared" si="5"/>
        <v>89948452</v>
      </c>
      <c r="I29" s="33">
        <f t="shared" si="5"/>
        <v>133953779</v>
      </c>
      <c r="J29" s="29">
        <f t="shared" si="5"/>
        <v>104191311</v>
      </c>
      <c r="K29" s="30">
        <f t="shared" si="5"/>
        <v>91317001</v>
      </c>
    </row>
    <row r="30" spans="1:11" ht="13.15" customHeight="1" x14ac:dyDescent="0.25">
      <c r="A30" s="46" t="s">
        <v>43</v>
      </c>
      <c r="B30" s="28" t="s">
        <v>20</v>
      </c>
      <c r="C30" s="1">
        <v>179950765</v>
      </c>
      <c r="D30" s="1">
        <v>115510061</v>
      </c>
      <c r="E30" s="2">
        <v>119336229</v>
      </c>
      <c r="F30" s="3">
        <v>100326377</v>
      </c>
      <c r="G30" s="1">
        <v>114916158</v>
      </c>
      <c r="H30" s="4">
        <v>114916158</v>
      </c>
      <c r="I30" s="5">
        <v>126652136</v>
      </c>
      <c r="J30" s="1">
        <v>96249796</v>
      </c>
      <c r="K30" s="2">
        <v>78151805</v>
      </c>
    </row>
    <row r="31" spans="1:11" ht="13.15" customHeight="1" x14ac:dyDescent="0.25">
      <c r="A31" s="46" t="s">
        <v>44</v>
      </c>
      <c r="B31" s="28" t="s">
        <v>20</v>
      </c>
      <c r="C31" s="36">
        <v>84310979</v>
      </c>
      <c r="D31" s="36">
        <v>145790086</v>
      </c>
      <c r="E31" s="37">
        <v>177328995</v>
      </c>
      <c r="F31" s="38">
        <v>94509525</v>
      </c>
      <c r="G31" s="36">
        <v>85678371</v>
      </c>
      <c r="H31" s="39">
        <v>85678371</v>
      </c>
      <c r="I31" s="40">
        <v>113308557</v>
      </c>
      <c r="J31" s="36">
        <v>95045195</v>
      </c>
      <c r="K31" s="37">
        <v>91881196</v>
      </c>
    </row>
    <row r="32" spans="1:11" ht="13.15" customHeight="1" x14ac:dyDescent="0.25">
      <c r="A32" s="46" t="s">
        <v>45</v>
      </c>
      <c r="B32" s="28" t="s">
        <v>20</v>
      </c>
      <c r="C32" s="36">
        <v>1135058427</v>
      </c>
      <c r="D32" s="36">
        <v>511364274</v>
      </c>
      <c r="E32" s="37">
        <v>697338089</v>
      </c>
      <c r="F32" s="38">
        <v>454122741</v>
      </c>
      <c r="G32" s="36">
        <v>477558596</v>
      </c>
      <c r="H32" s="39">
        <v>477558596</v>
      </c>
      <c r="I32" s="40">
        <v>439346671</v>
      </c>
      <c r="J32" s="36">
        <v>432328501</v>
      </c>
      <c r="K32" s="37">
        <v>304463591</v>
      </c>
    </row>
    <row r="33" spans="1:11" ht="13.15" customHeight="1" x14ac:dyDescent="0.25">
      <c r="A33" s="46" t="s">
        <v>46</v>
      </c>
      <c r="B33" s="48" t="s">
        <v>20</v>
      </c>
      <c r="C33" s="36">
        <v>1109303236</v>
      </c>
      <c r="D33" s="36">
        <v>768608772</v>
      </c>
      <c r="E33" s="37">
        <v>1289140307</v>
      </c>
      <c r="F33" s="38">
        <v>891877297</v>
      </c>
      <c r="G33" s="36">
        <v>996382455</v>
      </c>
      <c r="H33" s="39">
        <v>996382455</v>
      </c>
      <c r="I33" s="40">
        <v>776890414</v>
      </c>
      <c r="J33" s="36">
        <v>482183318</v>
      </c>
      <c r="K33" s="37">
        <v>442242428</v>
      </c>
    </row>
    <row r="34" spans="1:11" ht="13.15" customHeight="1" x14ac:dyDescent="0.25">
      <c r="A34" s="46" t="s">
        <v>47</v>
      </c>
      <c r="B34" s="28" t="s">
        <v>20</v>
      </c>
      <c r="C34" s="36">
        <v>375601878</v>
      </c>
      <c r="D34" s="36">
        <v>391085113</v>
      </c>
      <c r="E34" s="37">
        <v>384847263</v>
      </c>
      <c r="F34" s="38">
        <v>32093478</v>
      </c>
      <c r="G34" s="36">
        <v>33295679</v>
      </c>
      <c r="H34" s="39">
        <v>33295679</v>
      </c>
      <c r="I34" s="40">
        <v>52030004</v>
      </c>
      <c r="J34" s="36">
        <v>45260968</v>
      </c>
      <c r="K34" s="37">
        <v>43892270</v>
      </c>
    </row>
    <row r="35" spans="1:11" ht="13.15" customHeight="1" x14ac:dyDescent="0.25">
      <c r="A35" s="46" t="s">
        <v>48</v>
      </c>
      <c r="B35" s="28" t="s">
        <v>20</v>
      </c>
      <c r="C35" s="36">
        <v>20450</v>
      </c>
      <c r="D35" s="36"/>
      <c r="E35" s="37">
        <v>97350</v>
      </c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16080317136</v>
      </c>
      <c r="D40" s="29">
        <f t="shared" ref="D40:K40" si="7">D50+D53+D54+D57+D60+D61+SUM(D64:D70)+D73</f>
        <v>13186522884</v>
      </c>
      <c r="E40" s="30">
        <f t="shared" si="7"/>
        <v>14193802286</v>
      </c>
      <c r="F40" s="31">
        <f t="shared" si="7"/>
        <v>1058086835</v>
      </c>
      <c r="G40" s="29">
        <f t="shared" si="7"/>
        <v>1165694067</v>
      </c>
      <c r="H40" s="32">
        <f t="shared" si="7"/>
        <v>1165694067</v>
      </c>
      <c r="I40" s="33">
        <f t="shared" si="7"/>
        <v>1069125472</v>
      </c>
      <c r="J40" s="29">
        <f t="shared" si="7"/>
        <v>1022518846</v>
      </c>
      <c r="K40" s="30">
        <f t="shared" si="7"/>
        <v>958824695</v>
      </c>
    </row>
    <row r="41" spans="1:11" ht="13.15" customHeight="1" x14ac:dyDescent="0.25">
      <c r="A41" s="35" t="s">
        <v>19</v>
      </c>
      <c r="B41" s="28" t="s">
        <v>20</v>
      </c>
      <c r="C41" s="36">
        <v>2187151039</v>
      </c>
      <c r="D41" s="36">
        <v>1216314324</v>
      </c>
      <c r="E41" s="37">
        <v>2002249804</v>
      </c>
      <c r="F41" s="38">
        <v>311654871</v>
      </c>
      <c r="G41" s="36">
        <v>458155840</v>
      </c>
      <c r="H41" s="39">
        <v>458155840</v>
      </c>
      <c r="I41" s="40">
        <v>196360259</v>
      </c>
      <c r="J41" s="36">
        <v>223458047</v>
      </c>
      <c r="K41" s="37">
        <v>170652472</v>
      </c>
    </row>
    <row r="42" spans="1:11" ht="13.15" customHeight="1" x14ac:dyDescent="0.25">
      <c r="A42" s="35" t="s">
        <v>21</v>
      </c>
      <c r="B42" s="28" t="s">
        <v>20</v>
      </c>
      <c r="C42" s="36">
        <v>177487015</v>
      </c>
      <c r="D42" s="36">
        <v>177660035</v>
      </c>
      <c r="E42" s="37">
        <v>184659922</v>
      </c>
      <c r="F42" s="38">
        <v>4847826</v>
      </c>
      <c r="G42" s="36">
        <v>6347826</v>
      </c>
      <c r="H42" s="39">
        <v>6347826</v>
      </c>
      <c r="I42" s="40">
        <v>200000</v>
      </c>
      <c r="J42" s="36">
        <v>500000</v>
      </c>
      <c r="K42" s="37">
        <v>1000000</v>
      </c>
    </row>
    <row r="43" spans="1:11" ht="13.15" customHeight="1" x14ac:dyDescent="0.25">
      <c r="A43" s="35" t="s">
        <v>22</v>
      </c>
      <c r="B43" s="28" t="s">
        <v>20</v>
      </c>
      <c r="C43" s="36">
        <v>517541717</v>
      </c>
      <c r="D43" s="36">
        <v>323450024</v>
      </c>
      <c r="E43" s="37">
        <v>328541876</v>
      </c>
      <c r="F43" s="38">
        <v>139087750</v>
      </c>
      <c r="G43" s="36">
        <v>135346263</v>
      </c>
      <c r="H43" s="39">
        <v>135346263</v>
      </c>
      <c r="I43" s="40">
        <v>72081075</v>
      </c>
      <c r="J43" s="36">
        <v>57154992</v>
      </c>
      <c r="K43" s="37">
        <v>51943115</v>
      </c>
    </row>
    <row r="44" spans="1:11" ht="13.15" customHeight="1" x14ac:dyDescent="0.25">
      <c r="A44" s="35" t="s">
        <v>23</v>
      </c>
      <c r="B44" s="28" t="s">
        <v>20</v>
      </c>
      <c r="C44" s="36">
        <v>2163522228</v>
      </c>
      <c r="D44" s="36">
        <v>2502378464</v>
      </c>
      <c r="E44" s="37">
        <v>2696844276</v>
      </c>
      <c r="F44" s="38">
        <v>275872814</v>
      </c>
      <c r="G44" s="36">
        <v>231836561</v>
      </c>
      <c r="H44" s="39">
        <v>231836561</v>
      </c>
      <c r="I44" s="40">
        <v>381776662</v>
      </c>
      <c r="J44" s="36">
        <v>337526389</v>
      </c>
      <c r="K44" s="37">
        <v>399603770</v>
      </c>
    </row>
    <row r="45" spans="1:11" ht="13.15" customHeight="1" x14ac:dyDescent="0.25">
      <c r="A45" s="35" t="s">
        <v>24</v>
      </c>
      <c r="B45" s="28" t="s">
        <v>20</v>
      </c>
      <c r="C45" s="36">
        <v>7370936534</v>
      </c>
      <c r="D45" s="36">
        <v>7047940650</v>
      </c>
      <c r="E45" s="37">
        <v>7173602470</v>
      </c>
      <c r="F45" s="38">
        <v>114076262</v>
      </c>
      <c r="G45" s="36">
        <v>135062216</v>
      </c>
      <c r="H45" s="39">
        <v>135062216</v>
      </c>
      <c r="I45" s="40">
        <v>155256401</v>
      </c>
      <c r="J45" s="36">
        <v>160816974</v>
      </c>
      <c r="K45" s="37">
        <v>152223782</v>
      </c>
    </row>
    <row r="46" spans="1:11" ht="13.15" customHeight="1" x14ac:dyDescent="0.25">
      <c r="A46" s="35" t="s">
        <v>25</v>
      </c>
      <c r="B46" s="28" t="s">
        <v>20</v>
      </c>
      <c r="C46" s="36">
        <v>84726162</v>
      </c>
      <c r="D46" s="36">
        <v>107801632</v>
      </c>
      <c r="E46" s="37">
        <v>-54935</v>
      </c>
      <c r="F46" s="38">
        <v>21882000</v>
      </c>
      <c r="G46" s="36">
        <v>20452000</v>
      </c>
      <c r="H46" s="39">
        <v>20452000</v>
      </c>
      <c r="I46" s="40">
        <v>55375739</v>
      </c>
      <c r="J46" s="36">
        <v>81132739</v>
      </c>
      <c r="K46" s="37">
        <v>53878297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>
        <v>50000</v>
      </c>
      <c r="G47" s="36">
        <v>479000</v>
      </c>
      <c r="H47" s="39">
        <v>479000</v>
      </c>
      <c r="I47" s="40">
        <v>934783</v>
      </c>
      <c r="J47" s="36">
        <v>1004783</v>
      </c>
      <c r="K47" s="37">
        <v>1080703</v>
      </c>
    </row>
    <row r="48" spans="1:11" ht="13.15" customHeight="1" x14ac:dyDescent="0.25">
      <c r="A48" s="35" t="s">
        <v>27</v>
      </c>
      <c r="B48" s="28" t="s">
        <v>20</v>
      </c>
      <c r="C48" s="1">
        <v>383315</v>
      </c>
      <c r="D48" s="1"/>
      <c r="E48" s="2">
        <v>930339</v>
      </c>
      <c r="F48" s="3">
        <v>19637000</v>
      </c>
      <c r="G48" s="1">
        <v>1431000</v>
      </c>
      <c r="H48" s="4">
        <v>1431000</v>
      </c>
      <c r="I48" s="5">
        <v>800000</v>
      </c>
      <c r="J48" s="1">
        <v>933800</v>
      </c>
      <c r="K48" s="2">
        <v>956293</v>
      </c>
    </row>
    <row r="49" spans="1:11" ht="13.15" customHeight="1" x14ac:dyDescent="0.25">
      <c r="A49" s="35" t="s">
        <v>28</v>
      </c>
      <c r="B49" s="28" t="s">
        <v>20</v>
      </c>
      <c r="C49" s="41">
        <v>3523869</v>
      </c>
      <c r="D49" s="41">
        <v>1194605</v>
      </c>
      <c r="E49" s="42">
        <v>1070668</v>
      </c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12505271879</v>
      </c>
      <c r="D50" s="29">
        <f t="shared" ref="D50:K50" si="8">SUM(D41:D49)</f>
        <v>11376739734</v>
      </c>
      <c r="E50" s="30">
        <f t="shared" si="8"/>
        <v>12387844420</v>
      </c>
      <c r="F50" s="31">
        <f t="shared" si="8"/>
        <v>887108523</v>
      </c>
      <c r="G50" s="29">
        <f t="shared" si="8"/>
        <v>989110706</v>
      </c>
      <c r="H50" s="32">
        <f t="shared" si="8"/>
        <v>989110706</v>
      </c>
      <c r="I50" s="33">
        <f t="shared" si="8"/>
        <v>862784919</v>
      </c>
      <c r="J50" s="29">
        <f t="shared" si="8"/>
        <v>862527724</v>
      </c>
      <c r="K50" s="30">
        <f t="shared" si="8"/>
        <v>831338432</v>
      </c>
    </row>
    <row r="51" spans="1:11" ht="13.15" customHeight="1" x14ac:dyDescent="0.25">
      <c r="A51" s="47" t="s">
        <v>31</v>
      </c>
      <c r="B51" s="48" t="s">
        <v>20</v>
      </c>
      <c r="C51" s="36">
        <v>822561713</v>
      </c>
      <c r="D51" s="36">
        <v>751349302</v>
      </c>
      <c r="E51" s="37">
        <v>792240400</v>
      </c>
      <c r="F51" s="38">
        <v>51663705</v>
      </c>
      <c r="G51" s="36">
        <v>27981763</v>
      </c>
      <c r="H51" s="39">
        <v>27981763</v>
      </c>
      <c r="I51" s="40">
        <v>72874646</v>
      </c>
      <c r="J51" s="36">
        <v>53785814</v>
      </c>
      <c r="K51" s="37">
        <v>41684962</v>
      </c>
    </row>
    <row r="52" spans="1:11" ht="13.15" customHeight="1" x14ac:dyDescent="0.25">
      <c r="A52" s="47" t="s">
        <v>32</v>
      </c>
      <c r="B52" s="28" t="s">
        <v>20</v>
      </c>
      <c r="C52" s="41">
        <v>700878569</v>
      </c>
      <c r="D52" s="41">
        <v>307509096</v>
      </c>
      <c r="E52" s="42">
        <v>298184409</v>
      </c>
      <c r="F52" s="43">
        <v>25031480</v>
      </c>
      <c r="G52" s="41">
        <v>30071853</v>
      </c>
      <c r="H52" s="44">
        <v>30071853</v>
      </c>
      <c r="I52" s="45">
        <v>54400000</v>
      </c>
      <c r="J52" s="41">
        <v>38481153</v>
      </c>
      <c r="K52" s="42">
        <v>1263000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1523440282</v>
      </c>
      <c r="D53" s="49">
        <f t="shared" si="9"/>
        <v>1058858398</v>
      </c>
      <c r="E53" s="50">
        <f t="shared" si="9"/>
        <v>1090424809</v>
      </c>
      <c r="F53" s="51">
        <f t="shared" si="9"/>
        <v>76695185</v>
      </c>
      <c r="G53" s="49">
        <f t="shared" si="9"/>
        <v>58053616</v>
      </c>
      <c r="H53" s="52">
        <f t="shared" si="9"/>
        <v>58053616</v>
      </c>
      <c r="I53" s="53">
        <f t="shared" si="9"/>
        <v>127274646</v>
      </c>
      <c r="J53" s="49">
        <f t="shared" si="9"/>
        <v>92266967</v>
      </c>
      <c r="K53" s="50">
        <f t="shared" si="9"/>
        <v>42947962</v>
      </c>
    </row>
    <row r="54" spans="1:11" ht="13.15" customHeight="1" x14ac:dyDescent="0.25">
      <c r="A54" s="46" t="s">
        <v>129</v>
      </c>
      <c r="B54" s="28" t="s">
        <v>20</v>
      </c>
      <c r="C54" s="36">
        <v>1248747036</v>
      </c>
      <c r="D54" s="36">
        <v>1460425</v>
      </c>
      <c r="E54" s="37">
        <v>1460425</v>
      </c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>
        <v>7597933</v>
      </c>
      <c r="D55" s="1">
        <v>7597933</v>
      </c>
      <c r="E55" s="2">
        <v>7597933</v>
      </c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>
        <v>27854000</v>
      </c>
      <c r="D56" s="41">
        <v>31758000</v>
      </c>
      <c r="E56" s="42">
        <v>22833400</v>
      </c>
      <c r="F56" s="43"/>
      <c r="G56" s="41">
        <v>883600</v>
      </c>
      <c r="H56" s="44">
        <v>883600</v>
      </c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35451933</v>
      </c>
      <c r="D57" s="29">
        <f t="shared" si="10"/>
        <v>39355933</v>
      </c>
      <c r="E57" s="30">
        <f t="shared" si="10"/>
        <v>30431333</v>
      </c>
      <c r="F57" s="31">
        <f t="shared" si="10"/>
        <v>0</v>
      </c>
      <c r="G57" s="29">
        <f t="shared" si="10"/>
        <v>883600</v>
      </c>
      <c r="H57" s="32">
        <f t="shared" si="10"/>
        <v>883600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287386990</v>
      </c>
      <c r="D58" s="36">
        <v>377976889</v>
      </c>
      <c r="E58" s="37">
        <v>294349608</v>
      </c>
      <c r="F58" s="38">
        <v>38200479</v>
      </c>
      <c r="G58" s="36">
        <v>35427748</v>
      </c>
      <c r="H58" s="39">
        <v>35427748</v>
      </c>
      <c r="I58" s="40">
        <v>19259357</v>
      </c>
      <c r="J58" s="36">
        <v>23432376</v>
      </c>
      <c r="K58" s="37">
        <v>36774451</v>
      </c>
    </row>
    <row r="59" spans="1:11" ht="13.15" customHeight="1" x14ac:dyDescent="0.25">
      <c r="A59" s="47" t="s">
        <v>38</v>
      </c>
      <c r="B59" s="28" t="s">
        <v>20</v>
      </c>
      <c r="C59" s="41">
        <v>3617801</v>
      </c>
      <c r="D59" s="41">
        <v>15277348</v>
      </c>
      <c r="E59" s="42">
        <v>12483014</v>
      </c>
      <c r="F59" s="43">
        <v>11000000</v>
      </c>
      <c r="G59" s="41">
        <v>844629</v>
      </c>
      <c r="H59" s="44">
        <v>844629</v>
      </c>
      <c r="I59" s="45">
        <v>10198000</v>
      </c>
      <c r="J59" s="41">
        <v>4571000</v>
      </c>
      <c r="K59" s="42">
        <v>3475000</v>
      </c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291004791</v>
      </c>
      <c r="D60" s="49">
        <f t="shared" si="11"/>
        <v>393254237</v>
      </c>
      <c r="E60" s="50">
        <f t="shared" si="11"/>
        <v>306832622</v>
      </c>
      <c r="F60" s="51">
        <f t="shared" si="11"/>
        <v>49200479</v>
      </c>
      <c r="G60" s="49">
        <f t="shared" si="11"/>
        <v>36272377</v>
      </c>
      <c r="H60" s="52">
        <f t="shared" si="11"/>
        <v>36272377</v>
      </c>
      <c r="I60" s="53">
        <f t="shared" si="11"/>
        <v>29457357</v>
      </c>
      <c r="J60" s="49">
        <f t="shared" si="11"/>
        <v>28003376</v>
      </c>
      <c r="K60" s="50">
        <f t="shared" si="11"/>
        <v>40249451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>
        <v>1304348</v>
      </c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>
        <v>3335652</v>
      </c>
      <c r="D62" s="1">
        <v>2914182</v>
      </c>
      <c r="E62" s="2">
        <v>2659160</v>
      </c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26715444</v>
      </c>
      <c r="D63" s="41">
        <v>33079497</v>
      </c>
      <c r="E63" s="42">
        <v>56712131</v>
      </c>
      <c r="F63" s="43">
        <v>12518500</v>
      </c>
      <c r="G63" s="41">
        <v>19100913</v>
      </c>
      <c r="H63" s="44">
        <v>19100913</v>
      </c>
      <c r="I63" s="45">
        <v>13415587</v>
      </c>
      <c r="J63" s="41">
        <v>6554181</v>
      </c>
      <c r="K63" s="42">
        <v>10681868</v>
      </c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30051096</v>
      </c>
      <c r="D64" s="29">
        <f t="shared" si="12"/>
        <v>35993679</v>
      </c>
      <c r="E64" s="30">
        <f t="shared" si="12"/>
        <v>59371291</v>
      </c>
      <c r="F64" s="31">
        <f t="shared" si="12"/>
        <v>12518500</v>
      </c>
      <c r="G64" s="29">
        <f t="shared" si="12"/>
        <v>19100913</v>
      </c>
      <c r="H64" s="32">
        <f t="shared" si="12"/>
        <v>19100913</v>
      </c>
      <c r="I64" s="33">
        <f t="shared" si="12"/>
        <v>13415587</v>
      </c>
      <c r="J64" s="29">
        <f t="shared" si="12"/>
        <v>6554181</v>
      </c>
      <c r="K64" s="30">
        <f t="shared" si="12"/>
        <v>10681868</v>
      </c>
    </row>
    <row r="65" spans="1:11" ht="13.15" customHeight="1" x14ac:dyDescent="0.25">
      <c r="A65" s="46" t="s">
        <v>43</v>
      </c>
      <c r="B65" s="28" t="s">
        <v>20</v>
      </c>
      <c r="C65" s="1">
        <v>24062526</v>
      </c>
      <c r="D65" s="1">
        <v>17663652</v>
      </c>
      <c r="E65" s="2">
        <v>24893686</v>
      </c>
      <c r="F65" s="3">
        <v>3460870</v>
      </c>
      <c r="G65" s="1">
        <v>17708696</v>
      </c>
      <c r="H65" s="4">
        <v>17708696</v>
      </c>
      <c r="I65" s="5">
        <v>11094207</v>
      </c>
      <c r="J65" s="1">
        <v>13393000</v>
      </c>
      <c r="K65" s="2">
        <v>13092835</v>
      </c>
    </row>
    <row r="66" spans="1:11" ht="13.15" customHeight="1" x14ac:dyDescent="0.25">
      <c r="A66" s="46" t="s">
        <v>44</v>
      </c>
      <c r="B66" s="28" t="s">
        <v>20</v>
      </c>
      <c r="C66" s="36">
        <v>179223149</v>
      </c>
      <c r="D66" s="36">
        <v>113261958</v>
      </c>
      <c r="E66" s="37">
        <v>119429983</v>
      </c>
      <c r="F66" s="38">
        <v>2658996</v>
      </c>
      <c r="G66" s="36">
        <v>2321546</v>
      </c>
      <c r="H66" s="39">
        <v>2321546</v>
      </c>
      <c r="I66" s="40">
        <v>3094956</v>
      </c>
      <c r="J66" s="36">
        <v>1838726</v>
      </c>
      <c r="K66" s="37">
        <v>1873164</v>
      </c>
    </row>
    <row r="67" spans="1:11" ht="13.15" customHeight="1" x14ac:dyDescent="0.25">
      <c r="A67" s="46" t="s">
        <v>45</v>
      </c>
      <c r="B67" s="28" t="s">
        <v>20</v>
      </c>
      <c r="C67" s="36">
        <v>93390013</v>
      </c>
      <c r="D67" s="36">
        <v>82575716</v>
      </c>
      <c r="E67" s="37">
        <v>111500966</v>
      </c>
      <c r="F67" s="38">
        <v>14522543</v>
      </c>
      <c r="G67" s="36">
        <v>28413760</v>
      </c>
      <c r="H67" s="39">
        <v>28413760</v>
      </c>
      <c r="I67" s="40">
        <v>4294913</v>
      </c>
      <c r="J67" s="36">
        <v>6274680</v>
      </c>
      <c r="K67" s="37">
        <v>6946864</v>
      </c>
    </row>
    <row r="68" spans="1:11" ht="13.15" customHeight="1" x14ac:dyDescent="0.25">
      <c r="A68" s="46" t="s">
        <v>46</v>
      </c>
      <c r="B68" s="48" t="s">
        <v>20</v>
      </c>
      <c r="C68" s="36">
        <v>149674431</v>
      </c>
      <c r="D68" s="36">
        <v>67359152</v>
      </c>
      <c r="E68" s="37">
        <v>61612751</v>
      </c>
      <c r="F68" s="38">
        <v>10617391</v>
      </c>
      <c r="G68" s="36">
        <v>13828853</v>
      </c>
      <c r="H68" s="39">
        <v>13828853</v>
      </c>
      <c r="I68" s="40">
        <v>17708887</v>
      </c>
      <c r="J68" s="36">
        <v>11660192</v>
      </c>
      <c r="K68" s="37">
        <v>11694119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6460350149</v>
      </c>
      <c r="D75" s="29">
        <f t="shared" ref="D75:K75" si="14">D85+D88+D89+D92+D95+D96+SUM(D99:D105)+D108</f>
        <v>2408131936</v>
      </c>
      <c r="E75" s="30">
        <f t="shared" si="14"/>
        <v>3494180200</v>
      </c>
      <c r="F75" s="31">
        <f t="shared" si="14"/>
        <v>4266595178</v>
      </c>
      <c r="G75" s="29">
        <f t="shared" si="14"/>
        <v>3628035436</v>
      </c>
      <c r="H75" s="32">
        <f t="shared" si="14"/>
        <v>3628035436</v>
      </c>
      <c r="I75" s="33">
        <f t="shared" si="14"/>
        <v>3008194899</v>
      </c>
      <c r="J75" s="29">
        <f t="shared" si="14"/>
        <v>2896103238</v>
      </c>
      <c r="K75" s="30">
        <f t="shared" si="14"/>
        <v>2732000766</v>
      </c>
    </row>
    <row r="76" spans="1:11" ht="13.15" customHeight="1" x14ac:dyDescent="0.25">
      <c r="A76" s="35" t="s">
        <v>19</v>
      </c>
      <c r="B76" s="28" t="s">
        <v>20</v>
      </c>
      <c r="C76" s="36">
        <v>3795870724</v>
      </c>
      <c r="D76" s="36">
        <v>880217544</v>
      </c>
      <c r="E76" s="37">
        <v>1221442214</v>
      </c>
      <c r="F76" s="38">
        <v>1130121105</v>
      </c>
      <c r="G76" s="36">
        <v>1070923454</v>
      </c>
      <c r="H76" s="39">
        <v>1070923454</v>
      </c>
      <c r="I76" s="40">
        <v>597285335</v>
      </c>
      <c r="J76" s="36">
        <v>738076296</v>
      </c>
      <c r="K76" s="37">
        <v>827987807</v>
      </c>
    </row>
    <row r="77" spans="1:11" ht="13.15" customHeight="1" x14ac:dyDescent="0.25">
      <c r="A77" s="35" t="s">
        <v>21</v>
      </c>
      <c r="B77" s="28" t="s">
        <v>20</v>
      </c>
      <c r="C77" s="36">
        <v>63261519</v>
      </c>
      <c r="D77" s="36">
        <v>13518746</v>
      </c>
      <c r="E77" s="37">
        <v>42292748</v>
      </c>
      <c r="F77" s="38">
        <v>231518042</v>
      </c>
      <c r="G77" s="36">
        <v>259253838</v>
      </c>
      <c r="H77" s="39">
        <v>259253838</v>
      </c>
      <c r="I77" s="40">
        <v>27371796</v>
      </c>
      <c r="J77" s="36">
        <v>36777091</v>
      </c>
      <c r="K77" s="37">
        <v>36644859</v>
      </c>
    </row>
    <row r="78" spans="1:11" ht="13.15" customHeight="1" x14ac:dyDescent="0.25">
      <c r="A78" s="35" t="s">
        <v>22</v>
      </c>
      <c r="B78" s="28" t="s">
        <v>20</v>
      </c>
      <c r="C78" s="36">
        <v>136576482</v>
      </c>
      <c r="D78" s="36">
        <v>187244256</v>
      </c>
      <c r="E78" s="37">
        <v>283566099</v>
      </c>
      <c r="F78" s="38">
        <v>275197452</v>
      </c>
      <c r="G78" s="36">
        <v>367450054</v>
      </c>
      <c r="H78" s="39">
        <v>367450054</v>
      </c>
      <c r="I78" s="40">
        <v>207922432</v>
      </c>
      <c r="J78" s="36">
        <v>327828308</v>
      </c>
      <c r="K78" s="37">
        <v>364068478</v>
      </c>
    </row>
    <row r="79" spans="1:11" ht="13.15" customHeight="1" x14ac:dyDescent="0.25">
      <c r="A79" s="35" t="s">
        <v>23</v>
      </c>
      <c r="B79" s="28" t="s">
        <v>20</v>
      </c>
      <c r="C79" s="36">
        <v>915801495</v>
      </c>
      <c r="D79" s="36">
        <v>739962784</v>
      </c>
      <c r="E79" s="37">
        <v>1091076199</v>
      </c>
      <c r="F79" s="38">
        <v>997536129</v>
      </c>
      <c r="G79" s="36">
        <v>697107503</v>
      </c>
      <c r="H79" s="39">
        <v>697107503</v>
      </c>
      <c r="I79" s="40">
        <v>531365099</v>
      </c>
      <c r="J79" s="36">
        <v>443062818</v>
      </c>
      <c r="K79" s="37">
        <v>428615702</v>
      </c>
    </row>
    <row r="80" spans="1:11" ht="13.15" customHeight="1" x14ac:dyDescent="0.25">
      <c r="A80" s="35" t="s">
        <v>24</v>
      </c>
      <c r="B80" s="28" t="s">
        <v>20</v>
      </c>
      <c r="C80" s="36">
        <v>184198980</v>
      </c>
      <c r="D80" s="36">
        <v>212349331</v>
      </c>
      <c r="E80" s="37">
        <v>161484338</v>
      </c>
      <c r="F80" s="38">
        <v>602024104</v>
      </c>
      <c r="G80" s="36">
        <v>358466330</v>
      </c>
      <c r="H80" s="39">
        <v>358466330</v>
      </c>
      <c r="I80" s="40">
        <v>384825175</v>
      </c>
      <c r="J80" s="36">
        <v>423846193</v>
      </c>
      <c r="K80" s="37">
        <v>261142811</v>
      </c>
    </row>
    <row r="81" spans="1:11" ht="13.15" customHeight="1" x14ac:dyDescent="0.25">
      <c r="A81" s="35" t="s">
        <v>25</v>
      </c>
      <c r="B81" s="28" t="s">
        <v>20</v>
      </c>
      <c r="C81" s="36">
        <v>32586029</v>
      </c>
      <c r="D81" s="36">
        <v>11450729</v>
      </c>
      <c r="E81" s="37">
        <v>1492815</v>
      </c>
      <c r="F81" s="38">
        <v>10224000</v>
      </c>
      <c r="G81" s="36">
        <v>37656014</v>
      </c>
      <c r="H81" s="39">
        <v>37656014</v>
      </c>
      <c r="I81" s="40">
        <v>26586000</v>
      </c>
      <c r="J81" s="36">
        <v>31527000</v>
      </c>
      <c r="K81" s="37">
        <v>33239732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>
        <v>41907138</v>
      </c>
      <c r="D83" s="1">
        <v>-35488208</v>
      </c>
      <c r="E83" s="2">
        <v>178184</v>
      </c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26616287</v>
      </c>
      <c r="D84" s="41">
        <v>7623042</v>
      </c>
      <c r="E84" s="42">
        <v>6240460</v>
      </c>
      <c r="F84" s="43">
        <v>25163600</v>
      </c>
      <c r="G84" s="41">
        <v>24780013</v>
      </c>
      <c r="H84" s="44">
        <v>24780013</v>
      </c>
      <c r="I84" s="45">
        <v>14951442</v>
      </c>
      <c r="J84" s="41">
        <v>19252630</v>
      </c>
      <c r="K84" s="42">
        <v>23831615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5196818654</v>
      </c>
      <c r="D85" s="29">
        <f t="shared" ref="D85:K85" si="15">SUM(D76:D84)</f>
        <v>2016878224</v>
      </c>
      <c r="E85" s="30">
        <f t="shared" si="15"/>
        <v>2807773057</v>
      </c>
      <c r="F85" s="31">
        <f t="shared" si="15"/>
        <v>3271784432</v>
      </c>
      <c r="G85" s="29">
        <f t="shared" si="15"/>
        <v>2815637206</v>
      </c>
      <c r="H85" s="32">
        <f t="shared" si="15"/>
        <v>2815637206</v>
      </c>
      <c r="I85" s="33">
        <f t="shared" si="15"/>
        <v>1790307279</v>
      </c>
      <c r="J85" s="29">
        <f t="shared" si="15"/>
        <v>2020370336</v>
      </c>
      <c r="K85" s="30">
        <f t="shared" si="15"/>
        <v>1975531004</v>
      </c>
    </row>
    <row r="86" spans="1:11" ht="13.15" customHeight="1" x14ac:dyDescent="0.25">
      <c r="A86" s="47" t="s">
        <v>31</v>
      </c>
      <c r="B86" s="48" t="s">
        <v>20</v>
      </c>
      <c r="C86" s="36">
        <v>110220863</v>
      </c>
      <c r="D86" s="36">
        <v>-73542823</v>
      </c>
      <c r="E86" s="37">
        <v>123162856</v>
      </c>
      <c r="F86" s="38">
        <v>87845736</v>
      </c>
      <c r="G86" s="36">
        <v>115573047</v>
      </c>
      <c r="H86" s="39">
        <v>115573047</v>
      </c>
      <c r="I86" s="40">
        <v>142394618</v>
      </c>
      <c r="J86" s="36">
        <v>143277596</v>
      </c>
      <c r="K86" s="37">
        <v>172641793</v>
      </c>
    </row>
    <row r="87" spans="1:11" ht="13.15" customHeight="1" x14ac:dyDescent="0.25">
      <c r="A87" s="47" t="s">
        <v>32</v>
      </c>
      <c r="B87" s="28" t="s">
        <v>20</v>
      </c>
      <c r="C87" s="41">
        <v>147755673</v>
      </c>
      <c r="D87" s="41">
        <v>170087374</v>
      </c>
      <c r="E87" s="42">
        <v>229876151</v>
      </c>
      <c r="F87" s="43">
        <v>449966700</v>
      </c>
      <c r="G87" s="41">
        <v>353601143</v>
      </c>
      <c r="H87" s="44">
        <v>353601143</v>
      </c>
      <c r="I87" s="45">
        <v>566314166</v>
      </c>
      <c r="J87" s="41">
        <v>203814120</v>
      </c>
      <c r="K87" s="42">
        <v>167878019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257976536</v>
      </c>
      <c r="D88" s="49">
        <f t="shared" si="16"/>
        <v>96544551</v>
      </c>
      <c r="E88" s="50">
        <f t="shared" si="16"/>
        <v>353039007</v>
      </c>
      <c r="F88" s="51">
        <f t="shared" si="16"/>
        <v>537812436</v>
      </c>
      <c r="G88" s="49">
        <f t="shared" si="16"/>
        <v>469174190</v>
      </c>
      <c r="H88" s="52">
        <f t="shared" si="16"/>
        <v>469174190</v>
      </c>
      <c r="I88" s="53">
        <f t="shared" si="16"/>
        <v>708708784</v>
      </c>
      <c r="J88" s="49">
        <f t="shared" si="16"/>
        <v>347091716</v>
      </c>
      <c r="K88" s="50">
        <f t="shared" si="16"/>
        <v>340519812</v>
      </c>
    </row>
    <row r="89" spans="1:11" ht="13.15" customHeight="1" x14ac:dyDescent="0.25">
      <c r="A89" s="46" t="s">
        <v>129</v>
      </c>
      <c r="B89" s="28" t="s">
        <v>20</v>
      </c>
      <c r="C89" s="36">
        <v>8815</v>
      </c>
      <c r="D89" s="36"/>
      <c r="E89" s="37"/>
      <c r="F89" s="38"/>
      <c r="G89" s="36">
        <v>6824601</v>
      </c>
      <c r="H89" s="39">
        <v>6824601</v>
      </c>
      <c r="I89" s="40">
        <v>500004</v>
      </c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>
        <v>238995</v>
      </c>
      <c r="D90" s="1">
        <v>238995</v>
      </c>
      <c r="E90" s="2">
        <v>11014893</v>
      </c>
      <c r="F90" s="3">
        <v>5634000</v>
      </c>
      <c r="G90" s="1">
        <v>7644000</v>
      </c>
      <c r="H90" s="4">
        <v>7644000</v>
      </c>
      <c r="I90" s="5">
        <v>500000</v>
      </c>
      <c r="J90" s="1">
        <v>2612000</v>
      </c>
      <c r="K90" s="2">
        <v>4532000</v>
      </c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>
        <v>5513000</v>
      </c>
      <c r="G91" s="41">
        <v>2409400</v>
      </c>
      <c r="H91" s="44">
        <v>2409400</v>
      </c>
      <c r="I91" s="45">
        <v>5079000</v>
      </c>
      <c r="J91" s="41">
        <v>4095000</v>
      </c>
      <c r="K91" s="42">
        <v>10160000</v>
      </c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238995</v>
      </c>
      <c r="D92" s="29">
        <f t="shared" si="17"/>
        <v>238995</v>
      </c>
      <c r="E92" s="30">
        <f t="shared" si="17"/>
        <v>11014893</v>
      </c>
      <c r="F92" s="31">
        <f t="shared" si="17"/>
        <v>11147000</v>
      </c>
      <c r="G92" s="29">
        <f t="shared" si="17"/>
        <v>10053400</v>
      </c>
      <c r="H92" s="32">
        <f t="shared" si="17"/>
        <v>10053400</v>
      </c>
      <c r="I92" s="33">
        <f t="shared" si="17"/>
        <v>5579000</v>
      </c>
      <c r="J92" s="29">
        <f t="shared" si="17"/>
        <v>6707000</v>
      </c>
      <c r="K92" s="30">
        <f t="shared" si="17"/>
        <v>14692000</v>
      </c>
    </row>
    <row r="93" spans="1:11" ht="13.15" customHeight="1" x14ac:dyDescent="0.25">
      <c r="A93" s="47" t="s">
        <v>37</v>
      </c>
      <c r="B93" s="48" t="s">
        <v>20</v>
      </c>
      <c r="C93" s="36">
        <v>552032973</v>
      </c>
      <c r="D93" s="36">
        <v>60640030</v>
      </c>
      <c r="E93" s="37">
        <v>44911603</v>
      </c>
      <c r="F93" s="38">
        <v>129712070</v>
      </c>
      <c r="G93" s="36">
        <v>78822827</v>
      </c>
      <c r="H93" s="39">
        <v>78822827</v>
      </c>
      <c r="I93" s="40">
        <v>121577269</v>
      </c>
      <c r="J93" s="36">
        <v>67947748</v>
      </c>
      <c r="K93" s="37">
        <v>115847165</v>
      </c>
    </row>
    <row r="94" spans="1:11" ht="13.15" customHeight="1" x14ac:dyDescent="0.25">
      <c r="A94" s="47" t="s">
        <v>38</v>
      </c>
      <c r="B94" s="28" t="s">
        <v>20</v>
      </c>
      <c r="C94" s="41">
        <v>31139599</v>
      </c>
      <c r="D94" s="41">
        <v>22457728</v>
      </c>
      <c r="E94" s="42">
        <v>57583353</v>
      </c>
      <c r="F94" s="43">
        <v>134313000</v>
      </c>
      <c r="G94" s="41">
        <v>98158001</v>
      </c>
      <c r="H94" s="44">
        <v>98158001</v>
      </c>
      <c r="I94" s="45">
        <v>107350024</v>
      </c>
      <c r="J94" s="41">
        <v>53650000</v>
      </c>
      <c r="K94" s="42">
        <v>48500000</v>
      </c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583172572</v>
      </c>
      <c r="D95" s="49">
        <f t="shared" si="18"/>
        <v>83097758</v>
      </c>
      <c r="E95" s="50">
        <f t="shared" si="18"/>
        <v>102494956</v>
      </c>
      <c r="F95" s="51">
        <f t="shared" si="18"/>
        <v>264025070</v>
      </c>
      <c r="G95" s="49">
        <f t="shared" si="18"/>
        <v>176980828</v>
      </c>
      <c r="H95" s="52">
        <f t="shared" si="18"/>
        <v>176980828</v>
      </c>
      <c r="I95" s="53">
        <f t="shared" si="18"/>
        <v>228927293</v>
      </c>
      <c r="J95" s="49">
        <f t="shared" si="18"/>
        <v>121597748</v>
      </c>
      <c r="K95" s="50">
        <f t="shared" si="18"/>
        <v>164347165</v>
      </c>
    </row>
    <row r="96" spans="1:11" ht="13.15" customHeight="1" x14ac:dyDescent="0.25">
      <c r="A96" s="46" t="s">
        <v>39</v>
      </c>
      <c r="B96" s="28" t="s">
        <v>20</v>
      </c>
      <c r="C96" s="36">
        <v>1897269</v>
      </c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60981165</v>
      </c>
      <c r="D98" s="41">
        <v>64557421</v>
      </c>
      <c r="E98" s="42">
        <v>59930236</v>
      </c>
      <c r="F98" s="43">
        <v>122546500</v>
      </c>
      <c r="G98" s="41">
        <v>60308520</v>
      </c>
      <c r="H98" s="44">
        <v>60308520</v>
      </c>
      <c r="I98" s="45">
        <v>150859370</v>
      </c>
      <c r="J98" s="41">
        <v>171876460</v>
      </c>
      <c r="K98" s="42">
        <v>190303417</v>
      </c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60981165</v>
      </c>
      <c r="D99" s="29">
        <f t="shared" si="19"/>
        <v>64557421</v>
      </c>
      <c r="E99" s="30">
        <f t="shared" si="19"/>
        <v>59930236</v>
      </c>
      <c r="F99" s="31">
        <f t="shared" si="19"/>
        <v>122546500</v>
      </c>
      <c r="G99" s="29">
        <f t="shared" si="19"/>
        <v>60308520</v>
      </c>
      <c r="H99" s="32">
        <f t="shared" si="19"/>
        <v>60308520</v>
      </c>
      <c r="I99" s="33">
        <f t="shared" si="19"/>
        <v>150859370</v>
      </c>
      <c r="J99" s="29">
        <f t="shared" si="19"/>
        <v>171876460</v>
      </c>
      <c r="K99" s="30">
        <f t="shared" si="19"/>
        <v>190303417</v>
      </c>
    </row>
    <row r="100" spans="1:11" ht="13.15" customHeight="1" x14ac:dyDescent="0.25">
      <c r="A100" s="46" t="s">
        <v>43</v>
      </c>
      <c r="B100" s="28" t="s">
        <v>20</v>
      </c>
      <c r="C100" s="1">
        <v>114713063</v>
      </c>
      <c r="D100" s="1">
        <v>87161535</v>
      </c>
      <c r="E100" s="2">
        <v>102593755</v>
      </c>
      <c r="F100" s="3">
        <v>47435262</v>
      </c>
      <c r="G100" s="1">
        <v>73215916</v>
      </c>
      <c r="H100" s="4">
        <v>73215916</v>
      </c>
      <c r="I100" s="5">
        <v>110681386</v>
      </c>
      <c r="J100" s="1">
        <v>212998140</v>
      </c>
      <c r="K100" s="2">
        <v>28291000</v>
      </c>
    </row>
    <row r="101" spans="1:11" ht="13.15" customHeight="1" x14ac:dyDescent="0.25">
      <c r="A101" s="46" t="s">
        <v>44</v>
      </c>
      <c r="B101" s="28" t="s">
        <v>20</v>
      </c>
      <c r="C101" s="36">
        <v>201119298</v>
      </c>
      <c r="D101" s="36">
        <v>1701613</v>
      </c>
      <c r="E101" s="37">
        <v>1487992</v>
      </c>
      <c r="F101" s="38">
        <v>3343478</v>
      </c>
      <c r="G101" s="36">
        <v>1090196</v>
      </c>
      <c r="H101" s="39">
        <v>1090196</v>
      </c>
      <c r="I101" s="40">
        <v>1534783</v>
      </c>
      <c r="J101" s="36">
        <v>1605166</v>
      </c>
      <c r="K101" s="37">
        <v>1680572</v>
      </c>
    </row>
    <row r="102" spans="1:11" ht="13.15" customHeight="1" x14ac:dyDescent="0.25">
      <c r="A102" s="46" t="s">
        <v>45</v>
      </c>
      <c r="B102" s="28" t="s">
        <v>20</v>
      </c>
      <c r="C102" s="36">
        <v>41210923</v>
      </c>
      <c r="D102" s="36">
        <v>51534839</v>
      </c>
      <c r="E102" s="37">
        <v>46485126</v>
      </c>
      <c r="F102" s="38">
        <v>8047000</v>
      </c>
      <c r="G102" s="36">
        <v>8709579</v>
      </c>
      <c r="H102" s="39">
        <v>8709579</v>
      </c>
      <c r="I102" s="40">
        <v>11097000</v>
      </c>
      <c r="J102" s="36">
        <v>13856672</v>
      </c>
      <c r="K102" s="37">
        <v>16635796</v>
      </c>
    </row>
    <row r="103" spans="1:11" ht="13.15" customHeight="1" x14ac:dyDescent="0.25">
      <c r="A103" s="46" t="s">
        <v>46</v>
      </c>
      <c r="B103" s="48" t="s">
        <v>20</v>
      </c>
      <c r="C103" s="36">
        <v>2212859</v>
      </c>
      <c r="D103" s="36">
        <v>6417000</v>
      </c>
      <c r="E103" s="37">
        <v>9361178</v>
      </c>
      <c r="F103" s="38">
        <v>454000</v>
      </c>
      <c r="G103" s="36">
        <v>6041000</v>
      </c>
      <c r="H103" s="39">
        <v>6041000</v>
      </c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33337285436</v>
      </c>
      <c r="D110" s="29">
        <f t="shared" ref="D110:K110" si="21">D120+D123+D124+D127+D130+D131+SUM(D134:D140)+D143</f>
        <v>37800271044</v>
      </c>
      <c r="E110" s="30">
        <f t="shared" si="21"/>
        <v>30351227406</v>
      </c>
      <c r="F110" s="31">
        <f t="shared" si="21"/>
        <v>16920947494</v>
      </c>
      <c r="G110" s="29">
        <f t="shared" si="21"/>
        <v>16800594004</v>
      </c>
      <c r="H110" s="32">
        <f t="shared" si="21"/>
        <v>16800594004</v>
      </c>
      <c r="I110" s="33">
        <f t="shared" si="21"/>
        <v>15006751223</v>
      </c>
      <c r="J110" s="29">
        <f t="shared" si="21"/>
        <v>13174855983</v>
      </c>
      <c r="K110" s="30">
        <f t="shared" si="21"/>
        <v>13032732236</v>
      </c>
    </row>
    <row r="111" spans="1:11" ht="13.15" customHeight="1" x14ac:dyDescent="0.25">
      <c r="A111" s="35" t="s">
        <v>19</v>
      </c>
      <c r="B111" s="28" t="s">
        <v>20</v>
      </c>
      <c r="C111" s="36">
        <v>7836700032</v>
      </c>
      <c r="D111" s="36">
        <v>4294609377</v>
      </c>
      <c r="E111" s="37">
        <v>5469707334</v>
      </c>
      <c r="F111" s="38">
        <v>3873134160</v>
      </c>
      <c r="G111" s="36">
        <v>4288741921</v>
      </c>
      <c r="H111" s="39">
        <v>4288741921</v>
      </c>
      <c r="I111" s="40">
        <v>2999275894</v>
      </c>
      <c r="J111" s="36">
        <v>2719158469</v>
      </c>
      <c r="K111" s="37">
        <v>2943159002</v>
      </c>
    </row>
    <row r="112" spans="1:11" ht="13.15" customHeight="1" x14ac:dyDescent="0.25">
      <c r="A112" s="35" t="s">
        <v>21</v>
      </c>
      <c r="B112" s="28" t="s">
        <v>20</v>
      </c>
      <c r="C112" s="36">
        <v>304585712</v>
      </c>
      <c r="D112" s="36">
        <v>279425988</v>
      </c>
      <c r="E112" s="37">
        <v>472762135</v>
      </c>
      <c r="F112" s="38">
        <v>895173008</v>
      </c>
      <c r="G112" s="36">
        <v>1032604132</v>
      </c>
      <c r="H112" s="39">
        <v>1032604132</v>
      </c>
      <c r="I112" s="40">
        <v>191318639</v>
      </c>
      <c r="J112" s="36">
        <v>151189091</v>
      </c>
      <c r="K112" s="37">
        <v>104965647</v>
      </c>
    </row>
    <row r="113" spans="1:11" ht="13.15" customHeight="1" x14ac:dyDescent="0.25">
      <c r="A113" s="35" t="s">
        <v>22</v>
      </c>
      <c r="B113" s="28" t="s">
        <v>20</v>
      </c>
      <c r="C113" s="36">
        <v>1321076297</v>
      </c>
      <c r="D113" s="36">
        <v>13708896556</v>
      </c>
      <c r="E113" s="37">
        <v>1764101079</v>
      </c>
      <c r="F113" s="38">
        <v>1339233554</v>
      </c>
      <c r="G113" s="36">
        <v>1293905676</v>
      </c>
      <c r="H113" s="39">
        <v>1293905676</v>
      </c>
      <c r="I113" s="40">
        <v>1172964048</v>
      </c>
      <c r="J113" s="36">
        <v>942632178</v>
      </c>
      <c r="K113" s="37">
        <v>944036298</v>
      </c>
    </row>
    <row r="114" spans="1:11" ht="13.15" customHeight="1" x14ac:dyDescent="0.25">
      <c r="A114" s="35" t="s">
        <v>23</v>
      </c>
      <c r="B114" s="28" t="s">
        <v>20</v>
      </c>
      <c r="C114" s="36">
        <v>5318716746</v>
      </c>
      <c r="D114" s="36">
        <v>5617958383</v>
      </c>
      <c r="E114" s="37">
        <v>6990521654</v>
      </c>
      <c r="F114" s="38">
        <v>4137251978</v>
      </c>
      <c r="G114" s="36">
        <v>3750116166</v>
      </c>
      <c r="H114" s="39">
        <v>3750116166</v>
      </c>
      <c r="I114" s="40">
        <v>4057592789</v>
      </c>
      <c r="J114" s="36">
        <v>3764492276</v>
      </c>
      <c r="K114" s="37">
        <v>3866232806</v>
      </c>
    </row>
    <row r="115" spans="1:11" ht="13.15" customHeight="1" x14ac:dyDescent="0.25">
      <c r="A115" s="35" t="s">
        <v>24</v>
      </c>
      <c r="B115" s="28" t="s">
        <v>20</v>
      </c>
      <c r="C115" s="36">
        <v>8122572301</v>
      </c>
      <c r="D115" s="36">
        <v>7384119280</v>
      </c>
      <c r="E115" s="37">
        <v>8141361582</v>
      </c>
      <c r="F115" s="38">
        <v>1829470589</v>
      </c>
      <c r="G115" s="36">
        <v>1536607204</v>
      </c>
      <c r="H115" s="39">
        <v>1536607204</v>
      </c>
      <c r="I115" s="40">
        <v>1420161022</v>
      </c>
      <c r="J115" s="36">
        <v>1444451452</v>
      </c>
      <c r="K115" s="37">
        <v>1484632613</v>
      </c>
    </row>
    <row r="116" spans="1:11" ht="13.15" customHeight="1" x14ac:dyDescent="0.25">
      <c r="A116" s="35" t="s">
        <v>25</v>
      </c>
      <c r="B116" s="28" t="s">
        <v>20</v>
      </c>
      <c r="C116" s="36">
        <v>135668431</v>
      </c>
      <c r="D116" s="36">
        <v>206014734</v>
      </c>
      <c r="E116" s="37">
        <v>74918183</v>
      </c>
      <c r="F116" s="38">
        <v>214973928</v>
      </c>
      <c r="G116" s="36">
        <v>234834340</v>
      </c>
      <c r="H116" s="39">
        <v>234834340</v>
      </c>
      <c r="I116" s="40">
        <v>335477107</v>
      </c>
      <c r="J116" s="36">
        <v>347430518</v>
      </c>
      <c r="K116" s="37">
        <v>269980870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>
        <v>50000</v>
      </c>
      <c r="G117" s="36">
        <v>479000</v>
      </c>
      <c r="H117" s="39">
        <v>479000</v>
      </c>
      <c r="I117" s="40">
        <v>934783</v>
      </c>
      <c r="J117" s="36">
        <v>1004783</v>
      </c>
      <c r="K117" s="37">
        <v>1080703</v>
      </c>
    </row>
    <row r="118" spans="1:11" ht="13.15" customHeight="1" x14ac:dyDescent="0.25">
      <c r="A118" s="35" t="s">
        <v>27</v>
      </c>
      <c r="B118" s="28" t="s">
        <v>20</v>
      </c>
      <c r="C118" s="1">
        <v>120110744</v>
      </c>
      <c r="D118" s="1">
        <v>109185492</v>
      </c>
      <c r="E118" s="2">
        <v>25405615</v>
      </c>
      <c r="F118" s="3">
        <v>39772782</v>
      </c>
      <c r="G118" s="1">
        <v>14360548</v>
      </c>
      <c r="H118" s="4">
        <v>14360548</v>
      </c>
      <c r="I118" s="5">
        <v>8217390</v>
      </c>
      <c r="J118" s="1">
        <v>5133800</v>
      </c>
      <c r="K118" s="2">
        <v>19208293</v>
      </c>
    </row>
    <row r="119" spans="1:11" ht="13.15" customHeight="1" x14ac:dyDescent="0.25">
      <c r="A119" s="35" t="s">
        <v>28</v>
      </c>
      <c r="B119" s="28" t="s">
        <v>20</v>
      </c>
      <c r="C119" s="41">
        <v>49284571</v>
      </c>
      <c r="D119" s="41">
        <v>17114509</v>
      </c>
      <c r="E119" s="42">
        <v>57190579</v>
      </c>
      <c r="F119" s="43">
        <v>34616730</v>
      </c>
      <c r="G119" s="41">
        <v>45713056</v>
      </c>
      <c r="H119" s="44">
        <v>45713056</v>
      </c>
      <c r="I119" s="45">
        <v>17221442</v>
      </c>
      <c r="J119" s="41">
        <v>28733630</v>
      </c>
      <c r="K119" s="42">
        <v>33774115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23208714834</v>
      </c>
      <c r="D120" s="29">
        <f t="shared" ref="D120:K120" si="22">SUM(D111:D119)</f>
        <v>31617324319</v>
      </c>
      <c r="E120" s="30">
        <f t="shared" si="22"/>
        <v>22995968161</v>
      </c>
      <c r="F120" s="31">
        <f t="shared" si="22"/>
        <v>12363676729</v>
      </c>
      <c r="G120" s="29">
        <f t="shared" si="22"/>
        <v>12197362043</v>
      </c>
      <c r="H120" s="32">
        <f t="shared" si="22"/>
        <v>12197362043</v>
      </c>
      <c r="I120" s="33">
        <f t="shared" si="22"/>
        <v>10203163114</v>
      </c>
      <c r="J120" s="29">
        <f t="shared" si="22"/>
        <v>9404226197</v>
      </c>
      <c r="K120" s="30">
        <f t="shared" si="22"/>
        <v>9667070347</v>
      </c>
    </row>
    <row r="121" spans="1:11" ht="13.15" customHeight="1" x14ac:dyDescent="0.25">
      <c r="A121" s="47" t="s">
        <v>31</v>
      </c>
      <c r="B121" s="48" t="s">
        <v>20</v>
      </c>
      <c r="C121" s="36">
        <v>1644725370</v>
      </c>
      <c r="D121" s="36">
        <v>1727845188</v>
      </c>
      <c r="E121" s="37">
        <v>2133609445</v>
      </c>
      <c r="F121" s="38">
        <v>810958342</v>
      </c>
      <c r="G121" s="36">
        <v>833905158</v>
      </c>
      <c r="H121" s="39">
        <v>833905158</v>
      </c>
      <c r="I121" s="40">
        <v>912911045</v>
      </c>
      <c r="J121" s="36">
        <v>745399829</v>
      </c>
      <c r="K121" s="37">
        <v>712131100</v>
      </c>
    </row>
    <row r="122" spans="1:11" ht="13.15" customHeight="1" x14ac:dyDescent="0.25">
      <c r="A122" s="47" t="s">
        <v>32</v>
      </c>
      <c r="B122" s="28" t="s">
        <v>20</v>
      </c>
      <c r="C122" s="41">
        <v>1221343071</v>
      </c>
      <c r="D122" s="41">
        <v>900046057</v>
      </c>
      <c r="E122" s="42">
        <v>1106778490</v>
      </c>
      <c r="F122" s="43">
        <v>798882648</v>
      </c>
      <c r="G122" s="41">
        <v>756353731</v>
      </c>
      <c r="H122" s="44">
        <v>756353731</v>
      </c>
      <c r="I122" s="45">
        <v>863159624</v>
      </c>
      <c r="J122" s="41">
        <v>550111239</v>
      </c>
      <c r="K122" s="42">
        <v>475605048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2866068441</v>
      </c>
      <c r="D123" s="49">
        <f t="shared" si="23"/>
        <v>2627891245</v>
      </c>
      <c r="E123" s="50">
        <f t="shared" si="23"/>
        <v>3240387935</v>
      </c>
      <c r="F123" s="51">
        <f t="shared" si="23"/>
        <v>1609840990</v>
      </c>
      <c r="G123" s="49">
        <f t="shared" si="23"/>
        <v>1590258889</v>
      </c>
      <c r="H123" s="52">
        <f t="shared" si="23"/>
        <v>1590258889</v>
      </c>
      <c r="I123" s="53">
        <f t="shared" si="23"/>
        <v>1776070669</v>
      </c>
      <c r="J123" s="49">
        <f t="shared" si="23"/>
        <v>1295511068</v>
      </c>
      <c r="K123" s="50">
        <f t="shared" si="23"/>
        <v>1187736148</v>
      </c>
    </row>
    <row r="124" spans="1:11" ht="13.15" customHeight="1" x14ac:dyDescent="0.25">
      <c r="A124" s="46" t="s">
        <v>129</v>
      </c>
      <c r="B124" s="28" t="s">
        <v>20</v>
      </c>
      <c r="C124" s="36">
        <v>1268748377</v>
      </c>
      <c r="D124" s="36">
        <v>10364201</v>
      </c>
      <c r="E124" s="37">
        <v>5477992</v>
      </c>
      <c r="F124" s="38">
        <v>4428000</v>
      </c>
      <c r="G124" s="36">
        <v>13258136</v>
      </c>
      <c r="H124" s="39">
        <v>13258136</v>
      </c>
      <c r="I124" s="40">
        <v>4684004</v>
      </c>
      <c r="J124" s="36">
        <v>2736280</v>
      </c>
      <c r="K124" s="37">
        <v>2020141</v>
      </c>
    </row>
    <row r="125" spans="1:11" ht="13.15" customHeight="1" x14ac:dyDescent="0.25">
      <c r="A125" s="47" t="s">
        <v>34</v>
      </c>
      <c r="B125" s="28" t="s">
        <v>20</v>
      </c>
      <c r="C125" s="1">
        <v>985600559</v>
      </c>
      <c r="D125" s="1">
        <v>128355839</v>
      </c>
      <c r="E125" s="2">
        <v>103017471</v>
      </c>
      <c r="F125" s="3">
        <v>5634000</v>
      </c>
      <c r="G125" s="1">
        <v>7644000</v>
      </c>
      <c r="H125" s="4">
        <v>7644000</v>
      </c>
      <c r="I125" s="5">
        <v>500000</v>
      </c>
      <c r="J125" s="1">
        <v>2612000</v>
      </c>
      <c r="K125" s="2">
        <v>4532000</v>
      </c>
    </row>
    <row r="126" spans="1:11" ht="13.15" customHeight="1" x14ac:dyDescent="0.25">
      <c r="A126" s="47" t="s">
        <v>35</v>
      </c>
      <c r="B126" s="28" t="s">
        <v>20</v>
      </c>
      <c r="C126" s="41">
        <v>33904162</v>
      </c>
      <c r="D126" s="41">
        <v>-11891638</v>
      </c>
      <c r="E126" s="42">
        <v>-51603315</v>
      </c>
      <c r="F126" s="43">
        <v>5513000</v>
      </c>
      <c r="G126" s="41">
        <v>6093000</v>
      </c>
      <c r="H126" s="44">
        <v>6093000</v>
      </c>
      <c r="I126" s="45">
        <v>13479000</v>
      </c>
      <c r="J126" s="41">
        <v>4095000</v>
      </c>
      <c r="K126" s="42">
        <v>10160000</v>
      </c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1019504721</v>
      </c>
      <c r="D127" s="29">
        <f t="shared" si="24"/>
        <v>116464201</v>
      </c>
      <c r="E127" s="30">
        <f t="shared" si="24"/>
        <v>51414156</v>
      </c>
      <c r="F127" s="31">
        <f t="shared" si="24"/>
        <v>11147000</v>
      </c>
      <c r="G127" s="29">
        <f t="shared" si="24"/>
        <v>13737000</v>
      </c>
      <c r="H127" s="32">
        <f t="shared" si="24"/>
        <v>13737000</v>
      </c>
      <c r="I127" s="33">
        <f t="shared" si="24"/>
        <v>13979000</v>
      </c>
      <c r="J127" s="29">
        <f t="shared" si="24"/>
        <v>6707000</v>
      </c>
      <c r="K127" s="30">
        <f t="shared" si="24"/>
        <v>14692000</v>
      </c>
    </row>
    <row r="128" spans="1:11" ht="13.15" customHeight="1" x14ac:dyDescent="0.25">
      <c r="A128" s="47" t="s">
        <v>37</v>
      </c>
      <c r="B128" s="48" t="s">
        <v>20</v>
      </c>
      <c r="C128" s="36">
        <v>621724959</v>
      </c>
      <c r="D128" s="36">
        <v>674769104</v>
      </c>
      <c r="E128" s="37">
        <v>582261162</v>
      </c>
      <c r="F128" s="38">
        <v>351431710</v>
      </c>
      <c r="G128" s="36">
        <v>289054411</v>
      </c>
      <c r="H128" s="39">
        <v>289054411</v>
      </c>
      <c r="I128" s="40">
        <v>378730091</v>
      </c>
      <c r="J128" s="36">
        <v>272581864</v>
      </c>
      <c r="K128" s="37">
        <v>304085078</v>
      </c>
    </row>
    <row r="129" spans="1:11" ht="13.15" customHeight="1" x14ac:dyDescent="0.25">
      <c r="A129" s="47" t="s">
        <v>38</v>
      </c>
      <c r="B129" s="28" t="s">
        <v>20</v>
      </c>
      <c r="C129" s="41">
        <v>74708631</v>
      </c>
      <c r="D129" s="41">
        <v>76045973</v>
      </c>
      <c r="E129" s="42">
        <v>98054163</v>
      </c>
      <c r="F129" s="43">
        <v>683826415</v>
      </c>
      <c r="G129" s="41">
        <v>668404835</v>
      </c>
      <c r="H129" s="44">
        <v>668404835</v>
      </c>
      <c r="I129" s="45">
        <v>664161695</v>
      </c>
      <c r="J129" s="41">
        <v>497777268</v>
      </c>
      <c r="K129" s="42">
        <v>523980596</v>
      </c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696433590</v>
      </c>
      <c r="D130" s="49">
        <f t="shared" si="25"/>
        <v>750815077</v>
      </c>
      <c r="E130" s="50">
        <f t="shared" si="25"/>
        <v>680315325</v>
      </c>
      <c r="F130" s="51">
        <f t="shared" si="25"/>
        <v>1035258125</v>
      </c>
      <c r="G130" s="49">
        <f t="shared" si="25"/>
        <v>957459246</v>
      </c>
      <c r="H130" s="52">
        <f t="shared" si="25"/>
        <v>957459246</v>
      </c>
      <c r="I130" s="53">
        <f t="shared" si="25"/>
        <v>1042891786</v>
      </c>
      <c r="J130" s="49">
        <f t="shared" si="25"/>
        <v>770359132</v>
      </c>
      <c r="K130" s="50">
        <f t="shared" si="25"/>
        <v>828065674</v>
      </c>
    </row>
    <row r="131" spans="1:11" ht="13.15" customHeight="1" x14ac:dyDescent="0.25">
      <c r="A131" s="46" t="s">
        <v>39</v>
      </c>
      <c r="B131" s="28" t="s">
        <v>20</v>
      </c>
      <c r="C131" s="36">
        <v>426457213</v>
      </c>
      <c r="D131" s="36">
        <v>126369690</v>
      </c>
      <c r="E131" s="37">
        <v>120678739</v>
      </c>
      <c r="F131" s="38">
        <v>1304348</v>
      </c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>
        <v>3335652</v>
      </c>
      <c r="D132" s="1">
        <v>2927562</v>
      </c>
      <c r="E132" s="2">
        <v>2625180</v>
      </c>
      <c r="F132" s="3"/>
      <c r="G132" s="1"/>
      <c r="H132" s="4"/>
      <c r="I132" s="5">
        <v>2763000</v>
      </c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158170611</v>
      </c>
      <c r="D133" s="41">
        <v>188080978</v>
      </c>
      <c r="E133" s="42">
        <v>108906248</v>
      </c>
      <c r="F133" s="43">
        <v>231823344</v>
      </c>
      <c r="G133" s="41">
        <v>169357885</v>
      </c>
      <c r="H133" s="44">
        <v>169357885</v>
      </c>
      <c r="I133" s="45">
        <v>295465736</v>
      </c>
      <c r="J133" s="41">
        <v>282621952</v>
      </c>
      <c r="K133" s="42">
        <v>292302286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161506263</v>
      </c>
      <c r="D134" s="29">
        <f t="shared" si="26"/>
        <v>191008540</v>
      </c>
      <c r="E134" s="30">
        <f t="shared" si="26"/>
        <v>111531428</v>
      </c>
      <c r="F134" s="31">
        <f t="shared" si="26"/>
        <v>231823344</v>
      </c>
      <c r="G134" s="29">
        <f t="shared" si="26"/>
        <v>169357885</v>
      </c>
      <c r="H134" s="32">
        <f t="shared" si="26"/>
        <v>169357885</v>
      </c>
      <c r="I134" s="33">
        <f t="shared" si="26"/>
        <v>298228736</v>
      </c>
      <c r="J134" s="29">
        <f t="shared" si="26"/>
        <v>282621952</v>
      </c>
      <c r="K134" s="30">
        <f t="shared" si="26"/>
        <v>292302286</v>
      </c>
    </row>
    <row r="135" spans="1:11" ht="13.15" customHeight="1" x14ac:dyDescent="0.25">
      <c r="A135" s="46" t="s">
        <v>43</v>
      </c>
      <c r="B135" s="28" t="s">
        <v>20</v>
      </c>
      <c r="C135" s="1">
        <v>318726354</v>
      </c>
      <c r="D135" s="1">
        <v>220335248</v>
      </c>
      <c r="E135" s="2">
        <v>246823670</v>
      </c>
      <c r="F135" s="3">
        <v>151222509</v>
      </c>
      <c r="G135" s="1">
        <v>205840770</v>
      </c>
      <c r="H135" s="4">
        <v>205840770</v>
      </c>
      <c r="I135" s="5">
        <v>248427729</v>
      </c>
      <c r="J135" s="1">
        <v>322640936</v>
      </c>
      <c r="K135" s="2">
        <v>119535640</v>
      </c>
    </row>
    <row r="136" spans="1:11" ht="13.15" customHeight="1" x14ac:dyDescent="0.25">
      <c r="A136" s="46" t="s">
        <v>44</v>
      </c>
      <c r="B136" s="28" t="s">
        <v>20</v>
      </c>
      <c r="C136" s="36">
        <v>464653426</v>
      </c>
      <c r="D136" s="36">
        <v>260753657</v>
      </c>
      <c r="E136" s="37">
        <v>298246970</v>
      </c>
      <c r="F136" s="38">
        <v>100511999</v>
      </c>
      <c r="G136" s="36">
        <v>89090113</v>
      </c>
      <c r="H136" s="39">
        <v>89090113</v>
      </c>
      <c r="I136" s="40">
        <v>117938296</v>
      </c>
      <c r="J136" s="36">
        <v>98489087</v>
      </c>
      <c r="K136" s="37">
        <v>95434932</v>
      </c>
    </row>
    <row r="137" spans="1:11" ht="13.15" customHeight="1" x14ac:dyDescent="0.25">
      <c r="A137" s="46" t="s">
        <v>45</v>
      </c>
      <c r="B137" s="28" t="s">
        <v>20</v>
      </c>
      <c r="C137" s="36">
        <v>1269659363</v>
      </c>
      <c r="D137" s="36">
        <v>645474829</v>
      </c>
      <c r="E137" s="37">
        <v>855324181</v>
      </c>
      <c r="F137" s="38">
        <v>476692284</v>
      </c>
      <c r="G137" s="36">
        <v>514681935</v>
      </c>
      <c r="H137" s="39">
        <v>514681935</v>
      </c>
      <c r="I137" s="40">
        <v>454738584</v>
      </c>
      <c r="J137" s="36">
        <v>452459853</v>
      </c>
      <c r="K137" s="37">
        <v>328046251</v>
      </c>
    </row>
    <row r="138" spans="1:11" ht="13.15" customHeight="1" x14ac:dyDescent="0.25">
      <c r="A138" s="46" t="s">
        <v>46</v>
      </c>
      <c r="B138" s="48" t="s">
        <v>20</v>
      </c>
      <c r="C138" s="36">
        <v>1261190526</v>
      </c>
      <c r="D138" s="36">
        <v>842384924</v>
      </c>
      <c r="E138" s="37">
        <v>1360114236</v>
      </c>
      <c r="F138" s="38">
        <v>902948688</v>
      </c>
      <c r="G138" s="36">
        <v>1016252308</v>
      </c>
      <c r="H138" s="39">
        <v>1016252308</v>
      </c>
      <c r="I138" s="40">
        <v>794599301</v>
      </c>
      <c r="J138" s="36">
        <v>493843510</v>
      </c>
      <c r="K138" s="37">
        <v>453936547</v>
      </c>
    </row>
    <row r="139" spans="1:11" ht="13.15" customHeight="1" x14ac:dyDescent="0.25">
      <c r="A139" s="46" t="s">
        <v>47</v>
      </c>
      <c r="B139" s="28" t="s">
        <v>20</v>
      </c>
      <c r="C139" s="36">
        <v>375601878</v>
      </c>
      <c r="D139" s="36">
        <v>391085113</v>
      </c>
      <c r="E139" s="37">
        <v>384847263</v>
      </c>
      <c r="F139" s="38">
        <v>32093478</v>
      </c>
      <c r="G139" s="36">
        <v>33295679</v>
      </c>
      <c r="H139" s="39">
        <v>33295679</v>
      </c>
      <c r="I139" s="40">
        <v>52030004</v>
      </c>
      <c r="J139" s="36">
        <v>45260968</v>
      </c>
      <c r="K139" s="37">
        <v>43892270</v>
      </c>
    </row>
    <row r="140" spans="1:11" ht="13.15" customHeight="1" x14ac:dyDescent="0.25">
      <c r="A140" s="46" t="s">
        <v>48</v>
      </c>
      <c r="B140" s="28" t="s">
        <v>20</v>
      </c>
      <c r="C140" s="36">
        <v>20450</v>
      </c>
      <c r="D140" s="36"/>
      <c r="E140" s="37">
        <v>97350</v>
      </c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33337285436</v>
      </c>
      <c r="D144" s="62">
        <f t="shared" si="28"/>
        <v>37800271044</v>
      </c>
      <c r="E144" s="63">
        <f t="shared" si="28"/>
        <v>30351227406</v>
      </c>
      <c r="F144" s="64">
        <f t="shared" si="28"/>
        <v>16920947494</v>
      </c>
      <c r="G144" s="62">
        <f t="shared" si="28"/>
        <v>16800594004</v>
      </c>
      <c r="H144" s="65">
        <f t="shared" si="28"/>
        <v>16800594004</v>
      </c>
      <c r="I144" s="66">
        <f t="shared" si="28"/>
        <v>15006751223</v>
      </c>
      <c r="J144" s="62">
        <f t="shared" si="28"/>
        <v>13174855983</v>
      </c>
      <c r="K144" s="63">
        <f t="shared" si="28"/>
        <v>13032732236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61388077507</v>
      </c>
      <c r="D146" s="29">
        <f t="shared" ref="D146:K146" si="29">D156+D159+D160+D163+D166+D167+SUM(D170:D176)+D179</f>
        <v>60890712591</v>
      </c>
      <c r="E146" s="30">
        <f t="shared" si="29"/>
        <v>66655277315</v>
      </c>
      <c r="F146" s="31">
        <f t="shared" si="29"/>
        <v>134888997064</v>
      </c>
      <c r="G146" s="29">
        <f t="shared" si="29"/>
        <v>131710391135</v>
      </c>
      <c r="H146" s="32">
        <f t="shared" si="29"/>
        <v>131710391135</v>
      </c>
      <c r="I146" s="33">
        <f t="shared" si="29"/>
        <v>136138141325</v>
      </c>
      <c r="J146" s="29">
        <f t="shared" si="29"/>
        <v>135729230845</v>
      </c>
      <c r="K146" s="30">
        <f t="shared" si="29"/>
        <v>139184404739</v>
      </c>
    </row>
    <row r="147" spans="1:11" ht="13.15" customHeight="1" x14ac:dyDescent="0.25">
      <c r="A147" s="35" t="s">
        <v>19</v>
      </c>
      <c r="B147" s="28" t="s">
        <v>20</v>
      </c>
      <c r="C147" s="36">
        <v>11913236969</v>
      </c>
      <c r="D147" s="36">
        <v>13334497042</v>
      </c>
      <c r="E147" s="37">
        <v>13212576559</v>
      </c>
      <c r="F147" s="38">
        <v>28423442657</v>
      </c>
      <c r="G147" s="36">
        <v>29772303106</v>
      </c>
      <c r="H147" s="39">
        <v>29772303106</v>
      </c>
      <c r="I147" s="40">
        <v>28764420401</v>
      </c>
      <c r="J147" s="36">
        <v>28079189630</v>
      </c>
      <c r="K147" s="37">
        <v>28487478679</v>
      </c>
    </row>
    <row r="148" spans="1:11" ht="13.15" customHeight="1" x14ac:dyDescent="0.25">
      <c r="A148" s="35" t="s">
        <v>21</v>
      </c>
      <c r="B148" s="28" t="s">
        <v>20</v>
      </c>
      <c r="C148" s="36">
        <v>2324169407</v>
      </c>
      <c r="D148" s="36">
        <v>2161642771</v>
      </c>
      <c r="E148" s="37">
        <v>2497700938</v>
      </c>
      <c r="F148" s="38">
        <v>3656283240</v>
      </c>
      <c r="G148" s="36">
        <v>4369079263</v>
      </c>
      <c r="H148" s="39">
        <v>4369079263</v>
      </c>
      <c r="I148" s="40">
        <v>4335681238</v>
      </c>
      <c r="J148" s="36">
        <v>4257853548</v>
      </c>
      <c r="K148" s="37">
        <v>4189409516</v>
      </c>
    </row>
    <row r="149" spans="1:11" ht="13.15" customHeight="1" x14ac:dyDescent="0.25">
      <c r="A149" s="35" t="s">
        <v>22</v>
      </c>
      <c r="B149" s="28" t="s">
        <v>20</v>
      </c>
      <c r="C149" s="36">
        <v>4855328465</v>
      </c>
      <c r="D149" s="36">
        <v>4450379826</v>
      </c>
      <c r="E149" s="37">
        <v>5034591639</v>
      </c>
      <c r="F149" s="38">
        <v>18620344927</v>
      </c>
      <c r="G149" s="36">
        <v>12076003250</v>
      </c>
      <c r="H149" s="39">
        <v>12076003250</v>
      </c>
      <c r="I149" s="40">
        <v>18913685567</v>
      </c>
      <c r="J149" s="36">
        <v>19100143040</v>
      </c>
      <c r="K149" s="37">
        <v>19365933105</v>
      </c>
    </row>
    <row r="150" spans="1:11" ht="13.15" customHeight="1" x14ac:dyDescent="0.25">
      <c r="A150" s="35" t="s">
        <v>23</v>
      </c>
      <c r="B150" s="28" t="s">
        <v>20</v>
      </c>
      <c r="C150" s="36">
        <v>18718669836</v>
      </c>
      <c r="D150" s="36">
        <v>16892402249</v>
      </c>
      <c r="E150" s="37">
        <v>20893349773</v>
      </c>
      <c r="F150" s="38">
        <v>30753221091</v>
      </c>
      <c r="G150" s="36">
        <v>31243162099</v>
      </c>
      <c r="H150" s="39">
        <v>31243162099</v>
      </c>
      <c r="I150" s="40">
        <v>31706082181</v>
      </c>
      <c r="J150" s="36">
        <v>31693750134</v>
      </c>
      <c r="K150" s="37">
        <v>33182619334</v>
      </c>
    </row>
    <row r="151" spans="1:11" ht="13.15" customHeight="1" x14ac:dyDescent="0.25">
      <c r="A151" s="35" t="s">
        <v>24</v>
      </c>
      <c r="B151" s="28" t="s">
        <v>20</v>
      </c>
      <c r="C151" s="36">
        <v>4503734304</v>
      </c>
      <c r="D151" s="36">
        <v>4056404207</v>
      </c>
      <c r="E151" s="37">
        <v>4145560264</v>
      </c>
      <c r="F151" s="38">
        <v>11419075843</v>
      </c>
      <c r="G151" s="36">
        <v>11129689121</v>
      </c>
      <c r="H151" s="39">
        <v>11129689121</v>
      </c>
      <c r="I151" s="40">
        <v>9601935576</v>
      </c>
      <c r="J151" s="36">
        <v>10136323369</v>
      </c>
      <c r="K151" s="37">
        <v>10787562444</v>
      </c>
    </row>
    <row r="152" spans="1:11" ht="13.15" customHeight="1" x14ac:dyDescent="0.25">
      <c r="A152" s="35" t="s">
        <v>25</v>
      </c>
      <c r="B152" s="28" t="s">
        <v>20</v>
      </c>
      <c r="C152" s="36">
        <v>231944068</v>
      </c>
      <c r="D152" s="36">
        <v>262678681</v>
      </c>
      <c r="E152" s="37">
        <v>45376276</v>
      </c>
      <c r="F152" s="38">
        <v>911002472</v>
      </c>
      <c r="G152" s="36">
        <v>1125374637</v>
      </c>
      <c r="H152" s="39">
        <v>1125374637</v>
      </c>
      <c r="I152" s="40">
        <v>1222671100</v>
      </c>
      <c r="J152" s="36">
        <v>1221723995</v>
      </c>
      <c r="K152" s="37">
        <v>1299552755</v>
      </c>
    </row>
    <row r="153" spans="1:11" ht="13.15" customHeight="1" x14ac:dyDescent="0.25">
      <c r="A153" s="35" t="s">
        <v>26</v>
      </c>
      <c r="B153" s="28" t="s">
        <v>20</v>
      </c>
      <c r="C153" s="36">
        <v>1137492</v>
      </c>
      <c r="D153" s="36">
        <v>2170015</v>
      </c>
      <c r="E153" s="37">
        <v>-7456437</v>
      </c>
      <c r="F153" s="38">
        <v>1275442</v>
      </c>
      <c r="G153" s="36">
        <v>-7058846</v>
      </c>
      <c r="H153" s="39">
        <v>-7058846</v>
      </c>
      <c r="I153" s="40">
        <v>-10560542</v>
      </c>
      <c r="J153" s="36">
        <v>-11184823</v>
      </c>
      <c r="K153" s="37">
        <v>-11829192</v>
      </c>
    </row>
    <row r="154" spans="1:11" ht="13.15" customHeight="1" x14ac:dyDescent="0.25">
      <c r="A154" s="35" t="s">
        <v>27</v>
      </c>
      <c r="B154" s="28" t="s">
        <v>20</v>
      </c>
      <c r="C154" s="1">
        <v>38338255</v>
      </c>
      <c r="D154" s="1">
        <v>44331502</v>
      </c>
      <c r="E154" s="2">
        <v>70028603</v>
      </c>
      <c r="F154" s="3">
        <v>49723285</v>
      </c>
      <c r="G154" s="1">
        <v>40746835</v>
      </c>
      <c r="H154" s="4">
        <v>40746835</v>
      </c>
      <c r="I154" s="5">
        <v>445518562</v>
      </c>
      <c r="J154" s="1">
        <v>446500816</v>
      </c>
      <c r="K154" s="2">
        <v>451641966</v>
      </c>
    </row>
    <row r="155" spans="1:11" ht="13.15" customHeight="1" x14ac:dyDescent="0.25">
      <c r="A155" s="35" t="s">
        <v>28</v>
      </c>
      <c r="B155" s="28" t="s">
        <v>20</v>
      </c>
      <c r="C155" s="41">
        <v>165239113</v>
      </c>
      <c r="D155" s="41">
        <v>118883669</v>
      </c>
      <c r="E155" s="42">
        <v>174304591</v>
      </c>
      <c r="F155" s="43">
        <v>3316221527</v>
      </c>
      <c r="G155" s="41">
        <v>3338296191</v>
      </c>
      <c r="H155" s="44">
        <v>3338296191</v>
      </c>
      <c r="I155" s="45">
        <v>257239492</v>
      </c>
      <c r="J155" s="41">
        <v>218420370</v>
      </c>
      <c r="K155" s="42">
        <v>232441991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42751797909</v>
      </c>
      <c r="D156" s="36">
        <f t="shared" ref="D156:K156" si="30">SUM(D147:D155)</f>
        <v>41323389962</v>
      </c>
      <c r="E156" s="37">
        <f t="shared" si="30"/>
        <v>46066032206</v>
      </c>
      <c r="F156" s="38">
        <f t="shared" si="30"/>
        <v>97150590484</v>
      </c>
      <c r="G156" s="36">
        <f t="shared" si="30"/>
        <v>93087595656</v>
      </c>
      <c r="H156" s="39">
        <f t="shared" si="30"/>
        <v>93087595656</v>
      </c>
      <c r="I156" s="40">
        <f t="shared" si="30"/>
        <v>95236673575</v>
      </c>
      <c r="J156" s="36">
        <f t="shared" si="30"/>
        <v>95142720079</v>
      </c>
      <c r="K156" s="37">
        <f t="shared" si="30"/>
        <v>97984810598</v>
      </c>
    </row>
    <row r="157" spans="1:11" ht="0.95" customHeight="1" x14ac:dyDescent="0.25">
      <c r="A157" s="47"/>
      <c r="B157" s="48" t="s">
        <v>20</v>
      </c>
      <c r="C157" s="36">
        <v>5547391917</v>
      </c>
      <c r="D157" s="36">
        <v>6207164328</v>
      </c>
      <c r="E157" s="37">
        <v>6125313302</v>
      </c>
      <c r="F157" s="38">
        <v>17214519167</v>
      </c>
      <c r="G157" s="36">
        <v>17740396322</v>
      </c>
      <c r="H157" s="39">
        <v>17740396322</v>
      </c>
      <c r="I157" s="40">
        <v>23496853836</v>
      </c>
      <c r="J157" s="36">
        <v>23706776713</v>
      </c>
      <c r="K157" s="37">
        <v>24289915523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5547391917</v>
      </c>
      <c r="D159" s="36">
        <v>6207164328</v>
      </c>
      <c r="E159" s="37">
        <v>6125313302</v>
      </c>
      <c r="F159" s="38">
        <v>17214519167</v>
      </c>
      <c r="G159" s="36">
        <v>17740396322</v>
      </c>
      <c r="H159" s="39">
        <v>17740396322</v>
      </c>
      <c r="I159" s="40">
        <v>23496853836</v>
      </c>
      <c r="J159" s="36">
        <v>23706776713</v>
      </c>
      <c r="K159" s="37">
        <v>24289915523</v>
      </c>
    </row>
    <row r="160" spans="1:11" ht="13.15" customHeight="1" x14ac:dyDescent="0.25">
      <c r="A160" s="46" t="s">
        <v>129</v>
      </c>
      <c r="B160" s="28" t="s">
        <v>20</v>
      </c>
      <c r="C160" s="36">
        <v>365463869</v>
      </c>
      <c r="D160" s="36">
        <v>349490588</v>
      </c>
      <c r="E160" s="37">
        <v>353950902</v>
      </c>
      <c r="F160" s="38">
        <v>367489451</v>
      </c>
      <c r="G160" s="36">
        <v>363495338</v>
      </c>
      <c r="H160" s="39">
        <v>363495338</v>
      </c>
      <c r="I160" s="40">
        <v>452625524</v>
      </c>
      <c r="J160" s="36">
        <v>465174886</v>
      </c>
      <c r="K160" s="37">
        <v>480332779</v>
      </c>
    </row>
    <row r="161" spans="1:11" ht="0.95" customHeight="1" x14ac:dyDescent="0.25">
      <c r="A161" s="47"/>
      <c r="B161" s="28" t="s">
        <v>20</v>
      </c>
      <c r="C161" s="1">
        <v>2450566564</v>
      </c>
      <c r="D161" s="1">
        <v>2704463632</v>
      </c>
      <c r="E161" s="2">
        <v>2817061627</v>
      </c>
      <c r="F161" s="3">
        <v>2792584390</v>
      </c>
      <c r="G161" s="1">
        <v>2798154382</v>
      </c>
      <c r="H161" s="4">
        <v>2798154382</v>
      </c>
      <c r="I161" s="5">
        <v>3134813950</v>
      </c>
      <c r="J161" s="1">
        <v>3033503918</v>
      </c>
      <c r="K161" s="2">
        <v>3056982345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2450566564</v>
      </c>
      <c r="D163" s="36">
        <v>2704463632</v>
      </c>
      <c r="E163" s="37">
        <v>2817061627</v>
      </c>
      <c r="F163" s="38">
        <v>2792584390</v>
      </c>
      <c r="G163" s="36">
        <v>2798154382</v>
      </c>
      <c r="H163" s="39">
        <v>2798154382</v>
      </c>
      <c r="I163" s="40">
        <v>3134813950</v>
      </c>
      <c r="J163" s="36">
        <v>3033503918</v>
      </c>
      <c r="K163" s="37">
        <v>3056982345</v>
      </c>
    </row>
    <row r="164" spans="1:11" ht="0.95" customHeight="1" x14ac:dyDescent="0.25">
      <c r="A164" s="47"/>
      <c r="B164" s="48" t="s">
        <v>20</v>
      </c>
      <c r="C164" s="36">
        <v>1963266679</v>
      </c>
      <c r="D164" s="36">
        <v>1977180895</v>
      </c>
      <c r="E164" s="37">
        <v>2299867929</v>
      </c>
      <c r="F164" s="38">
        <v>6112169309</v>
      </c>
      <c r="G164" s="36">
        <v>5901697462</v>
      </c>
      <c r="H164" s="39">
        <v>5901697462</v>
      </c>
      <c r="I164" s="40">
        <v>1184833627</v>
      </c>
      <c r="J164" s="36">
        <v>546754265</v>
      </c>
      <c r="K164" s="37">
        <v>516775504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1963266679</v>
      </c>
      <c r="D166" s="36">
        <v>1977180895</v>
      </c>
      <c r="E166" s="37">
        <v>2299867929</v>
      </c>
      <c r="F166" s="38">
        <v>6112169309</v>
      </c>
      <c r="G166" s="36">
        <v>5901697462</v>
      </c>
      <c r="H166" s="39">
        <v>5901697462</v>
      </c>
      <c r="I166" s="40">
        <v>1184833627</v>
      </c>
      <c r="J166" s="36">
        <v>546754265</v>
      </c>
      <c r="K166" s="37">
        <v>516775504</v>
      </c>
    </row>
    <row r="167" spans="1:11" ht="13.15" customHeight="1" x14ac:dyDescent="0.25">
      <c r="A167" s="46" t="s">
        <v>39</v>
      </c>
      <c r="B167" s="28" t="s">
        <v>20</v>
      </c>
      <c r="C167" s="36">
        <v>198718412</v>
      </c>
      <c r="D167" s="36">
        <v>192237156</v>
      </c>
      <c r="E167" s="37">
        <v>203675987</v>
      </c>
      <c r="F167" s="38">
        <v>219903443</v>
      </c>
      <c r="G167" s="36">
        <v>213635639</v>
      </c>
      <c r="H167" s="39">
        <v>213635639</v>
      </c>
      <c r="I167" s="40">
        <v>212949491</v>
      </c>
      <c r="J167" s="36">
        <v>224734012</v>
      </c>
      <c r="K167" s="37">
        <v>237406649</v>
      </c>
    </row>
    <row r="168" spans="1:11" ht="0.95" customHeight="1" x14ac:dyDescent="0.25">
      <c r="A168" s="47"/>
      <c r="B168" s="28" t="s">
        <v>20</v>
      </c>
      <c r="C168" s="1">
        <v>181428793</v>
      </c>
      <c r="D168" s="1">
        <v>192881889</v>
      </c>
      <c r="E168" s="2">
        <v>215386021</v>
      </c>
      <c r="F168" s="3">
        <v>924321362</v>
      </c>
      <c r="G168" s="1">
        <v>867911505</v>
      </c>
      <c r="H168" s="4">
        <v>867911505</v>
      </c>
      <c r="I168" s="5">
        <v>925422693</v>
      </c>
      <c r="J168" s="1">
        <v>969241718</v>
      </c>
      <c r="K168" s="2">
        <v>1015550209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181428793</v>
      </c>
      <c r="D170" s="36">
        <v>192881889</v>
      </c>
      <c r="E170" s="37">
        <v>215386021</v>
      </c>
      <c r="F170" s="38">
        <v>924321362</v>
      </c>
      <c r="G170" s="36">
        <v>867911505</v>
      </c>
      <c r="H170" s="39">
        <v>867911505</v>
      </c>
      <c r="I170" s="40">
        <v>925422693</v>
      </c>
      <c r="J170" s="36">
        <v>969241718</v>
      </c>
      <c r="K170" s="37">
        <v>1015550209</v>
      </c>
    </row>
    <row r="171" spans="1:11" ht="13.15" customHeight="1" x14ac:dyDescent="0.25">
      <c r="A171" s="46" t="s">
        <v>43</v>
      </c>
      <c r="B171" s="28" t="s">
        <v>20</v>
      </c>
      <c r="C171" s="1">
        <v>106968796</v>
      </c>
      <c r="D171" s="1">
        <v>210565225</v>
      </c>
      <c r="E171" s="2">
        <v>145879960</v>
      </c>
      <c r="F171" s="3">
        <v>239890829</v>
      </c>
      <c r="G171" s="1">
        <v>328706456</v>
      </c>
      <c r="H171" s="4">
        <v>328706456</v>
      </c>
      <c r="I171" s="5">
        <v>956954219</v>
      </c>
      <c r="J171" s="1">
        <v>1078011012</v>
      </c>
      <c r="K171" s="2">
        <v>1020002238</v>
      </c>
    </row>
    <row r="172" spans="1:11" ht="13.15" customHeight="1" x14ac:dyDescent="0.25">
      <c r="A172" s="46" t="s">
        <v>44</v>
      </c>
      <c r="B172" s="28" t="s">
        <v>20</v>
      </c>
      <c r="C172" s="36">
        <v>139878986</v>
      </c>
      <c r="D172" s="36">
        <v>175023618</v>
      </c>
      <c r="E172" s="37">
        <v>189898584</v>
      </c>
      <c r="F172" s="38">
        <v>176145625</v>
      </c>
      <c r="G172" s="36">
        <v>190732383</v>
      </c>
      <c r="H172" s="39">
        <v>190732383</v>
      </c>
      <c r="I172" s="40">
        <v>319201848</v>
      </c>
      <c r="J172" s="36">
        <v>322587791</v>
      </c>
      <c r="K172" s="37">
        <v>333096800</v>
      </c>
    </row>
    <row r="173" spans="1:11" ht="13.15" customHeight="1" x14ac:dyDescent="0.25">
      <c r="A173" s="46" t="s">
        <v>45</v>
      </c>
      <c r="B173" s="28" t="s">
        <v>20</v>
      </c>
      <c r="C173" s="36">
        <v>954030533</v>
      </c>
      <c r="D173" s="36">
        <v>1378313328</v>
      </c>
      <c r="E173" s="37">
        <v>1546913803</v>
      </c>
      <c r="F173" s="38">
        <v>1953221919</v>
      </c>
      <c r="G173" s="36">
        <v>1997455751</v>
      </c>
      <c r="H173" s="39">
        <v>1997455751</v>
      </c>
      <c r="I173" s="40">
        <v>2156431722</v>
      </c>
      <c r="J173" s="36">
        <v>2285085934</v>
      </c>
      <c r="K173" s="37">
        <v>2340906906</v>
      </c>
    </row>
    <row r="174" spans="1:11" ht="13.15" customHeight="1" x14ac:dyDescent="0.25">
      <c r="A174" s="46" t="s">
        <v>46</v>
      </c>
      <c r="B174" s="48" t="s">
        <v>20</v>
      </c>
      <c r="C174" s="36">
        <v>859560539</v>
      </c>
      <c r="D174" s="36">
        <v>791076566</v>
      </c>
      <c r="E174" s="37">
        <v>1308831118</v>
      </c>
      <c r="F174" s="38">
        <v>2813046850</v>
      </c>
      <c r="G174" s="36">
        <v>2977830632</v>
      </c>
      <c r="H174" s="39">
        <v>2977830632</v>
      </c>
      <c r="I174" s="40">
        <v>3499620714</v>
      </c>
      <c r="J174" s="36">
        <v>3430814028</v>
      </c>
      <c r="K174" s="37">
        <v>3335413070</v>
      </c>
    </row>
    <row r="175" spans="1:11" ht="13.15" customHeight="1" x14ac:dyDescent="0.25">
      <c r="A175" s="46" t="s">
        <v>47</v>
      </c>
      <c r="B175" s="28" t="s">
        <v>20</v>
      </c>
      <c r="C175" s="36">
        <v>5869007189</v>
      </c>
      <c r="D175" s="36">
        <v>5388932990</v>
      </c>
      <c r="E175" s="37">
        <v>5382389829</v>
      </c>
      <c r="F175" s="38">
        <v>4924459539</v>
      </c>
      <c r="G175" s="36">
        <v>5242816252</v>
      </c>
      <c r="H175" s="39">
        <v>5242816252</v>
      </c>
      <c r="I175" s="40">
        <v>4561783829</v>
      </c>
      <c r="J175" s="36">
        <v>4523907890</v>
      </c>
      <c r="K175" s="37">
        <v>4573337429</v>
      </c>
    </row>
    <row r="176" spans="1:11" ht="13.15" customHeight="1" x14ac:dyDescent="0.25">
      <c r="A176" s="46" t="s">
        <v>48</v>
      </c>
      <c r="B176" s="28" t="s">
        <v>20</v>
      </c>
      <c r="C176" s="36">
        <v>-2679</v>
      </c>
      <c r="D176" s="36">
        <v>-7586</v>
      </c>
      <c r="E176" s="37">
        <v>76047</v>
      </c>
      <c r="F176" s="38">
        <v>-78380</v>
      </c>
      <c r="G176" s="36">
        <v>-36643</v>
      </c>
      <c r="H176" s="39">
        <v>-36643</v>
      </c>
      <c r="I176" s="40">
        <v>-23703</v>
      </c>
      <c r="J176" s="36">
        <v>-81401</v>
      </c>
      <c r="K176" s="37">
        <v>-125311</v>
      </c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>
        <v>733076</v>
      </c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>
        <v>733076</v>
      </c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61388077507</v>
      </c>
      <c r="D180" s="62">
        <f t="shared" ref="D180:K180" si="31">D156+D159+D160+D163+D166+D167+SUM(D170:D176)+D179</f>
        <v>60890712591</v>
      </c>
      <c r="E180" s="63">
        <f t="shared" si="31"/>
        <v>66655277315</v>
      </c>
      <c r="F180" s="64">
        <f t="shared" si="31"/>
        <v>134888997064</v>
      </c>
      <c r="G180" s="62">
        <f t="shared" si="31"/>
        <v>131710391135</v>
      </c>
      <c r="H180" s="65">
        <f t="shared" si="31"/>
        <v>131710391135</v>
      </c>
      <c r="I180" s="66">
        <f t="shared" si="31"/>
        <v>136138141325</v>
      </c>
      <c r="J180" s="62">
        <f t="shared" si="31"/>
        <v>135729230845</v>
      </c>
      <c r="K180" s="63">
        <f t="shared" si="31"/>
        <v>139184404739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5853069832</v>
      </c>
      <c r="D183" s="36">
        <v>6142296754</v>
      </c>
      <c r="E183" s="37">
        <v>6375610908</v>
      </c>
      <c r="F183" s="38">
        <v>6804002466</v>
      </c>
      <c r="G183" s="36">
        <v>6787723014</v>
      </c>
      <c r="H183" s="39">
        <v>6787723014</v>
      </c>
      <c r="I183" s="40">
        <v>6846719092</v>
      </c>
      <c r="J183" s="36">
        <v>7210459409</v>
      </c>
      <c r="K183" s="37">
        <v>7560172733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5018041566</v>
      </c>
      <c r="D184" s="29">
        <f t="shared" ref="D184:K184" si="32">D194+D197+D198+D201+D204+D205+SUM(D208:D214)+D217</f>
        <v>5587209935</v>
      </c>
      <c r="E184" s="30">
        <f t="shared" si="32"/>
        <v>6104837507</v>
      </c>
      <c r="F184" s="31">
        <f t="shared" si="32"/>
        <v>6437651061</v>
      </c>
      <c r="G184" s="29">
        <f t="shared" si="32"/>
        <v>7191771435</v>
      </c>
      <c r="H184" s="32">
        <f t="shared" si="32"/>
        <v>7191771435</v>
      </c>
      <c r="I184" s="33">
        <f t="shared" si="32"/>
        <v>6873573538</v>
      </c>
      <c r="J184" s="29">
        <f t="shared" si="32"/>
        <v>7124610319</v>
      </c>
      <c r="K184" s="30">
        <f t="shared" si="32"/>
        <v>7499165970</v>
      </c>
    </row>
    <row r="185" spans="1:11" ht="13.15" customHeight="1" x14ac:dyDescent="0.25">
      <c r="A185" s="35" t="s">
        <v>19</v>
      </c>
      <c r="B185" s="28" t="s">
        <v>20</v>
      </c>
      <c r="C185" s="36">
        <v>798246517</v>
      </c>
      <c r="D185" s="36">
        <v>791181696</v>
      </c>
      <c r="E185" s="37">
        <v>1010846667</v>
      </c>
      <c r="F185" s="38">
        <v>1082155901</v>
      </c>
      <c r="G185" s="36">
        <v>1196636290</v>
      </c>
      <c r="H185" s="39">
        <v>1196636290</v>
      </c>
      <c r="I185" s="40">
        <v>1061690751</v>
      </c>
      <c r="J185" s="36">
        <v>1106087000</v>
      </c>
      <c r="K185" s="37">
        <v>1177019049</v>
      </c>
    </row>
    <row r="186" spans="1:11" ht="13.15" customHeight="1" x14ac:dyDescent="0.25">
      <c r="A186" s="35" t="s">
        <v>21</v>
      </c>
      <c r="B186" s="28" t="s">
        <v>20</v>
      </c>
      <c r="C186" s="36">
        <v>187910224</v>
      </c>
      <c r="D186" s="36">
        <v>215941546</v>
      </c>
      <c r="E186" s="37">
        <v>259601040</v>
      </c>
      <c r="F186" s="38">
        <v>241792925</v>
      </c>
      <c r="G186" s="36">
        <v>243095172</v>
      </c>
      <c r="H186" s="39">
        <v>243095172</v>
      </c>
      <c r="I186" s="40">
        <v>283477325</v>
      </c>
      <c r="J186" s="36">
        <v>296219662</v>
      </c>
      <c r="K186" s="37">
        <v>310262566</v>
      </c>
    </row>
    <row r="187" spans="1:11" ht="13.15" customHeight="1" x14ac:dyDescent="0.25">
      <c r="A187" s="35" t="s">
        <v>22</v>
      </c>
      <c r="B187" s="28" t="s">
        <v>20</v>
      </c>
      <c r="C187" s="36">
        <v>1040815163</v>
      </c>
      <c r="D187" s="36">
        <v>1319467800</v>
      </c>
      <c r="E187" s="37">
        <v>1739343532</v>
      </c>
      <c r="F187" s="38">
        <v>1053566349</v>
      </c>
      <c r="G187" s="36">
        <v>1479302599</v>
      </c>
      <c r="H187" s="39">
        <v>1479302599</v>
      </c>
      <c r="I187" s="40">
        <v>1277130282</v>
      </c>
      <c r="J187" s="36">
        <v>1280146986</v>
      </c>
      <c r="K187" s="37">
        <v>1368170332</v>
      </c>
    </row>
    <row r="188" spans="1:11" ht="13.15" customHeight="1" x14ac:dyDescent="0.25">
      <c r="A188" s="35" t="s">
        <v>23</v>
      </c>
      <c r="B188" s="28" t="s">
        <v>20</v>
      </c>
      <c r="C188" s="36">
        <v>885523567</v>
      </c>
      <c r="D188" s="36">
        <v>1194012084</v>
      </c>
      <c r="E188" s="37">
        <v>1245192349</v>
      </c>
      <c r="F188" s="38">
        <v>1446357168</v>
      </c>
      <c r="G188" s="36">
        <v>1289073162</v>
      </c>
      <c r="H188" s="39">
        <v>1289073162</v>
      </c>
      <c r="I188" s="40">
        <v>1196712008</v>
      </c>
      <c r="J188" s="36">
        <v>1264359296</v>
      </c>
      <c r="K188" s="37">
        <v>1331756462</v>
      </c>
    </row>
    <row r="189" spans="1:11" ht="13.15" customHeight="1" x14ac:dyDescent="0.25">
      <c r="A189" s="35" t="s">
        <v>24</v>
      </c>
      <c r="B189" s="28" t="s">
        <v>20</v>
      </c>
      <c r="C189" s="36">
        <v>559769505</v>
      </c>
      <c r="D189" s="36">
        <v>382485312</v>
      </c>
      <c r="E189" s="37">
        <v>368448161</v>
      </c>
      <c r="F189" s="38">
        <v>730526875</v>
      </c>
      <c r="G189" s="36">
        <v>722203244</v>
      </c>
      <c r="H189" s="39">
        <v>722203244</v>
      </c>
      <c r="I189" s="40">
        <v>790364143</v>
      </c>
      <c r="J189" s="36">
        <v>830831570</v>
      </c>
      <c r="K189" s="37">
        <v>876857706</v>
      </c>
    </row>
    <row r="190" spans="1:11" ht="13.15" customHeight="1" x14ac:dyDescent="0.25">
      <c r="A190" s="35" t="s">
        <v>25</v>
      </c>
      <c r="B190" s="28" t="s">
        <v>20</v>
      </c>
      <c r="C190" s="36">
        <v>21103219</v>
      </c>
      <c r="D190" s="36">
        <v>30929620</v>
      </c>
      <c r="E190" s="37">
        <v>43782773</v>
      </c>
      <c r="F190" s="38">
        <v>55762392</v>
      </c>
      <c r="G190" s="36">
        <v>57151005</v>
      </c>
      <c r="H190" s="39">
        <v>57151005</v>
      </c>
      <c r="I190" s="40">
        <v>52121540</v>
      </c>
      <c r="J190" s="36">
        <v>53569397</v>
      </c>
      <c r="K190" s="37">
        <v>54686456</v>
      </c>
    </row>
    <row r="191" spans="1:11" ht="13.15" customHeight="1" x14ac:dyDescent="0.25">
      <c r="A191" s="35" t="s">
        <v>26</v>
      </c>
      <c r="B191" s="28" t="s">
        <v>20</v>
      </c>
      <c r="C191" s="36">
        <v>6698235</v>
      </c>
      <c r="D191" s="36">
        <v>1771162</v>
      </c>
      <c r="E191" s="37">
        <v>5996104</v>
      </c>
      <c r="F191" s="38">
        <v>7055740</v>
      </c>
      <c r="G191" s="36">
        <v>7125740</v>
      </c>
      <c r="H191" s="39">
        <v>7125740</v>
      </c>
      <c r="I191" s="40">
        <v>7477210</v>
      </c>
      <c r="J191" s="36">
        <v>7850218</v>
      </c>
      <c r="K191" s="37">
        <v>8238091</v>
      </c>
    </row>
    <row r="192" spans="1:11" ht="13.15" customHeight="1" x14ac:dyDescent="0.25">
      <c r="A192" s="35" t="s">
        <v>27</v>
      </c>
      <c r="B192" s="28" t="s">
        <v>20</v>
      </c>
      <c r="C192" s="1">
        <v>1099332</v>
      </c>
      <c r="D192" s="1">
        <v>1134613</v>
      </c>
      <c r="E192" s="2">
        <v>2301384</v>
      </c>
      <c r="F192" s="3">
        <v>37425571</v>
      </c>
      <c r="G192" s="1">
        <v>43857036</v>
      </c>
      <c r="H192" s="4">
        <v>43857036</v>
      </c>
      <c r="I192" s="5">
        <v>33401928</v>
      </c>
      <c r="J192" s="1">
        <v>29661349</v>
      </c>
      <c r="K192" s="2">
        <v>30987421</v>
      </c>
    </row>
    <row r="193" spans="1:11" ht="13.15" customHeight="1" x14ac:dyDescent="0.25">
      <c r="A193" s="35" t="s">
        <v>28</v>
      </c>
      <c r="B193" s="28" t="s">
        <v>20</v>
      </c>
      <c r="C193" s="41">
        <v>59510039</v>
      </c>
      <c r="D193" s="41">
        <v>49253233</v>
      </c>
      <c r="E193" s="42">
        <v>35027208</v>
      </c>
      <c r="F193" s="43">
        <v>62935611</v>
      </c>
      <c r="G193" s="41">
        <v>62157985</v>
      </c>
      <c r="H193" s="44">
        <v>62157985</v>
      </c>
      <c r="I193" s="45">
        <v>65158399</v>
      </c>
      <c r="J193" s="41">
        <v>68418083</v>
      </c>
      <c r="K193" s="42">
        <v>77700408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3560675801</v>
      </c>
      <c r="D194" s="29">
        <f t="shared" ref="D194:K194" si="33">SUM(D185:D193)</f>
        <v>3986177066</v>
      </c>
      <c r="E194" s="30">
        <f t="shared" si="33"/>
        <v>4710539218</v>
      </c>
      <c r="F194" s="31">
        <f t="shared" si="33"/>
        <v>4717578532</v>
      </c>
      <c r="G194" s="29">
        <f t="shared" si="33"/>
        <v>5100602233</v>
      </c>
      <c r="H194" s="32">
        <f t="shared" si="33"/>
        <v>5100602233</v>
      </c>
      <c r="I194" s="33">
        <f t="shared" si="33"/>
        <v>4767533586</v>
      </c>
      <c r="J194" s="29">
        <f t="shared" si="33"/>
        <v>4937143561</v>
      </c>
      <c r="K194" s="30">
        <f t="shared" si="33"/>
        <v>5235678491</v>
      </c>
    </row>
    <row r="195" spans="1:11" ht="13.15" customHeight="1" x14ac:dyDescent="0.25">
      <c r="A195" s="47" t="s">
        <v>31</v>
      </c>
      <c r="B195" s="48" t="s">
        <v>20</v>
      </c>
      <c r="C195" s="36">
        <v>155700320</v>
      </c>
      <c r="D195" s="36">
        <v>138890304</v>
      </c>
      <c r="E195" s="37">
        <v>136581223</v>
      </c>
      <c r="F195" s="38">
        <v>184075552</v>
      </c>
      <c r="G195" s="36">
        <v>146689917</v>
      </c>
      <c r="H195" s="39">
        <v>146689917</v>
      </c>
      <c r="I195" s="40">
        <v>243488974</v>
      </c>
      <c r="J195" s="36">
        <v>261018045</v>
      </c>
      <c r="K195" s="37">
        <v>276010450</v>
      </c>
    </row>
    <row r="196" spans="1:11" ht="13.15" customHeight="1" x14ac:dyDescent="0.25">
      <c r="A196" s="47" t="s">
        <v>32</v>
      </c>
      <c r="B196" s="28" t="s">
        <v>20</v>
      </c>
      <c r="C196" s="41">
        <v>30224591</v>
      </c>
      <c r="D196" s="41">
        <v>22746549</v>
      </c>
      <c r="E196" s="42">
        <v>21504498</v>
      </c>
      <c r="F196" s="43">
        <v>52091955</v>
      </c>
      <c r="G196" s="41">
        <v>47148776</v>
      </c>
      <c r="H196" s="44">
        <v>47148776</v>
      </c>
      <c r="I196" s="45">
        <v>52382816</v>
      </c>
      <c r="J196" s="41">
        <v>54723570</v>
      </c>
      <c r="K196" s="42">
        <v>56104900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185924911</v>
      </c>
      <c r="D197" s="49">
        <f t="shared" si="34"/>
        <v>161636853</v>
      </c>
      <c r="E197" s="50">
        <f t="shared" si="34"/>
        <v>158085721</v>
      </c>
      <c r="F197" s="51">
        <f t="shared" si="34"/>
        <v>236167507</v>
      </c>
      <c r="G197" s="49">
        <f t="shared" si="34"/>
        <v>193838693</v>
      </c>
      <c r="H197" s="52">
        <f t="shared" si="34"/>
        <v>193838693</v>
      </c>
      <c r="I197" s="53">
        <f t="shared" si="34"/>
        <v>295871790</v>
      </c>
      <c r="J197" s="49">
        <f t="shared" si="34"/>
        <v>315741615</v>
      </c>
      <c r="K197" s="50">
        <f t="shared" si="34"/>
        <v>332115350</v>
      </c>
    </row>
    <row r="198" spans="1:11" ht="13.15" customHeight="1" x14ac:dyDescent="0.25">
      <c r="A198" s="46" t="s">
        <v>129</v>
      </c>
      <c r="B198" s="28" t="s">
        <v>20</v>
      </c>
      <c r="C198" s="36">
        <v>11587</v>
      </c>
      <c r="D198" s="36">
        <v>19558</v>
      </c>
      <c r="E198" s="37">
        <v>41017</v>
      </c>
      <c r="F198" s="38">
        <v>529748</v>
      </c>
      <c r="G198" s="36">
        <v>225400</v>
      </c>
      <c r="H198" s="39">
        <v>225400</v>
      </c>
      <c r="I198" s="40">
        <v>221680</v>
      </c>
      <c r="J198" s="36">
        <v>233730</v>
      </c>
      <c r="K198" s="37">
        <v>245820</v>
      </c>
    </row>
    <row r="199" spans="1:11" ht="13.15" customHeight="1" x14ac:dyDescent="0.25">
      <c r="A199" s="47" t="s">
        <v>34</v>
      </c>
      <c r="B199" s="28" t="s">
        <v>20</v>
      </c>
      <c r="C199" s="1">
        <v>671819</v>
      </c>
      <c r="D199" s="1">
        <v>1436707</v>
      </c>
      <c r="E199" s="2">
        <v>317358</v>
      </c>
      <c r="F199" s="3">
        <v>3088818</v>
      </c>
      <c r="G199" s="1">
        <v>2788818</v>
      </c>
      <c r="H199" s="4">
        <v>2788818</v>
      </c>
      <c r="I199" s="5">
        <v>1657812</v>
      </c>
      <c r="J199" s="1">
        <v>1728854</v>
      </c>
      <c r="K199" s="2">
        <v>1802131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>
        <v>487416</v>
      </c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671819</v>
      </c>
      <c r="D201" s="29">
        <f t="shared" si="35"/>
        <v>1436707</v>
      </c>
      <c r="E201" s="30">
        <f t="shared" si="35"/>
        <v>804774</v>
      </c>
      <c r="F201" s="31">
        <f t="shared" si="35"/>
        <v>3088818</v>
      </c>
      <c r="G201" s="29">
        <f t="shared" si="35"/>
        <v>2788818</v>
      </c>
      <c r="H201" s="32">
        <f t="shared" si="35"/>
        <v>2788818</v>
      </c>
      <c r="I201" s="33">
        <f t="shared" si="35"/>
        <v>1657812</v>
      </c>
      <c r="J201" s="29">
        <f t="shared" si="35"/>
        <v>1728854</v>
      </c>
      <c r="K201" s="30">
        <f t="shared" si="35"/>
        <v>1802131</v>
      </c>
    </row>
    <row r="202" spans="1:11" ht="13.15" customHeight="1" x14ac:dyDescent="0.25">
      <c r="A202" s="47" t="s">
        <v>37</v>
      </c>
      <c r="B202" s="48" t="s">
        <v>20</v>
      </c>
      <c r="C202" s="36">
        <v>263143290</v>
      </c>
      <c r="D202" s="36">
        <v>225651548</v>
      </c>
      <c r="E202" s="37">
        <v>154000975</v>
      </c>
      <c r="F202" s="38">
        <v>314589702</v>
      </c>
      <c r="G202" s="36">
        <v>384539675</v>
      </c>
      <c r="H202" s="39">
        <v>384539675</v>
      </c>
      <c r="I202" s="40">
        <v>477108053</v>
      </c>
      <c r="J202" s="36">
        <v>488924452</v>
      </c>
      <c r="K202" s="37">
        <v>508978101</v>
      </c>
    </row>
    <row r="203" spans="1:11" ht="13.15" customHeight="1" x14ac:dyDescent="0.25">
      <c r="A203" s="47" t="s">
        <v>38</v>
      </c>
      <c r="B203" s="28" t="s">
        <v>20</v>
      </c>
      <c r="C203" s="41">
        <v>70502079</v>
      </c>
      <c r="D203" s="41">
        <v>88706869</v>
      </c>
      <c r="E203" s="42">
        <v>89822861</v>
      </c>
      <c r="F203" s="43">
        <v>95928758</v>
      </c>
      <c r="G203" s="41">
        <v>155894858</v>
      </c>
      <c r="H203" s="44">
        <v>155894858</v>
      </c>
      <c r="I203" s="45">
        <v>132660622</v>
      </c>
      <c r="J203" s="41">
        <v>125149792</v>
      </c>
      <c r="K203" s="42">
        <v>127919422</v>
      </c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333645369</v>
      </c>
      <c r="D204" s="49">
        <f t="shared" si="36"/>
        <v>314358417</v>
      </c>
      <c r="E204" s="50">
        <f t="shared" si="36"/>
        <v>243823836</v>
      </c>
      <c r="F204" s="51">
        <f t="shared" si="36"/>
        <v>410518460</v>
      </c>
      <c r="G204" s="49">
        <f t="shared" si="36"/>
        <v>540434533</v>
      </c>
      <c r="H204" s="52">
        <f t="shared" si="36"/>
        <v>540434533</v>
      </c>
      <c r="I204" s="53">
        <f t="shared" si="36"/>
        <v>609768675</v>
      </c>
      <c r="J204" s="49">
        <f t="shared" si="36"/>
        <v>614074244</v>
      </c>
      <c r="K204" s="50">
        <f t="shared" si="36"/>
        <v>636897523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>
        <v>673897</v>
      </c>
      <c r="E205" s="37">
        <v>4303636</v>
      </c>
      <c r="F205" s="38">
        <v>4783084</v>
      </c>
      <c r="G205" s="36">
        <v>15201743</v>
      </c>
      <c r="H205" s="39">
        <v>15201743</v>
      </c>
      <c r="I205" s="40">
        <v>4492956</v>
      </c>
      <c r="J205" s="36">
        <v>4699632</v>
      </c>
      <c r="K205" s="37">
        <v>4915812</v>
      </c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84143956</v>
      </c>
      <c r="D207" s="41">
        <v>89395740</v>
      </c>
      <c r="E207" s="42">
        <v>86051619</v>
      </c>
      <c r="F207" s="43">
        <v>100657903</v>
      </c>
      <c r="G207" s="41">
        <v>95740031</v>
      </c>
      <c r="H207" s="44">
        <v>95740031</v>
      </c>
      <c r="I207" s="45">
        <v>98226067</v>
      </c>
      <c r="J207" s="41">
        <v>104472110</v>
      </c>
      <c r="K207" s="42">
        <v>106516339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84143956</v>
      </c>
      <c r="D208" s="29">
        <f t="shared" si="37"/>
        <v>89395740</v>
      </c>
      <c r="E208" s="30">
        <f t="shared" si="37"/>
        <v>86051619</v>
      </c>
      <c r="F208" s="31">
        <f t="shared" si="37"/>
        <v>100657903</v>
      </c>
      <c r="G208" s="29">
        <f t="shared" si="37"/>
        <v>95740031</v>
      </c>
      <c r="H208" s="32">
        <f t="shared" si="37"/>
        <v>95740031</v>
      </c>
      <c r="I208" s="33">
        <f t="shared" si="37"/>
        <v>98226067</v>
      </c>
      <c r="J208" s="29">
        <f t="shared" si="37"/>
        <v>104472110</v>
      </c>
      <c r="K208" s="30">
        <f t="shared" si="37"/>
        <v>106516339</v>
      </c>
    </row>
    <row r="209" spans="1:11" ht="13.15" customHeight="1" x14ac:dyDescent="0.25">
      <c r="A209" s="46" t="s">
        <v>43</v>
      </c>
      <c r="B209" s="28" t="s">
        <v>20</v>
      </c>
      <c r="C209" s="1">
        <v>27019188</v>
      </c>
      <c r="D209" s="1">
        <v>29369417</v>
      </c>
      <c r="E209" s="2">
        <v>30990812</v>
      </c>
      <c r="F209" s="3">
        <v>38683816</v>
      </c>
      <c r="G209" s="1">
        <v>36925813</v>
      </c>
      <c r="H209" s="4">
        <v>36925813</v>
      </c>
      <c r="I209" s="5">
        <v>42010315</v>
      </c>
      <c r="J209" s="1">
        <v>45869066</v>
      </c>
      <c r="K209" s="2">
        <v>39466854</v>
      </c>
    </row>
    <row r="210" spans="1:11" ht="13.15" customHeight="1" x14ac:dyDescent="0.25">
      <c r="A210" s="46" t="s">
        <v>44</v>
      </c>
      <c r="B210" s="28" t="s">
        <v>20</v>
      </c>
      <c r="C210" s="36">
        <v>-1793654</v>
      </c>
      <c r="D210" s="36">
        <v>4968068</v>
      </c>
      <c r="E210" s="37">
        <v>7132260</v>
      </c>
      <c r="F210" s="38">
        <v>16615226</v>
      </c>
      <c r="G210" s="36">
        <v>19095922</v>
      </c>
      <c r="H210" s="39">
        <v>19095922</v>
      </c>
      <c r="I210" s="40">
        <v>17294429</v>
      </c>
      <c r="J210" s="36">
        <v>17623159</v>
      </c>
      <c r="K210" s="37">
        <v>18367759</v>
      </c>
    </row>
    <row r="211" spans="1:11" ht="13.15" customHeight="1" x14ac:dyDescent="0.25">
      <c r="A211" s="46" t="s">
        <v>45</v>
      </c>
      <c r="B211" s="28" t="s">
        <v>20</v>
      </c>
      <c r="C211" s="36">
        <v>122018777</v>
      </c>
      <c r="D211" s="36">
        <v>148977646</v>
      </c>
      <c r="E211" s="37">
        <v>169899480</v>
      </c>
      <c r="F211" s="38">
        <v>196296504</v>
      </c>
      <c r="G211" s="36">
        <v>248797629</v>
      </c>
      <c r="H211" s="39">
        <v>248797629</v>
      </c>
      <c r="I211" s="40">
        <v>209837832</v>
      </c>
      <c r="J211" s="36">
        <v>216778796</v>
      </c>
      <c r="K211" s="37">
        <v>227148572</v>
      </c>
    </row>
    <row r="212" spans="1:11" ht="13.15" customHeight="1" x14ac:dyDescent="0.25">
      <c r="A212" s="46" t="s">
        <v>46</v>
      </c>
      <c r="B212" s="48" t="s">
        <v>20</v>
      </c>
      <c r="C212" s="36">
        <v>705723812</v>
      </c>
      <c r="D212" s="36">
        <v>850196566</v>
      </c>
      <c r="E212" s="37">
        <v>693165134</v>
      </c>
      <c r="F212" s="38">
        <v>712731463</v>
      </c>
      <c r="G212" s="36">
        <v>938120620</v>
      </c>
      <c r="H212" s="39">
        <v>938120620</v>
      </c>
      <c r="I212" s="40">
        <v>826658396</v>
      </c>
      <c r="J212" s="36">
        <v>866245552</v>
      </c>
      <c r="K212" s="37">
        <v>896011319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10871111398</v>
      </c>
      <c r="D219" s="62">
        <f t="shared" si="39"/>
        <v>11729506689</v>
      </c>
      <c r="E219" s="63">
        <f t="shared" si="39"/>
        <v>12480448415</v>
      </c>
      <c r="F219" s="64">
        <f t="shared" si="39"/>
        <v>13241653527</v>
      </c>
      <c r="G219" s="62">
        <f t="shared" si="39"/>
        <v>13979494449</v>
      </c>
      <c r="H219" s="65">
        <f t="shared" si="39"/>
        <v>13979494449</v>
      </c>
      <c r="I219" s="66">
        <f t="shared" si="39"/>
        <v>13720292630</v>
      </c>
      <c r="J219" s="62">
        <f t="shared" si="39"/>
        <v>14335069728</v>
      </c>
      <c r="K219" s="63">
        <f t="shared" si="39"/>
        <v>15059338703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0.67613985332647886</v>
      </c>
      <c r="D221" s="6">
        <f t="shared" si="40"/>
        <v>0.41255404761113013</v>
      </c>
      <c r="E221" s="7">
        <f t="shared" si="40"/>
        <v>0.58277651343033798</v>
      </c>
      <c r="F221" s="8">
        <f t="shared" si="40"/>
        <v>0.3146798969081418</v>
      </c>
      <c r="G221" s="6">
        <f t="shared" si="40"/>
        <v>0.28533095329002511</v>
      </c>
      <c r="H221" s="9">
        <f t="shared" si="40"/>
        <v>0.28533095329002511</v>
      </c>
      <c r="I221" s="10">
        <f t="shared" si="40"/>
        <v>0.2716990713320363</v>
      </c>
      <c r="J221" s="6">
        <f t="shared" si="40"/>
        <v>0.29743187242853675</v>
      </c>
      <c r="K221" s="7">
        <f t="shared" si="40"/>
        <v>0.28319660023436394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3.8510846328477566</v>
      </c>
      <c r="D222" s="6">
        <f t="shared" si="41"/>
        <v>2.5388963517342944</v>
      </c>
      <c r="E222" s="7">
        <f t="shared" si="41"/>
        <v>2.7743196285402929</v>
      </c>
      <c r="F222" s="8">
        <f t="shared" si="41"/>
        <v>0.78258084702463715</v>
      </c>
      <c r="G222" s="6">
        <f t="shared" si="41"/>
        <v>0.70623528584073125</v>
      </c>
      <c r="H222" s="9">
        <f t="shared" si="41"/>
        <v>0.70623528584073125</v>
      </c>
      <c r="I222" s="10">
        <f t="shared" si="41"/>
        <v>0.59551448163896714</v>
      </c>
      <c r="J222" s="6">
        <f t="shared" si="41"/>
        <v>0.54346358001944062</v>
      </c>
      <c r="K222" s="7">
        <f t="shared" si="41"/>
        <v>0.4881932716814289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8.1360246593055977E-2</v>
      </c>
      <c r="D223" s="6">
        <f t="shared" si="42"/>
        <v>9.1380931770763132E-2</v>
      </c>
      <c r="E223" s="7">
        <f t="shared" si="42"/>
        <v>9.1290748569709854E-2</v>
      </c>
      <c r="F223" s="8">
        <f t="shared" si="42"/>
        <v>4.747221560853504E-2</v>
      </c>
      <c r="G223" s="6">
        <f t="shared" si="42"/>
        <v>5.4355239779546198E-2</v>
      </c>
      <c r="H223" s="9">
        <f t="shared" si="42"/>
        <v>5.4355239779546198E-2</v>
      </c>
      <c r="I223" s="10">
        <f t="shared" si="42"/>
        <v>5.0321639337607846E-2</v>
      </c>
      <c r="J223" s="6">
        <f t="shared" si="42"/>
        <v>5.2324909741365083E-2</v>
      </c>
      <c r="K223" s="7">
        <f t="shared" si="42"/>
        <v>5.3746293680614218E-2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0.45305797940053916</v>
      </c>
      <c r="D224" s="6">
        <f t="shared" si="43"/>
        <v>0.35061738581579877</v>
      </c>
      <c r="E224" s="7">
        <f t="shared" si="43"/>
        <v>0.35976941495655623</v>
      </c>
      <c r="F224" s="8">
        <f t="shared" si="43"/>
        <v>8.7394391011176228E-2</v>
      </c>
      <c r="G224" s="6">
        <f t="shared" si="43"/>
        <v>9.1154968583631354E-2</v>
      </c>
      <c r="H224" s="9">
        <f t="shared" si="43"/>
        <v>9.1154968583631354E-2</v>
      </c>
      <c r="I224" s="10">
        <f t="shared" si="43"/>
        <v>8.0625667066404852E-2</v>
      </c>
      <c r="J224" s="6">
        <f t="shared" si="43"/>
        <v>8.1553072186757447E-2</v>
      </c>
      <c r="K224" s="7">
        <f t="shared" si="43"/>
        <v>8.0598207237380232E-2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5"/>
  <sheetViews>
    <sheetView showGridLines="0" workbookViewId="0">
      <selection activeCell="R7" sqref="R7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2298908597</v>
      </c>
      <c r="D5" s="29">
        <f t="shared" ref="D5:K5" si="0">D15+D18+D19+D22+D25+D26+SUM(D29:D35)+D38</f>
        <v>2261829234</v>
      </c>
      <c r="E5" s="30">
        <f t="shared" si="0"/>
        <v>2777065859</v>
      </c>
      <c r="F5" s="31">
        <f t="shared" si="0"/>
        <v>5544874000</v>
      </c>
      <c r="G5" s="29">
        <f t="shared" si="0"/>
        <v>5577028584</v>
      </c>
      <c r="H5" s="32">
        <f t="shared" si="0"/>
        <v>5577028584</v>
      </c>
      <c r="I5" s="33">
        <f t="shared" si="0"/>
        <v>5410901000</v>
      </c>
      <c r="J5" s="29">
        <f t="shared" si="0"/>
        <v>4506647000</v>
      </c>
      <c r="K5" s="30">
        <f t="shared" si="0"/>
        <v>4021154000</v>
      </c>
    </row>
    <row r="6" spans="1:11" ht="13.15" customHeight="1" x14ac:dyDescent="0.25">
      <c r="A6" s="35" t="s">
        <v>19</v>
      </c>
      <c r="B6" s="28" t="s">
        <v>20</v>
      </c>
      <c r="C6" s="36">
        <v>720925462</v>
      </c>
      <c r="D6" s="36">
        <v>804293019</v>
      </c>
      <c r="E6" s="37">
        <v>519216649</v>
      </c>
      <c r="F6" s="38">
        <v>1619747000</v>
      </c>
      <c r="G6" s="36">
        <v>1662269785</v>
      </c>
      <c r="H6" s="39">
        <v>1662269785</v>
      </c>
      <c r="I6" s="40">
        <v>1413079000</v>
      </c>
      <c r="J6" s="36">
        <v>951068000</v>
      </c>
      <c r="K6" s="37">
        <v>1032443000</v>
      </c>
    </row>
    <row r="7" spans="1:11" ht="13.15" customHeight="1" x14ac:dyDescent="0.25">
      <c r="A7" s="35" t="s">
        <v>21</v>
      </c>
      <c r="B7" s="28" t="s">
        <v>20</v>
      </c>
      <c r="C7" s="36">
        <v>33100930</v>
      </c>
      <c r="D7" s="36">
        <v>60507328</v>
      </c>
      <c r="E7" s="37">
        <v>188102822</v>
      </c>
      <c r="F7" s="38">
        <v>611660000</v>
      </c>
      <c r="G7" s="36">
        <v>707170854</v>
      </c>
      <c r="H7" s="39">
        <v>707170854</v>
      </c>
      <c r="I7" s="40">
        <v>131897000</v>
      </c>
      <c r="J7" s="36">
        <v>94327000</v>
      </c>
      <c r="K7" s="37">
        <v>43700000</v>
      </c>
    </row>
    <row r="8" spans="1:11" ht="13.15" customHeight="1" x14ac:dyDescent="0.25">
      <c r="A8" s="35" t="s">
        <v>22</v>
      </c>
      <c r="B8" s="28" t="s">
        <v>20</v>
      </c>
      <c r="C8" s="36">
        <v>315088326</v>
      </c>
      <c r="D8" s="36">
        <v>255322351</v>
      </c>
      <c r="E8" s="37">
        <v>255319074</v>
      </c>
      <c r="F8" s="38">
        <v>431036000</v>
      </c>
      <c r="G8" s="36">
        <v>299675729</v>
      </c>
      <c r="H8" s="39">
        <v>299675729</v>
      </c>
      <c r="I8" s="40">
        <v>430657000</v>
      </c>
      <c r="J8" s="36">
        <v>338646000</v>
      </c>
      <c r="K8" s="37">
        <v>319556000</v>
      </c>
    </row>
    <row r="9" spans="1:11" ht="13.15" customHeight="1" x14ac:dyDescent="0.25">
      <c r="A9" s="35" t="s">
        <v>23</v>
      </c>
      <c r="B9" s="28" t="s">
        <v>20</v>
      </c>
      <c r="C9" s="36">
        <v>146790801</v>
      </c>
      <c r="D9" s="36">
        <v>130302671</v>
      </c>
      <c r="E9" s="37">
        <v>210238378</v>
      </c>
      <c r="F9" s="38">
        <v>435946000</v>
      </c>
      <c r="G9" s="36">
        <v>408933390</v>
      </c>
      <c r="H9" s="39">
        <v>408933390</v>
      </c>
      <c r="I9" s="40">
        <v>1068174000</v>
      </c>
      <c r="J9" s="36">
        <v>744142000</v>
      </c>
      <c r="K9" s="37">
        <v>352501000</v>
      </c>
    </row>
    <row r="10" spans="1:11" ht="13.15" customHeight="1" x14ac:dyDescent="0.25">
      <c r="A10" s="35" t="s">
        <v>24</v>
      </c>
      <c r="B10" s="28" t="s">
        <v>20</v>
      </c>
      <c r="C10" s="36">
        <v>249823892</v>
      </c>
      <c r="D10" s="36">
        <v>-293753832</v>
      </c>
      <c r="E10" s="37">
        <v>345195057</v>
      </c>
      <c r="F10" s="38">
        <v>704868000</v>
      </c>
      <c r="G10" s="36">
        <v>662880664</v>
      </c>
      <c r="H10" s="39">
        <v>662880664</v>
      </c>
      <c r="I10" s="40">
        <v>464454000</v>
      </c>
      <c r="J10" s="36">
        <v>410917000</v>
      </c>
      <c r="K10" s="37">
        <v>552831000</v>
      </c>
    </row>
    <row r="11" spans="1:11" ht="13.15" customHeight="1" x14ac:dyDescent="0.25">
      <c r="A11" s="35" t="s">
        <v>25</v>
      </c>
      <c r="B11" s="28" t="s">
        <v>20</v>
      </c>
      <c r="C11" s="36">
        <v>8701300</v>
      </c>
      <c r="D11" s="36">
        <v>44808161</v>
      </c>
      <c r="E11" s="37">
        <v>37372078</v>
      </c>
      <c r="F11" s="38">
        <v>143823000</v>
      </c>
      <c r="G11" s="36">
        <v>137210178</v>
      </c>
      <c r="H11" s="39">
        <v>137210178</v>
      </c>
      <c r="I11" s="40">
        <v>238115000</v>
      </c>
      <c r="J11" s="36">
        <v>217744000</v>
      </c>
      <c r="K11" s="37">
        <v>164680000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>
        <v>76604835</v>
      </c>
      <c r="D13" s="1">
        <v>144025669</v>
      </c>
      <c r="E13" s="2">
        <v>23440625</v>
      </c>
      <c r="F13" s="3">
        <v>10701000</v>
      </c>
      <c r="G13" s="1">
        <v>7062157</v>
      </c>
      <c r="H13" s="4">
        <v>7062157</v>
      </c>
      <c r="I13" s="5">
        <v>4000000</v>
      </c>
      <c r="J13" s="1">
        <v>4000000</v>
      </c>
      <c r="K13" s="2">
        <v>7252000</v>
      </c>
    </row>
    <row r="14" spans="1:11" ht="13.15" customHeight="1" x14ac:dyDescent="0.25">
      <c r="A14" s="35" t="s">
        <v>28</v>
      </c>
      <c r="B14" s="28" t="s">
        <v>20</v>
      </c>
      <c r="C14" s="41">
        <v>7473895</v>
      </c>
      <c r="D14" s="41">
        <v>2441301</v>
      </c>
      <c r="E14" s="42">
        <v>3692731</v>
      </c>
      <c r="F14" s="43">
        <v>5314000</v>
      </c>
      <c r="G14" s="41">
        <v>18550000</v>
      </c>
      <c r="H14" s="44">
        <v>18550000</v>
      </c>
      <c r="I14" s="45"/>
      <c r="J14" s="41">
        <v>9210000</v>
      </c>
      <c r="K14" s="42">
        <v>9670000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1558509441</v>
      </c>
      <c r="D15" s="29">
        <f t="shared" ref="D15:K15" si="1">SUM(D6:D14)</f>
        <v>1147946668</v>
      </c>
      <c r="E15" s="30">
        <f t="shared" si="1"/>
        <v>1582577414</v>
      </c>
      <c r="F15" s="31">
        <f t="shared" si="1"/>
        <v>3963095000</v>
      </c>
      <c r="G15" s="29">
        <f t="shared" si="1"/>
        <v>3903752757</v>
      </c>
      <c r="H15" s="32">
        <f t="shared" si="1"/>
        <v>3903752757</v>
      </c>
      <c r="I15" s="33">
        <f t="shared" si="1"/>
        <v>3750376000</v>
      </c>
      <c r="J15" s="29">
        <f t="shared" si="1"/>
        <v>2770054000</v>
      </c>
      <c r="K15" s="30">
        <f t="shared" si="1"/>
        <v>2482633000</v>
      </c>
    </row>
    <row r="16" spans="1:11" ht="13.15" customHeight="1" x14ac:dyDescent="0.25">
      <c r="A16" s="47" t="s">
        <v>31</v>
      </c>
      <c r="B16" s="48" t="s">
        <v>20</v>
      </c>
      <c r="C16" s="36">
        <v>142968963</v>
      </c>
      <c r="D16" s="36">
        <v>350471538</v>
      </c>
      <c r="E16" s="37">
        <v>215139078</v>
      </c>
      <c r="F16" s="38">
        <v>228046000</v>
      </c>
      <c r="G16" s="36">
        <v>255107010</v>
      </c>
      <c r="H16" s="39">
        <v>255107010</v>
      </c>
      <c r="I16" s="40">
        <v>291287000</v>
      </c>
      <c r="J16" s="36">
        <v>356985000</v>
      </c>
      <c r="K16" s="37">
        <v>304459000</v>
      </c>
    </row>
    <row r="17" spans="1:11" ht="13.15" customHeight="1" x14ac:dyDescent="0.25">
      <c r="A17" s="47" t="s">
        <v>32</v>
      </c>
      <c r="B17" s="28" t="s">
        <v>20</v>
      </c>
      <c r="C17" s="41">
        <v>11583409</v>
      </c>
      <c r="D17" s="41">
        <v>41452784</v>
      </c>
      <c r="E17" s="42">
        <v>51750971</v>
      </c>
      <c r="F17" s="43">
        <v>24275000</v>
      </c>
      <c r="G17" s="41">
        <v>29745000</v>
      </c>
      <c r="H17" s="44">
        <v>29745000</v>
      </c>
      <c r="I17" s="45">
        <v>9000000</v>
      </c>
      <c r="J17" s="41">
        <v>29750000</v>
      </c>
      <c r="K17" s="42">
        <v>45000000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154552372</v>
      </c>
      <c r="D18" s="49">
        <f t="shared" ref="D18:K18" si="2">SUM(D16:D17)</f>
        <v>391924322</v>
      </c>
      <c r="E18" s="50">
        <f t="shared" si="2"/>
        <v>266890049</v>
      </c>
      <c r="F18" s="51">
        <f t="shared" si="2"/>
        <v>252321000</v>
      </c>
      <c r="G18" s="49">
        <f t="shared" si="2"/>
        <v>284852010</v>
      </c>
      <c r="H18" s="52">
        <f t="shared" si="2"/>
        <v>284852010</v>
      </c>
      <c r="I18" s="53">
        <f t="shared" si="2"/>
        <v>300287000</v>
      </c>
      <c r="J18" s="49">
        <f t="shared" si="2"/>
        <v>386735000</v>
      </c>
      <c r="K18" s="50">
        <f t="shared" si="2"/>
        <v>349459000</v>
      </c>
    </row>
    <row r="19" spans="1:11" ht="13.15" customHeight="1" x14ac:dyDescent="0.25">
      <c r="A19" s="46" t="s">
        <v>129</v>
      </c>
      <c r="B19" s="28" t="s">
        <v>20</v>
      </c>
      <c r="C19" s="36">
        <v>18250926</v>
      </c>
      <c r="D19" s="36">
        <v>570578</v>
      </c>
      <c r="E19" s="37">
        <v>1286919</v>
      </c>
      <c r="F19" s="38">
        <v>1008000</v>
      </c>
      <c r="G19" s="36">
        <v>4984335</v>
      </c>
      <c r="H19" s="39">
        <v>4984335</v>
      </c>
      <c r="I19" s="40">
        <v>1008000</v>
      </c>
      <c r="J19" s="36">
        <v>1008000</v>
      </c>
      <c r="K19" s="37">
        <v>1058000</v>
      </c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>
        <v>-10913</v>
      </c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>
        <v>5898560</v>
      </c>
      <c r="D21" s="41">
        <v>-43649638</v>
      </c>
      <c r="E21" s="42">
        <v>-74436715</v>
      </c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5898560</v>
      </c>
      <c r="D22" s="29">
        <f t="shared" si="3"/>
        <v>-43649638</v>
      </c>
      <c r="E22" s="30">
        <f t="shared" si="3"/>
        <v>-74447628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16472338</v>
      </c>
      <c r="D23" s="36">
        <v>70733561</v>
      </c>
      <c r="E23" s="37">
        <v>32377794</v>
      </c>
      <c r="F23" s="38">
        <v>95114000</v>
      </c>
      <c r="G23" s="36">
        <v>97283691</v>
      </c>
      <c r="H23" s="39">
        <v>97283691</v>
      </c>
      <c r="I23" s="40">
        <v>125016000</v>
      </c>
      <c r="J23" s="36">
        <v>103875000</v>
      </c>
      <c r="K23" s="37">
        <v>84845000</v>
      </c>
    </row>
    <row r="24" spans="1:11" ht="13.15" customHeight="1" x14ac:dyDescent="0.25">
      <c r="A24" s="47" t="s">
        <v>38</v>
      </c>
      <c r="B24" s="28" t="s">
        <v>20</v>
      </c>
      <c r="C24" s="41">
        <v>15884475</v>
      </c>
      <c r="D24" s="41"/>
      <c r="E24" s="42">
        <v>4623290</v>
      </c>
      <c r="F24" s="43">
        <v>381318000</v>
      </c>
      <c r="G24" s="41">
        <v>344351000</v>
      </c>
      <c r="H24" s="44">
        <v>344351000</v>
      </c>
      <c r="I24" s="45">
        <v>391832000</v>
      </c>
      <c r="J24" s="41">
        <v>429174000</v>
      </c>
      <c r="K24" s="42">
        <v>461815000</v>
      </c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32356813</v>
      </c>
      <c r="D25" s="49">
        <f t="shared" si="4"/>
        <v>70733561</v>
      </c>
      <c r="E25" s="50">
        <f t="shared" si="4"/>
        <v>37001084</v>
      </c>
      <c r="F25" s="51">
        <f t="shared" si="4"/>
        <v>476432000</v>
      </c>
      <c r="G25" s="49">
        <f t="shared" si="4"/>
        <v>441634691</v>
      </c>
      <c r="H25" s="52">
        <f t="shared" si="4"/>
        <v>441634691</v>
      </c>
      <c r="I25" s="53">
        <f t="shared" si="4"/>
        <v>516848000</v>
      </c>
      <c r="J25" s="49">
        <f t="shared" si="4"/>
        <v>533049000</v>
      </c>
      <c r="K25" s="50">
        <f t="shared" si="4"/>
        <v>546660000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>
        <v>13380</v>
      </c>
      <c r="E27" s="2">
        <v>-33980</v>
      </c>
      <c r="F27" s="3"/>
      <c r="G27" s="1"/>
      <c r="H27" s="4"/>
      <c r="I27" s="5">
        <v>2763000</v>
      </c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46805018</v>
      </c>
      <c r="D28" s="41">
        <v>66072435</v>
      </c>
      <c r="E28" s="42">
        <v>-45267876</v>
      </c>
      <c r="F28" s="43">
        <v>30882000</v>
      </c>
      <c r="G28" s="41">
        <v>19726000</v>
      </c>
      <c r="H28" s="44">
        <v>19726000</v>
      </c>
      <c r="I28" s="45">
        <v>40837000</v>
      </c>
      <c r="J28" s="41">
        <v>44211000</v>
      </c>
      <c r="K28" s="42">
        <v>36589000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46805018</v>
      </c>
      <c r="D29" s="29">
        <f t="shared" si="5"/>
        <v>66085815</v>
      </c>
      <c r="E29" s="30">
        <f t="shared" si="5"/>
        <v>-45301856</v>
      </c>
      <c r="F29" s="31">
        <f t="shared" si="5"/>
        <v>30882000</v>
      </c>
      <c r="G29" s="29">
        <f t="shared" si="5"/>
        <v>19726000</v>
      </c>
      <c r="H29" s="32">
        <f t="shared" si="5"/>
        <v>19726000</v>
      </c>
      <c r="I29" s="33">
        <f t="shared" si="5"/>
        <v>43600000</v>
      </c>
      <c r="J29" s="29">
        <f t="shared" si="5"/>
        <v>44211000</v>
      </c>
      <c r="K29" s="30">
        <f t="shared" si="5"/>
        <v>36589000</v>
      </c>
    </row>
    <row r="30" spans="1:11" ht="13.15" customHeight="1" x14ac:dyDescent="0.25">
      <c r="A30" s="46" t="s">
        <v>43</v>
      </c>
      <c r="B30" s="28" t="s">
        <v>20</v>
      </c>
      <c r="C30" s="1">
        <v>17468063</v>
      </c>
      <c r="D30" s="1">
        <v>39562630</v>
      </c>
      <c r="E30" s="2">
        <v>39936817</v>
      </c>
      <c r="F30" s="3">
        <v>44996000</v>
      </c>
      <c r="G30" s="1">
        <v>52010632</v>
      </c>
      <c r="H30" s="4">
        <v>52010632</v>
      </c>
      <c r="I30" s="5">
        <v>49047000</v>
      </c>
      <c r="J30" s="1">
        <v>46303000</v>
      </c>
      <c r="K30" s="2">
        <v>43183000</v>
      </c>
    </row>
    <row r="31" spans="1:11" ht="13.15" customHeight="1" x14ac:dyDescent="0.25">
      <c r="A31" s="46" t="s">
        <v>44</v>
      </c>
      <c r="B31" s="28" t="s">
        <v>20</v>
      </c>
      <c r="C31" s="36">
        <v>7755353</v>
      </c>
      <c r="D31" s="36">
        <v>25897135</v>
      </c>
      <c r="E31" s="37">
        <v>11991601</v>
      </c>
      <c r="F31" s="38">
        <v>44794000</v>
      </c>
      <c r="G31" s="36">
        <v>31218797</v>
      </c>
      <c r="H31" s="39">
        <v>31218797</v>
      </c>
      <c r="I31" s="40">
        <v>49376000</v>
      </c>
      <c r="J31" s="36">
        <v>54845000</v>
      </c>
      <c r="K31" s="37">
        <v>41778000</v>
      </c>
    </row>
    <row r="32" spans="1:11" ht="13.15" customHeight="1" x14ac:dyDescent="0.25">
      <c r="A32" s="46" t="s">
        <v>45</v>
      </c>
      <c r="B32" s="28" t="s">
        <v>20</v>
      </c>
      <c r="C32" s="36">
        <v>73428350</v>
      </c>
      <c r="D32" s="36">
        <v>96936889</v>
      </c>
      <c r="E32" s="37">
        <v>73119430</v>
      </c>
      <c r="F32" s="38">
        <v>135383000</v>
      </c>
      <c r="G32" s="36">
        <v>158446639</v>
      </c>
      <c r="H32" s="39">
        <v>158446639</v>
      </c>
      <c r="I32" s="40">
        <v>212475000</v>
      </c>
      <c r="J32" s="36">
        <v>256554000</v>
      </c>
      <c r="K32" s="37">
        <v>148231000</v>
      </c>
    </row>
    <row r="33" spans="1:11" ht="13.15" customHeight="1" x14ac:dyDescent="0.25">
      <c r="A33" s="46" t="s">
        <v>46</v>
      </c>
      <c r="B33" s="48" t="s">
        <v>20</v>
      </c>
      <c r="C33" s="36">
        <v>378504228</v>
      </c>
      <c r="D33" s="36">
        <v>402561814</v>
      </c>
      <c r="E33" s="37">
        <v>832024810</v>
      </c>
      <c r="F33" s="38">
        <v>574763000</v>
      </c>
      <c r="G33" s="36">
        <v>657861723</v>
      </c>
      <c r="H33" s="39">
        <v>657861723</v>
      </c>
      <c r="I33" s="40">
        <v>448584000</v>
      </c>
      <c r="J33" s="36">
        <v>373341000</v>
      </c>
      <c r="K33" s="37">
        <v>332661000</v>
      </c>
    </row>
    <row r="34" spans="1:11" ht="13.15" customHeight="1" x14ac:dyDescent="0.25">
      <c r="A34" s="46" t="s">
        <v>47</v>
      </c>
      <c r="B34" s="28" t="s">
        <v>20</v>
      </c>
      <c r="C34" s="36">
        <v>5359023</v>
      </c>
      <c r="D34" s="36">
        <v>63259460</v>
      </c>
      <c r="E34" s="37">
        <v>51889869</v>
      </c>
      <c r="F34" s="38">
        <v>21200000</v>
      </c>
      <c r="G34" s="36">
        <v>22541000</v>
      </c>
      <c r="H34" s="39">
        <v>22541000</v>
      </c>
      <c r="I34" s="40">
        <v>39300000</v>
      </c>
      <c r="J34" s="36">
        <v>40547000</v>
      </c>
      <c r="K34" s="37">
        <v>38902000</v>
      </c>
    </row>
    <row r="35" spans="1:11" ht="13.15" customHeight="1" x14ac:dyDescent="0.25">
      <c r="A35" s="46" t="s">
        <v>48</v>
      </c>
      <c r="B35" s="28" t="s">
        <v>20</v>
      </c>
      <c r="C35" s="36">
        <v>20450</v>
      </c>
      <c r="D35" s="36"/>
      <c r="E35" s="37">
        <v>97350</v>
      </c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446967163</v>
      </c>
      <c r="D40" s="29">
        <f t="shared" ref="D40:K40" si="7">D50+D53+D54+D57+D60+D61+SUM(D64:D70)+D73</f>
        <v>-62676007</v>
      </c>
      <c r="E40" s="30">
        <f t="shared" si="7"/>
        <v>265010713</v>
      </c>
      <c r="F40" s="31">
        <f t="shared" si="7"/>
        <v>230784000</v>
      </c>
      <c r="G40" s="29">
        <f t="shared" si="7"/>
        <v>277629820</v>
      </c>
      <c r="H40" s="32">
        <f t="shared" si="7"/>
        <v>277629820</v>
      </c>
      <c r="I40" s="33">
        <f t="shared" si="7"/>
        <v>341691000</v>
      </c>
      <c r="J40" s="29">
        <f t="shared" si="7"/>
        <v>362980000</v>
      </c>
      <c r="K40" s="30">
        <f t="shared" si="7"/>
        <v>367137000</v>
      </c>
    </row>
    <row r="41" spans="1:11" ht="13.15" customHeight="1" x14ac:dyDescent="0.25">
      <c r="A41" s="35" t="s">
        <v>19</v>
      </c>
      <c r="B41" s="28" t="s">
        <v>20</v>
      </c>
      <c r="C41" s="36">
        <v>176522740</v>
      </c>
      <c r="D41" s="36">
        <v>-197051616</v>
      </c>
      <c r="E41" s="37">
        <v>147737093</v>
      </c>
      <c r="F41" s="38">
        <v>6924000</v>
      </c>
      <c r="G41" s="36">
        <v>59049000</v>
      </c>
      <c r="H41" s="39">
        <v>59049000</v>
      </c>
      <c r="I41" s="40"/>
      <c r="J41" s="36">
        <v>57577000</v>
      </c>
      <c r="K41" s="37">
        <v>60500000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>
        <v>-151688</v>
      </c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20422185</v>
      </c>
      <c r="D43" s="36">
        <v>3021039</v>
      </c>
      <c r="E43" s="37">
        <v>53632452</v>
      </c>
      <c r="F43" s="38">
        <v>26474000</v>
      </c>
      <c r="G43" s="36">
        <v>29505513</v>
      </c>
      <c r="H43" s="39">
        <v>29505513</v>
      </c>
      <c r="I43" s="40">
        <v>19253000</v>
      </c>
      <c r="J43" s="36">
        <v>20809000</v>
      </c>
      <c r="K43" s="37">
        <v>21950000</v>
      </c>
    </row>
    <row r="44" spans="1:11" ht="13.15" customHeight="1" x14ac:dyDescent="0.25">
      <c r="A44" s="35" t="s">
        <v>23</v>
      </c>
      <c r="B44" s="28" t="s">
        <v>20</v>
      </c>
      <c r="C44" s="36">
        <v>33168948</v>
      </c>
      <c r="D44" s="36">
        <v>31915203</v>
      </c>
      <c r="E44" s="37">
        <v>78457127</v>
      </c>
      <c r="F44" s="38">
        <v>72158000</v>
      </c>
      <c r="G44" s="36">
        <v>44783000</v>
      </c>
      <c r="H44" s="39">
        <v>44783000</v>
      </c>
      <c r="I44" s="40">
        <v>93000000</v>
      </c>
      <c r="J44" s="36">
        <v>36000000</v>
      </c>
      <c r="K44" s="37">
        <v>76001000</v>
      </c>
    </row>
    <row r="45" spans="1:11" ht="13.15" customHeight="1" x14ac:dyDescent="0.25">
      <c r="A45" s="35" t="s">
        <v>24</v>
      </c>
      <c r="B45" s="28" t="s">
        <v>20</v>
      </c>
      <c r="C45" s="36">
        <v>129098154</v>
      </c>
      <c r="D45" s="36">
        <v>-91404876</v>
      </c>
      <c r="E45" s="37">
        <v>37184916</v>
      </c>
      <c r="F45" s="38">
        <v>65998000</v>
      </c>
      <c r="G45" s="36">
        <v>92475678</v>
      </c>
      <c r="H45" s="39">
        <v>92475678</v>
      </c>
      <c r="I45" s="40">
        <v>78243000</v>
      </c>
      <c r="J45" s="36">
        <v>112800000</v>
      </c>
      <c r="K45" s="37">
        <v>100500000</v>
      </c>
    </row>
    <row r="46" spans="1:11" ht="13.15" customHeight="1" x14ac:dyDescent="0.25">
      <c r="A46" s="35" t="s">
        <v>25</v>
      </c>
      <c r="B46" s="28" t="s">
        <v>20</v>
      </c>
      <c r="C46" s="36">
        <v>63452619</v>
      </c>
      <c r="D46" s="36">
        <v>67249891</v>
      </c>
      <c r="E46" s="37">
        <v>-20054622</v>
      </c>
      <c r="F46" s="38">
        <v>21882000</v>
      </c>
      <c r="G46" s="36">
        <v>20452000</v>
      </c>
      <c r="H46" s="39">
        <v>20452000</v>
      </c>
      <c r="I46" s="40">
        <v>54854000</v>
      </c>
      <c r="J46" s="36">
        <v>80587000</v>
      </c>
      <c r="K46" s="37">
        <v>53308000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>
        <v>123937</v>
      </c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422664646</v>
      </c>
      <c r="D50" s="29">
        <f t="shared" ref="D50:K50" si="8">SUM(D41:D49)</f>
        <v>-186298110</v>
      </c>
      <c r="E50" s="30">
        <f t="shared" si="8"/>
        <v>296956966</v>
      </c>
      <c r="F50" s="31">
        <f t="shared" si="8"/>
        <v>193436000</v>
      </c>
      <c r="G50" s="29">
        <f t="shared" si="8"/>
        <v>246265191</v>
      </c>
      <c r="H50" s="32">
        <f t="shared" si="8"/>
        <v>246265191</v>
      </c>
      <c r="I50" s="33">
        <f t="shared" si="8"/>
        <v>245350000</v>
      </c>
      <c r="J50" s="29">
        <f t="shared" si="8"/>
        <v>307773000</v>
      </c>
      <c r="K50" s="30">
        <f t="shared" si="8"/>
        <v>312259000</v>
      </c>
    </row>
    <row r="51" spans="1:11" ht="13.15" customHeight="1" x14ac:dyDescent="0.25">
      <c r="A51" s="47" t="s">
        <v>31</v>
      </c>
      <c r="B51" s="48" t="s">
        <v>20</v>
      </c>
      <c r="C51" s="36">
        <v>15764178</v>
      </c>
      <c r="D51" s="36">
        <v>77583262</v>
      </c>
      <c r="E51" s="37">
        <v>4961987</v>
      </c>
      <c r="F51" s="38">
        <v>16194000</v>
      </c>
      <c r="G51" s="36">
        <v>8727000</v>
      </c>
      <c r="H51" s="39">
        <v>8727000</v>
      </c>
      <c r="I51" s="40">
        <v>26583000</v>
      </c>
      <c r="J51" s="36">
        <v>27167000</v>
      </c>
      <c r="K51" s="37">
        <v>21386000</v>
      </c>
    </row>
    <row r="52" spans="1:11" ht="13.15" customHeight="1" x14ac:dyDescent="0.25">
      <c r="A52" s="47" t="s">
        <v>32</v>
      </c>
      <c r="B52" s="28" t="s">
        <v>20</v>
      </c>
      <c r="C52" s="41">
        <v>3588705</v>
      </c>
      <c r="D52" s="41">
        <v>1088527</v>
      </c>
      <c r="E52" s="42"/>
      <c r="F52" s="43"/>
      <c r="G52" s="41">
        <v>5600000</v>
      </c>
      <c r="H52" s="44">
        <v>5600000</v>
      </c>
      <c r="I52" s="45">
        <v>51000000</v>
      </c>
      <c r="J52" s="41">
        <v>12750000</v>
      </c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19352883</v>
      </c>
      <c r="D53" s="49">
        <f t="shared" si="9"/>
        <v>78671789</v>
      </c>
      <c r="E53" s="50">
        <f t="shared" si="9"/>
        <v>4961987</v>
      </c>
      <c r="F53" s="51">
        <f t="shared" si="9"/>
        <v>16194000</v>
      </c>
      <c r="G53" s="49">
        <f t="shared" si="9"/>
        <v>14327000</v>
      </c>
      <c r="H53" s="52">
        <f t="shared" si="9"/>
        <v>14327000</v>
      </c>
      <c r="I53" s="53">
        <f t="shared" si="9"/>
        <v>77583000</v>
      </c>
      <c r="J53" s="49">
        <f t="shared" si="9"/>
        <v>39917000</v>
      </c>
      <c r="K53" s="50">
        <f t="shared" si="9"/>
        <v>21386000</v>
      </c>
    </row>
    <row r="54" spans="1:11" ht="13.15" customHeight="1" x14ac:dyDescent="0.25">
      <c r="A54" s="46" t="s">
        <v>129</v>
      </c>
      <c r="B54" s="28" t="s">
        <v>20</v>
      </c>
      <c r="C54" s="36">
        <v>7445497</v>
      </c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3691188</v>
      </c>
      <c r="D58" s="36">
        <v>105679017</v>
      </c>
      <c r="E58" s="37">
        <v>12021984</v>
      </c>
      <c r="F58" s="38">
        <v>391000</v>
      </c>
      <c r="G58" s="36">
        <v>502000</v>
      </c>
      <c r="H58" s="39">
        <v>502000</v>
      </c>
      <c r="I58" s="40">
        <v>551000</v>
      </c>
      <c r="J58" s="36">
        <v>4197000</v>
      </c>
      <c r="K58" s="37">
        <v>19133000</v>
      </c>
    </row>
    <row r="59" spans="1:11" ht="13.15" customHeight="1" x14ac:dyDescent="0.25">
      <c r="A59" s="47" t="s">
        <v>38</v>
      </c>
      <c r="B59" s="28" t="s">
        <v>20</v>
      </c>
      <c r="C59" s="41">
        <v>96017</v>
      </c>
      <c r="D59" s="41">
        <v>2257885</v>
      </c>
      <c r="E59" s="42"/>
      <c r="F59" s="43">
        <v>10000000</v>
      </c>
      <c r="G59" s="41">
        <v>844629</v>
      </c>
      <c r="H59" s="44">
        <v>844629</v>
      </c>
      <c r="I59" s="45">
        <v>5000000</v>
      </c>
      <c r="J59" s="41">
        <v>1000000</v>
      </c>
      <c r="K59" s="42">
        <v>500000</v>
      </c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3787205</v>
      </c>
      <c r="D60" s="49">
        <f t="shared" si="11"/>
        <v>107936902</v>
      </c>
      <c r="E60" s="50">
        <f t="shared" si="11"/>
        <v>12021984</v>
      </c>
      <c r="F60" s="51">
        <f t="shared" si="11"/>
        <v>10391000</v>
      </c>
      <c r="G60" s="49">
        <f t="shared" si="11"/>
        <v>1346629</v>
      </c>
      <c r="H60" s="52">
        <f t="shared" si="11"/>
        <v>1346629</v>
      </c>
      <c r="I60" s="53">
        <f t="shared" si="11"/>
        <v>5551000</v>
      </c>
      <c r="J60" s="49">
        <f t="shared" si="11"/>
        <v>5197000</v>
      </c>
      <c r="K60" s="50">
        <f t="shared" si="11"/>
        <v>19633000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>
        <v>676492</v>
      </c>
      <c r="D62" s="1">
        <v>255022</v>
      </c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>
        <v>26656942</v>
      </c>
      <c r="F63" s="43">
        <v>4763000</v>
      </c>
      <c r="G63" s="41">
        <v>11167000</v>
      </c>
      <c r="H63" s="44">
        <v>11167000</v>
      </c>
      <c r="I63" s="45">
        <v>11966000</v>
      </c>
      <c r="J63" s="41">
        <v>5902000</v>
      </c>
      <c r="K63" s="42">
        <v>10000000</v>
      </c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676492</v>
      </c>
      <c r="D64" s="29">
        <f t="shared" si="12"/>
        <v>255022</v>
      </c>
      <c r="E64" s="30">
        <f t="shared" si="12"/>
        <v>26656942</v>
      </c>
      <c r="F64" s="31">
        <f t="shared" si="12"/>
        <v>4763000</v>
      </c>
      <c r="G64" s="29">
        <f t="shared" si="12"/>
        <v>11167000</v>
      </c>
      <c r="H64" s="32">
        <f t="shared" si="12"/>
        <v>11167000</v>
      </c>
      <c r="I64" s="33">
        <f t="shared" si="12"/>
        <v>11966000</v>
      </c>
      <c r="J64" s="29">
        <f t="shared" si="12"/>
        <v>5902000</v>
      </c>
      <c r="K64" s="30">
        <f t="shared" si="12"/>
        <v>10000000</v>
      </c>
    </row>
    <row r="65" spans="1:11" ht="13.15" customHeight="1" x14ac:dyDescent="0.25">
      <c r="A65" s="46" t="s">
        <v>43</v>
      </c>
      <c r="B65" s="28" t="s">
        <v>20</v>
      </c>
      <c r="C65" s="1">
        <v>1254562</v>
      </c>
      <c r="D65" s="1">
        <v>-3378845</v>
      </c>
      <c r="E65" s="2">
        <v>-4030683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-1680244</v>
      </c>
      <c r="D66" s="36">
        <v>-2869235</v>
      </c>
      <c r="E66" s="37">
        <v>-1981943</v>
      </c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-826677</v>
      </c>
      <c r="D67" s="36">
        <v>-16714764</v>
      </c>
      <c r="E67" s="37">
        <v>-174281</v>
      </c>
      <c r="F67" s="38">
        <v>6000000</v>
      </c>
      <c r="G67" s="36">
        <v>4524000</v>
      </c>
      <c r="H67" s="39">
        <v>4524000</v>
      </c>
      <c r="I67" s="40">
        <v>1241000</v>
      </c>
      <c r="J67" s="36">
        <v>4191000</v>
      </c>
      <c r="K67" s="37">
        <v>3859000</v>
      </c>
    </row>
    <row r="68" spans="1:11" ht="13.15" customHeight="1" x14ac:dyDescent="0.25">
      <c r="A68" s="46" t="s">
        <v>46</v>
      </c>
      <c r="B68" s="48" t="s">
        <v>20</v>
      </c>
      <c r="C68" s="36">
        <v>-5707201</v>
      </c>
      <c r="D68" s="36">
        <v>-40278766</v>
      </c>
      <c r="E68" s="37">
        <v>-69400259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1132843596</v>
      </c>
      <c r="D75" s="29">
        <f t="shared" ref="D75:K75" si="14">D85+D88+D89+D92+D95+D96+SUM(D99:D105)+D108</f>
        <v>761282346</v>
      </c>
      <c r="E75" s="30">
        <f t="shared" si="14"/>
        <v>1298414147</v>
      </c>
      <c r="F75" s="31">
        <f t="shared" si="14"/>
        <v>2367566000</v>
      </c>
      <c r="G75" s="29">
        <f t="shared" si="14"/>
        <v>1778356269</v>
      </c>
      <c r="H75" s="32">
        <f t="shared" si="14"/>
        <v>1778356269</v>
      </c>
      <c r="I75" s="33">
        <f t="shared" si="14"/>
        <v>1927946000</v>
      </c>
      <c r="J75" s="29">
        <f t="shared" si="14"/>
        <v>1858801000</v>
      </c>
      <c r="K75" s="30">
        <f t="shared" si="14"/>
        <v>1780853000</v>
      </c>
    </row>
    <row r="76" spans="1:11" ht="13.15" customHeight="1" x14ac:dyDescent="0.25">
      <c r="A76" s="35" t="s">
        <v>19</v>
      </c>
      <c r="B76" s="28" t="s">
        <v>20</v>
      </c>
      <c r="C76" s="36">
        <v>563915775</v>
      </c>
      <c r="D76" s="36">
        <v>493442792</v>
      </c>
      <c r="E76" s="37">
        <v>694324166</v>
      </c>
      <c r="F76" s="38">
        <v>680111000</v>
      </c>
      <c r="G76" s="36">
        <v>401180538</v>
      </c>
      <c r="H76" s="39">
        <v>401180538</v>
      </c>
      <c r="I76" s="40">
        <v>325204000</v>
      </c>
      <c r="J76" s="36">
        <v>446903000</v>
      </c>
      <c r="K76" s="37">
        <v>531523000</v>
      </c>
    </row>
    <row r="77" spans="1:11" ht="13.15" customHeight="1" x14ac:dyDescent="0.25">
      <c r="A77" s="35" t="s">
        <v>21</v>
      </c>
      <c r="B77" s="28" t="s">
        <v>20</v>
      </c>
      <c r="C77" s="36">
        <v>52348803</v>
      </c>
      <c r="D77" s="36">
        <v>4878404</v>
      </c>
      <c r="E77" s="37">
        <v>6609612</v>
      </c>
      <c r="F77" s="38">
        <v>11898000</v>
      </c>
      <c r="G77" s="36">
        <v>12162246</v>
      </c>
      <c r="H77" s="39">
        <v>12162246</v>
      </c>
      <c r="I77" s="40">
        <v>8500000</v>
      </c>
      <c r="J77" s="36">
        <v>16700000</v>
      </c>
      <c r="K77" s="37">
        <v>17778000</v>
      </c>
    </row>
    <row r="78" spans="1:11" ht="13.15" customHeight="1" x14ac:dyDescent="0.25">
      <c r="A78" s="35" t="s">
        <v>22</v>
      </c>
      <c r="B78" s="28" t="s">
        <v>20</v>
      </c>
      <c r="C78" s="36">
        <v>95212447</v>
      </c>
      <c r="D78" s="36">
        <v>140353003</v>
      </c>
      <c r="E78" s="37">
        <v>213670708</v>
      </c>
      <c r="F78" s="38">
        <v>206165000</v>
      </c>
      <c r="G78" s="36">
        <v>297566441</v>
      </c>
      <c r="H78" s="39">
        <v>297566441</v>
      </c>
      <c r="I78" s="40">
        <v>130363000</v>
      </c>
      <c r="J78" s="36">
        <v>250487000</v>
      </c>
      <c r="K78" s="37">
        <v>300075000</v>
      </c>
    </row>
    <row r="79" spans="1:11" ht="13.15" customHeight="1" x14ac:dyDescent="0.25">
      <c r="A79" s="35" t="s">
        <v>23</v>
      </c>
      <c r="B79" s="28" t="s">
        <v>20</v>
      </c>
      <c r="C79" s="36">
        <v>106383297</v>
      </c>
      <c r="D79" s="36">
        <v>133938472</v>
      </c>
      <c r="E79" s="37">
        <v>171451545</v>
      </c>
      <c r="F79" s="38">
        <v>279031000</v>
      </c>
      <c r="G79" s="36">
        <v>201295292</v>
      </c>
      <c r="H79" s="39">
        <v>201295292</v>
      </c>
      <c r="I79" s="40">
        <v>193158000</v>
      </c>
      <c r="J79" s="36">
        <v>91000000</v>
      </c>
      <c r="K79" s="37">
        <v>147100000</v>
      </c>
    </row>
    <row r="80" spans="1:11" ht="13.15" customHeight="1" x14ac:dyDescent="0.25">
      <c r="A80" s="35" t="s">
        <v>24</v>
      </c>
      <c r="B80" s="28" t="s">
        <v>20</v>
      </c>
      <c r="C80" s="36">
        <v>27638649</v>
      </c>
      <c r="D80" s="36">
        <v>72848700</v>
      </c>
      <c r="E80" s="37">
        <v>31983260</v>
      </c>
      <c r="F80" s="38">
        <v>375877000</v>
      </c>
      <c r="G80" s="36">
        <v>240360010</v>
      </c>
      <c r="H80" s="39">
        <v>240360010</v>
      </c>
      <c r="I80" s="40">
        <v>214250000</v>
      </c>
      <c r="J80" s="36">
        <v>266552000</v>
      </c>
      <c r="K80" s="37">
        <v>119051000</v>
      </c>
    </row>
    <row r="81" spans="1:11" ht="13.15" customHeight="1" x14ac:dyDescent="0.25">
      <c r="A81" s="35" t="s">
        <v>25</v>
      </c>
      <c r="B81" s="28" t="s">
        <v>20</v>
      </c>
      <c r="C81" s="36">
        <v>29555669</v>
      </c>
      <c r="D81" s="36">
        <v>3834543</v>
      </c>
      <c r="E81" s="37">
        <v>44062</v>
      </c>
      <c r="F81" s="38">
        <v>2500000</v>
      </c>
      <c r="G81" s="36">
        <v>2500000</v>
      </c>
      <c r="H81" s="39">
        <v>2500000</v>
      </c>
      <c r="I81" s="40"/>
      <c r="J81" s="36">
        <v>4500000</v>
      </c>
      <c r="K81" s="37">
        <v>4500000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>
        <v>41907138</v>
      </c>
      <c r="D83" s="1">
        <v>-35488208</v>
      </c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22674152</v>
      </c>
      <c r="D84" s="41">
        <v>5356076</v>
      </c>
      <c r="E84" s="42">
        <v>3917905</v>
      </c>
      <c r="F84" s="43">
        <v>18500000</v>
      </c>
      <c r="G84" s="41">
        <v>20800000</v>
      </c>
      <c r="H84" s="44">
        <v>20800000</v>
      </c>
      <c r="I84" s="45">
        <v>8800000</v>
      </c>
      <c r="J84" s="41">
        <v>10065000</v>
      </c>
      <c r="K84" s="42">
        <v>17068000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939635930</v>
      </c>
      <c r="D85" s="29">
        <f t="shared" ref="D85:K85" si="15">SUM(D76:D84)</f>
        <v>819163782</v>
      </c>
      <c r="E85" s="30">
        <f t="shared" si="15"/>
        <v>1122001258</v>
      </c>
      <c r="F85" s="31">
        <f t="shared" si="15"/>
        <v>1574082000</v>
      </c>
      <c r="G85" s="29">
        <f t="shared" si="15"/>
        <v>1175864527</v>
      </c>
      <c r="H85" s="32">
        <f t="shared" si="15"/>
        <v>1175864527</v>
      </c>
      <c r="I85" s="33">
        <f t="shared" si="15"/>
        <v>880275000</v>
      </c>
      <c r="J85" s="29">
        <f t="shared" si="15"/>
        <v>1086207000</v>
      </c>
      <c r="K85" s="30">
        <f t="shared" si="15"/>
        <v>1137095000</v>
      </c>
    </row>
    <row r="86" spans="1:11" ht="13.15" customHeight="1" x14ac:dyDescent="0.25">
      <c r="A86" s="47" t="s">
        <v>31</v>
      </c>
      <c r="B86" s="48" t="s">
        <v>20</v>
      </c>
      <c r="C86" s="36">
        <v>66662327</v>
      </c>
      <c r="D86" s="36">
        <v>-131520371</v>
      </c>
      <c r="E86" s="37">
        <v>58850162</v>
      </c>
      <c r="F86" s="38">
        <v>36928000</v>
      </c>
      <c r="G86" s="36">
        <v>64564160</v>
      </c>
      <c r="H86" s="39">
        <v>64564160</v>
      </c>
      <c r="I86" s="40">
        <v>93091000</v>
      </c>
      <c r="J86" s="36">
        <v>119418000</v>
      </c>
      <c r="K86" s="37">
        <v>151581000</v>
      </c>
    </row>
    <row r="87" spans="1:11" ht="13.15" customHeight="1" x14ac:dyDescent="0.25">
      <c r="A87" s="47" t="s">
        <v>32</v>
      </c>
      <c r="B87" s="28" t="s">
        <v>20</v>
      </c>
      <c r="C87" s="41">
        <v>31437880</v>
      </c>
      <c r="D87" s="41">
        <v>30468402</v>
      </c>
      <c r="E87" s="42">
        <v>7850622</v>
      </c>
      <c r="F87" s="43">
        <v>357367000</v>
      </c>
      <c r="G87" s="41">
        <v>244908000</v>
      </c>
      <c r="H87" s="44">
        <v>244908000</v>
      </c>
      <c r="I87" s="45">
        <v>495174000</v>
      </c>
      <c r="J87" s="41">
        <v>171127000</v>
      </c>
      <c r="K87" s="42">
        <v>143851000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98100207</v>
      </c>
      <c r="D88" s="49">
        <f t="shared" si="16"/>
        <v>-101051969</v>
      </c>
      <c r="E88" s="50">
        <f t="shared" si="16"/>
        <v>66700784</v>
      </c>
      <c r="F88" s="51">
        <f t="shared" si="16"/>
        <v>394295000</v>
      </c>
      <c r="G88" s="49">
        <f t="shared" si="16"/>
        <v>309472160</v>
      </c>
      <c r="H88" s="52">
        <f t="shared" si="16"/>
        <v>309472160</v>
      </c>
      <c r="I88" s="53">
        <f t="shared" si="16"/>
        <v>588265000</v>
      </c>
      <c r="J88" s="49">
        <f t="shared" si="16"/>
        <v>290545000</v>
      </c>
      <c r="K88" s="50">
        <f t="shared" si="16"/>
        <v>295432000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>
        <v>190000</v>
      </c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>
        <v>5513000</v>
      </c>
      <c r="G91" s="41">
        <v>313000</v>
      </c>
      <c r="H91" s="44">
        <v>313000</v>
      </c>
      <c r="I91" s="45">
        <v>1580000</v>
      </c>
      <c r="J91" s="41">
        <v>1930000</v>
      </c>
      <c r="K91" s="42">
        <v>10160000</v>
      </c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5703000</v>
      </c>
      <c r="G92" s="29">
        <f t="shared" si="17"/>
        <v>313000</v>
      </c>
      <c r="H92" s="32">
        <f t="shared" si="17"/>
        <v>313000</v>
      </c>
      <c r="I92" s="33">
        <f t="shared" si="17"/>
        <v>1580000</v>
      </c>
      <c r="J92" s="29">
        <f t="shared" si="17"/>
        <v>1930000</v>
      </c>
      <c r="K92" s="30">
        <f t="shared" si="17"/>
        <v>10160000</v>
      </c>
    </row>
    <row r="93" spans="1:11" ht="13.15" customHeight="1" x14ac:dyDescent="0.25">
      <c r="A93" s="47" t="s">
        <v>37</v>
      </c>
      <c r="B93" s="48" t="s">
        <v>20</v>
      </c>
      <c r="C93" s="36">
        <v>50577786</v>
      </c>
      <c r="D93" s="36">
        <v>12325119</v>
      </c>
      <c r="E93" s="37">
        <v>10045996</v>
      </c>
      <c r="F93" s="38">
        <v>84874000</v>
      </c>
      <c r="G93" s="36">
        <v>50374942</v>
      </c>
      <c r="H93" s="39">
        <v>50374942</v>
      </c>
      <c r="I93" s="40">
        <v>90069000</v>
      </c>
      <c r="J93" s="36">
        <v>49836000</v>
      </c>
      <c r="K93" s="37">
        <v>72745000</v>
      </c>
    </row>
    <row r="94" spans="1:11" ht="13.15" customHeight="1" x14ac:dyDescent="0.25">
      <c r="A94" s="47" t="s">
        <v>38</v>
      </c>
      <c r="B94" s="28" t="s">
        <v>20</v>
      </c>
      <c r="C94" s="41">
        <v>27741789</v>
      </c>
      <c r="D94" s="41">
        <v>22158055</v>
      </c>
      <c r="E94" s="42">
        <v>65553583</v>
      </c>
      <c r="F94" s="43">
        <v>134313000</v>
      </c>
      <c r="G94" s="41">
        <v>98158001</v>
      </c>
      <c r="H94" s="44">
        <v>98158001</v>
      </c>
      <c r="I94" s="45">
        <v>107350000</v>
      </c>
      <c r="J94" s="41">
        <v>53650000</v>
      </c>
      <c r="K94" s="42">
        <v>48500000</v>
      </c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78319575</v>
      </c>
      <c r="D95" s="49">
        <f t="shared" si="18"/>
        <v>34483174</v>
      </c>
      <c r="E95" s="50">
        <f t="shared" si="18"/>
        <v>75599579</v>
      </c>
      <c r="F95" s="51">
        <f t="shared" si="18"/>
        <v>219187000</v>
      </c>
      <c r="G95" s="49">
        <f t="shared" si="18"/>
        <v>148532943</v>
      </c>
      <c r="H95" s="52">
        <f t="shared" si="18"/>
        <v>148532943</v>
      </c>
      <c r="I95" s="53">
        <f t="shared" si="18"/>
        <v>197419000</v>
      </c>
      <c r="J95" s="49">
        <f t="shared" si="18"/>
        <v>103486000</v>
      </c>
      <c r="K95" s="50">
        <f t="shared" si="18"/>
        <v>121245000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-5898792</v>
      </c>
      <c r="D98" s="41">
        <v>81037</v>
      </c>
      <c r="E98" s="42">
        <v>10786134</v>
      </c>
      <c r="F98" s="43">
        <v>121054000</v>
      </c>
      <c r="G98" s="41">
        <v>59207314</v>
      </c>
      <c r="H98" s="44">
        <v>59207314</v>
      </c>
      <c r="I98" s="45">
        <v>140900000</v>
      </c>
      <c r="J98" s="41">
        <v>151958000</v>
      </c>
      <c r="K98" s="42">
        <v>172630000</v>
      </c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-5898792</v>
      </c>
      <c r="D99" s="29">
        <f t="shared" si="19"/>
        <v>81037</v>
      </c>
      <c r="E99" s="30">
        <f t="shared" si="19"/>
        <v>10786134</v>
      </c>
      <c r="F99" s="31">
        <f t="shared" si="19"/>
        <v>121054000</v>
      </c>
      <c r="G99" s="29">
        <f t="shared" si="19"/>
        <v>59207314</v>
      </c>
      <c r="H99" s="32">
        <f t="shared" si="19"/>
        <v>59207314</v>
      </c>
      <c r="I99" s="33">
        <f t="shared" si="19"/>
        <v>140900000</v>
      </c>
      <c r="J99" s="29">
        <f t="shared" si="19"/>
        <v>151958000</v>
      </c>
      <c r="K99" s="30">
        <f t="shared" si="19"/>
        <v>172630000</v>
      </c>
    </row>
    <row r="100" spans="1:11" ht="13.15" customHeight="1" x14ac:dyDescent="0.25">
      <c r="A100" s="46" t="s">
        <v>43</v>
      </c>
      <c r="B100" s="28" t="s">
        <v>20</v>
      </c>
      <c r="C100" s="1">
        <v>30194082</v>
      </c>
      <c r="D100" s="1">
        <v>2886605</v>
      </c>
      <c r="E100" s="2">
        <v>18079181</v>
      </c>
      <c r="F100" s="3">
        <v>45947000</v>
      </c>
      <c r="G100" s="1">
        <v>71132000</v>
      </c>
      <c r="H100" s="4">
        <v>71132000</v>
      </c>
      <c r="I100" s="5">
        <v>108990000</v>
      </c>
      <c r="J100" s="1">
        <v>211425000</v>
      </c>
      <c r="K100" s="2">
        <v>28291000</v>
      </c>
    </row>
    <row r="101" spans="1:11" ht="13.15" customHeight="1" x14ac:dyDescent="0.25">
      <c r="A101" s="46" t="s">
        <v>44</v>
      </c>
      <c r="B101" s="28" t="s">
        <v>20</v>
      </c>
      <c r="C101" s="36">
        <v>-1420</v>
      </c>
      <c r="D101" s="36">
        <v>27063</v>
      </c>
      <c r="E101" s="37">
        <v>-19116</v>
      </c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-4142855</v>
      </c>
      <c r="D102" s="36">
        <v>5778653</v>
      </c>
      <c r="E102" s="37">
        <v>4636192</v>
      </c>
      <c r="F102" s="38">
        <v>6844000</v>
      </c>
      <c r="G102" s="36">
        <v>7793325</v>
      </c>
      <c r="H102" s="39">
        <v>7793325</v>
      </c>
      <c r="I102" s="40">
        <v>10517000</v>
      </c>
      <c r="J102" s="36">
        <v>13250000</v>
      </c>
      <c r="K102" s="37">
        <v>16000000</v>
      </c>
    </row>
    <row r="103" spans="1:11" ht="13.15" customHeight="1" x14ac:dyDescent="0.25">
      <c r="A103" s="46" t="s">
        <v>46</v>
      </c>
      <c r="B103" s="48" t="s">
        <v>20</v>
      </c>
      <c r="C103" s="36">
        <v>-3363131</v>
      </c>
      <c r="D103" s="36">
        <v>-85999</v>
      </c>
      <c r="E103" s="37">
        <v>630135</v>
      </c>
      <c r="F103" s="38">
        <v>454000</v>
      </c>
      <c r="G103" s="36">
        <v>6041000</v>
      </c>
      <c r="H103" s="39">
        <v>6041000</v>
      </c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3878719356</v>
      </c>
      <c r="D110" s="29">
        <f t="shared" ref="D110:K110" si="21">D120+D123+D124+D127+D130+D131+SUM(D134:D140)+D143</f>
        <v>2960435573</v>
      </c>
      <c r="E110" s="30">
        <f t="shared" si="21"/>
        <v>4340490719</v>
      </c>
      <c r="F110" s="31">
        <f t="shared" si="21"/>
        <v>8143224000</v>
      </c>
      <c r="G110" s="29">
        <f t="shared" si="21"/>
        <v>7633014673</v>
      </c>
      <c r="H110" s="32">
        <f t="shared" si="21"/>
        <v>7633014673</v>
      </c>
      <c r="I110" s="33">
        <f t="shared" si="21"/>
        <v>7680538000</v>
      </c>
      <c r="J110" s="29">
        <f t="shared" si="21"/>
        <v>6728428000</v>
      </c>
      <c r="K110" s="30">
        <f t="shared" si="21"/>
        <v>6169144000</v>
      </c>
    </row>
    <row r="111" spans="1:11" ht="13.15" customHeight="1" x14ac:dyDescent="0.25">
      <c r="A111" s="35" t="s">
        <v>19</v>
      </c>
      <c r="B111" s="28" t="s">
        <v>20</v>
      </c>
      <c r="C111" s="36">
        <v>1461363977</v>
      </c>
      <c r="D111" s="36">
        <v>1100684195</v>
      </c>
      <c r="E111" s="37">
        <v>1361277908</v>
      </c>
      <c r="F111" s="38">
        <v>2306782000</v>
      </c>
      <c r="G111" s="36">
        <v>2122499323</v>
      </c>
      <c r="H111" s="39">
        <v>2122499323</v>
      </c>
      <c r="I111" s="40">
        <v>1738283000</v>
      </c>
      <c r="J111" s="36">
        <v>1455548000</v>
      </c>
      <c r="K111" s="37">
        <v>1624466000</v>
      </c>
    </row>
    <row r="112" spans="1:11" ht="13.15" customHeight="1" x14ac:dyDescent="0.25">
      <c r="A112" s="35" t="s">
        <v>21</v>
      </c>
      <c r="B112" s="28" t="s">
        <v>20</v>
      </c>
      <c r="C112" s="36">
        <v>85449733</v>
      </c>
      <c r="D112" s="36">
        <v>65234044</v>
      </c>
      <c r="E112" s="37">
        <v>194712434</v>
      </c>
      <c r="F112" s="38">
        <v>623558000</v>
      </c>
      <c r="G112" s="36">
        <v>719333100</v>
      </c>
      <c r="H112" s="39">
        <v>719333100</v>
      </c>
      <c r="I112" s="40">
        <v>140397000</v>
      </c>
      <c r="J112" s="36">
        <v>111027000</v>
      </c>
      <c r="K112" s="37">
        <v>61478000</v>
      </c>
    </row>
    <row r="113" spans="1:11" ht="13.15" customHeight="1" x14ac:dyDescent="0.25">
      <c r="A113" s="35" t="s">
        <v>22</v>
      </c>
      <c r="B113" s="28" t="s">
        <v>20</v>
      </c>
      <c r="C113" s="36">
        <v>430722958</v>
      </c>
      <c r="D113" s="36">
        <v>398696393</v>
      </c>
      <c r="E113" s="37">
        <v>522622234</v>
      </c>
      <c r="F113" s="38">
        <v>663675000</v>
      </c>
      <c r="G113" s="36">
        <v>626747683</v>
      </c>
      <c r="H113" s="39">
        <v>626747683</v>
      </c>
      <c r="I113" s="40">
        <v>580273000</v>
      </c>
      <c r="J113" s="36">
        <v>609942000</v>
      </c>
      <c r="K113" s="37">
        <v>641581000</v>
      </c>
    </row>
    <row r="114" spans="1:11" ht="13.15" customHeight="1" x14ac:dyDescent="0.25">
      <c r="A114" s="35" t="s">
        <v>23</v>
      </c>
      <c r="B114" s="28" t="s">
        <v>20</v>
      </c>
      <c r="C114" s="36">
        <v>286343046</v>
      </c>
      <c r="D114" s="36">
        <v>296156346</v>
      </c>
      <c r="E114" s="37">
        <v>460147050</v>
      </c>
      <c r="F114" s="38">
        <v>787135000</v>
      </c>
      <c r="G114" s="36">
        <v>655011682</v>
      </c>
      <c r="H114" s="39">
        <v>655011682</v>
      </c>
      <c r="I114" s="40">
        <v>1354332000</v>
      </c>
      <c r="J114" s="36">
        <v>871142000</v>
      </c>
      <c r="K114" s="37">
        <v>575602000</v>
      </c>
    </row>
    <row r="115" spans="1:11" ht="13.15" customHeight="1" x14ac:dyDescent="0.25">
      <c r="A115" s="35" t="s">
        <v>24</v>
      </c>
      <c r="B115" s="28" t="s">
        <v>20</v>
      </c>
      <c r="C115" s="36">
        <v>406560695</v>
      </c>
      <c r="D115" s="36">
        <v>-312310008</v>
      </c>
      <c r="E115" s="37">
        <v>414363233</v>
      </c>
      <c r="F115" s="38">
        <v>1146743000</v>
      </c>
      <c r="G115" s="36">
        <v>995716352</v>
      </c>
      <c r="H115" s="39">
        <v>995716352</v>
      </c>
      <c r="I115" s="40">
        <v>756947000</v>
      </c>
      <c r="J115" s="36">
        <v>790269000</v>
      </c>
      <c r="K115" s="37">
        <v>772382000</v>
      </c>
    </row>
    <row r="116" spans="1:11" ht="13.15" customHeight="1" x14ac:dyDescent="0.25">
      <c r="A116" s="35" t="s">
        <v>25</v>
      </c>
      <c r="B116" s="28" t="s">
        <v>20</v>
      </c>
      <c r="C116" s="36">
        <v>101709588</v>
      </c>
      <c r="D116" s="36">
        <v>115892595</v>
      </c>
      <c r="E116" s="37">
        <v>17361518</v>
      </c>
      <c r="F116" s="38">
        <v>168205000</v>
      </c>
      <c r="G116" s="36">
        <v>160162178</v>
      </c>
      <c r="H116" s="39">
        <v>160162178</v>
      </c>
      <c r="I116" s="40">
        <v>292969000</v>
      </c>
      <c r="J116" s="36">
        <v>302831000</v>
      </c>
      <c r="K116" s="37">
        <v>222488000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>
        <v>118511973</v>
      </c>
      <c r="D118" s="1">
        <v>108537461</v>
      </c>
      <c r="E118" s="2">
        <v>23440625</v>
      </c>
      <c r="F118" s="3">
        <v>10701000</v>
      </c>
      <c r="G118" s="1">
        <v>7062157</v>
      </c>
      <c r="H118" s="4">
        <v>7062157</v>
      </c>
      <c r="I118" s="5">
        <v>4000000</v>
      </c>
      <c r="J118" s="1">
        <v>4000000</v>
      </c>
      <c r="K118" s="2">
        <v>7252000</v>
      </c>
    </row>
    <row r="119" spans="1:11" ht="13.15" customHeight="1" x14ac:dyDescent="0.25">
      <c r="A119" s="35" t="s">
        <v>28</v>
      </c>
      <c r="B119" s="28" t="s">
        <v>20</v>
      </c>
      <c r="C119" s="41">
        <v>30148047</v>
      </c>
      <c r="D119" s="41">
        <v>7921314</v>
      </c>
      <c r="E119" s="42">
        <v>7610636</v>
      </c>
      <c r="F119" s="43">
        <v>23814000</v>
      </c>
      <c r="G119" s="41">
        <v>39350000</v>
      </c>
      <c r="H119" s="44">
        <v>39350000</v>
      </c>
      <c r="I119" s="45">
        <v>8800000</v>
      </c>
      <c r="J119" s="41">
        <v>19275000</v>
      </c>
      <c r="K119" s="42">
        <v>26738000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2920810017</v>
      </c>
      <c r="D120" s="29">
        <f t="shared" ref="D120:K120" si="22">SUM(D111:D119)</f>
        <v>1780812340</v>
      </c>
      <c r="E120" s="30">
        <f t="shared" si="22"/>
        <v>3001535638</v>
      </c>
      <c r="F120" s="31">
        <f t="shared" si="22"/>
        <v>5730613000</v>
      </c>
      <c r="G120" s="29">
        <f t="shared" si="22"/>
        <v>5325882475</v>
      </c>
      <c r="H120" s="32">
        <f t="shared" si="22"/>
        <v>5325882475</v>
      </c>
      <c r="I120" s="33">
        <f t="shared" si="22"/>
        <v>4876001000</v>
      </c>
      <c r="J120" s="29">
        <f t="shared" si="22"/>
        <v>4164034000</v>
      </c>
      <c r="K120" s="30">
        <f t="shared" si="22"/>
        <v>3931987000</v>
      </c>
    </row>
    <row r="121" spans="1:11" ht="13.15" customHeight="1" x14ac:dyDescent="0.25">
      <c r="A121" s="47" t="s">
        <v>31</v>
      </c>
      <c r="B121" s="48" t="s">
        <v>20</v>
      </c>
      <c r="C121" s="36">
        <v>225395468</v>
      </c>
      <c r="D121" s="36">
        <v>296534429</v>
      </c>
      <c r="E121" s="37">
        <v>278951227</v>
      </c>
      <c r="F121" s="38">
        <v>281168000</v>
      </c>
      <c r="G121" s="36">
        <v>328398170</v>
      </c>
      <c r="H121" s="39">
        <v>328398170</v>
      </c>
      <c r="I121" s="40">
        <v>410961000</v>
      </c>
      <c r="J121" s="36">
        <v>503570000</v>
      </c>
      <c r="K121" s="37">
        <v>477426000</v>
      </c>
    </row>
    <row r="122" spans="1:11" ht="13.15" customHeight="1" x14ac:dyDescent="0.25">
      <c r="A122" s="47" t="s">
        <v>32</v>
      </c>
      <c r="B122" s="28" t="s">
        <v>20</v>
      </c>
      <c r="C122" s="41">
        <v>46609994</v>
      </c>
      <c r="D122" s="41">
        <v>73009713</v>
      </c>
      <c r="E122" s="42">
        <v>59601593</v>
      </c>
      <c r="F122" s="43">
        <v>381642000</v>
      </c>
      <c r="G122" s="41">
        <v>280253000</v>
      </c>
      <c r="H122" s="44">
        <v>280253000</v>
      </c>
      <c r="I122" s="45">
        <v>555174000</v>
      </c>
      <c r="J122" s="41">
        <v>213627000</v>
      </c>
      <c r="K122" s="42">
        <v>188851000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272005462</v>
      </c>
      <c r="D123" s="49">
        <f t="shared" si="23"/>
        <v>369544142</v>
      </c>
      <c r="E123" s="50">
        <f t="shared" si="23"/>
        <v>338552820</v>
      </c>
      <c r="F123" s="51">
        <f t="shared" si="23"/>
        <v>662810000</v>
      </c>
      <c r="G123" s="49">
        <f t="shared" si="23"/>
        <v>608651170</v>
      </c>
      <c r="H123" s="52">
        <f t="shared" si="23"/>
        <v>608651170</v>
      </c>
      <c r="I123" s="53">
        <f t="shared" si="23"/>
        <v>966135000</v>
      </c>
      <c r="J123" s="49">
        <f t="shared" si="23"/>
        <v>717197000</v>
      </c>
      <c r="K123" s="50">
        <f t="shared" si="23"/>
        <v>666277000</v>
      </c>
    </row>
    <row r="124" spans="1:11" ht="13.15" customHeight="1" x14ac:dyDescent="0.25">
      <c r="A124" s="46" t="s">
        <v>129</v>
      </c>
      <c r="B124" s="28" t="s">
        <v>20</v>
      </c>
      <c r="C124" s="36">
        <v>25696423</v>
      </c>
      <c r="D124" s="36">
        <v>570578</v>
      </c>
      <c r="E124" s="37">
        <v>1286919</v>
      </c>
      <c r="F124" s="38">
        <v>1008000</v>
      </c>
      <c r="G124" s="36">
        <v>4984335</v>
      </c>
      <c r="H124" s="39">
        <v>4984335</v>
      </c>
      <c r="I124" s="40">
        <v>1008000</v>
      </c>
      <c r="J124" s="36">
        <v>1008000</v>
      </c>
      <c r="K124" s="37">
        <v>1058000</v>
      </c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>
        <v>-10913</v>
      </c>
      <c r="F125" s="3">
        <v>190000</v>
      </c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5898560</v>
      </c>
      <c r="D126" s="41">
        <v>-43649638</v>
      </c>
      <c r="E126" s="42">
        <v>-74436715</v>
      </c>
      <c r="F126" s="43">
        <v>5513000</v>
      </c>
      <c r="G126" s="41">
        <v>313000</v>
      </c>
      <c r="H126" s="44">
        <v>313000</v>
      </c>
      <c r="I126" s="45">
        <v>1580000</v>
      </c>
      <c r="J126" s="41">
        <v>1930000</v>
      </c>
      <c r="K126" s="42">
        <v>10160000</v>
      </c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5898560</v>
      </c>
      <c r="D127" s="29">
        <f t="shared" si="24"/>
        <v>-43649638</v>
      </c>
      <c r="E127" s="30">
        <f t="shared" si="24"/>
        <v>-74447628</v>
      </c>
      <c r="F127" s="31">
        <f t="shared" si="24"/>
        <v>5703000</v>
      </c>
      <c r="G127" s="29">
        <f t="shared" si="24"/>
        <v>313000</v>
      </c>
      <c r="H127" s="32">
        <f t="shared" si="24"/>
        <v>313000</v>
      </c>
      <c r="I127" s="33">
        <f t="shared" si="24"/>
        <v>1580000</v>
      </c>
      <c r="J127" s="29">
        <f t="shared" si="24"/>
        <v>1930000</v>
      </c>
      <c r="K127" s="30">
        <f t="shared" si="24"/>
        <v>10160000</v>
      </c>
    </row>
    <row r="128" spans="1:11" ht="13.15" customHeight="1" x14ac:dyDescent="0.25">
      <c r="A128" s="47" t="s">
        <v>37</v>
      </c>
      <c r="B128" s="48" t="s">
        <v>20</v>
      </c>
      <c r="C128" s="36">
        <v>70741312</v>
      </c>
      <c r="D128" s="36">
        <v>188737697</v>
      </c>
      <c r="E128" s="37">
        <v>54445774</v>
      </c>
      <c r="F128" s="38">
        <v>180379000</v>
      </c>
      <c r="G128" s="36">
        <v>148160633</v>
      </c>
      <c r="H128" s="39">
        <v>148160633</v>
      </c>
      <c r="I128" s="40">
        <v>215636000</v>
      </c>
      <c r="J128" s="36">
        <v>157908000</v>
      </c>
      <c r="K128" s="37">
        <v>176723000</v>
      </c>
    </row>
    <row r="129" spans="1:11" ht="13.15" customHeight="1" x14ac:dyDescent="0.25">
      <c r="A129" s="47" t="s">
        <v>38</v>
      </c>
      <c r="B129" s="28" t="s">
        <v>20</v>
      </c>
      <c r="C129" s="41">
        <v>43722281</v>
      </c>
      <c r="D129" s="41">
        <v>24415940</v>
      </c>
      <c r="E129" s="42">
        <v>70176873</v>
      </c>
      <c r="F129" s="43">
        <v>525631000</v>
      </c>
      <c r="G129" s="41">
        <v>443353630</v>
      </c>
      <c r="H129" s="44">
        <v>443353630</v>
      </c>
      <c r="I129" s="45">
        <v>504182000</v>
      </c>
      <c r="J129" s="41">
        <v>483824000</v>
      </c>
      <c r="K129" s="42">
        <v>510815000</v>
      </c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114463593</v>
      </c>
      <c r="D130" s="49">
        <f t="shared" si="25"/>
        <v>213153637</v>
      </c>
      <c r="E130" s="50">
        <f t="shared" si="25"/>
        <v>124622647</v>
      </c>
      <c r="F130" s="51">
        <f t="shared" si="25"/>
        <v>706010000</v>
      </c>
      <c r="G130" s="49">
        <f t="shared" si="25"/>
        <v>591514263</v>
      </c>
      <c r="H130" s="52">
        <f t="shared" si="25"/>
        <v>591514263</v>
      </c>
      <c r="I130" s="53">
        <f t="shared" si="25"/>
        <v>719818000</v>
      </c>
      <c r="J130" s="49">
        <f t="shared" si="25"/>
        <v>641732000</v>
      </c>
      <c r="K130" s="50">
        <f t="shared" si="25"/>
        <v>687538000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>
        <v>676492</v>
      </c>
      <c r="D132" s="1">
        <v>268402</v>
      </c>
      <c r="E132" s="2">
        <v>-33980</v>
      </c>
      <c r="F132" s="3"/>
      <c r="G132" s="1"/>
      <c r="H132" s="4"/>
      <c r="I132" s="5">
        <v>2763000</v>
      </c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40906226</v>
      </c>
      <c r="D133" s="41">
        <v>66153472</v>
      </c>
      <c r="E133" s="42">
        <v>-7824800</v>
      </c>
      <c r="F133" s="43">
        <v>156699000</v>
      </c>
      <c r="G133" s="41">
        <v>90100314</v>
      </c>
      <c r="H133" s="44">
        <v>90100314</v>
      </c>
      <c r="I133" s="45">
        <v>193703000</v>
      </c>
      <c r="J133" s="41">
        <v>202071000</v>
      </c>
      <c r="K133" s="42">
        <v>219219000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41582718</v>
      </c>
      <c r="D134" s="29">
        <f t="shared" si="26"/>
        <v>66421874</v>
      </c>
      <c r="E134" s="30">
        <f t="shared" si="26"/>
        <v>-7858780</v>
      </c>
      <c r="F134" s="31">
        <f t="shared" si="26"/>
        <v>156699000</v>
      </c>
      <c r="G134" s="29">
        <f t="shared" si="26"/>
        <v>90100314</v>
      </c>
      <c r="H134" s="32">
        <f t="shared" si="26"/>
        <v>90100314</v>
      </c>
      <c r="I134" s="33">
        <f t="shared" si="26"/>
        <v>196466000</v>
      </c>
      <c r="J134" s="29">
        <f t="shared" si="26"/>
        <v>202071000</v>
      </c>
      <c r="K134" s="30">
        <f t="shared" si="26"/>
        <v>219219000</v>
      </c>
    </row>
    <row r="135" spans="1:11" ht="13.15" customHeight="1" x14ac:dyDescent="0.25">
      <c r="A135" s="46" t="s">
        <v>43</v>
      </c>
      <c r="B135" s="28" t="s">
        <v>20</v>
      </c>
      <c r="C135" s="1">
        <v>48916707</v>
      </c>
      <c r="D135" s="1">
        <v>39070390</v>
      </c>
      <c r="E135" s="2">
        <v>53985315</v>
      </c>
      <c r="F135" s="3">
        <v>90943000</v>
      </c>
      <c r="G135" s="1">
        <v>123142632</v>
      </c>
      <c r="H135" s="4">
        <v>123142632</v>
      </c>
      <c r="I135" s="5">
        <v>158037000</v>
      </c>
      <c r="J135" s="1">
        <v>257728000</v>
      </c>
      <c r="K135" s="2">
        <v>71474000</v>
      </c>
    </row>
    <row r="136" spans="1:11" ht="13.15" customHeight="1" x14ac:dyDescent="0.25">
      <c r="A136" s="46" t="s">
        <v>44</v>
      </c>
      <c r="B136" s="28" t="s">
        <v>20</v>
      </c>
      <c r="C136" s="36">
        <v>6073689</v>
      </c>
      <c r="D136" s="36">
        <v>23054963</v>
      </c>
      <c r="E136" s="37">
        <v>9990542</v>
      </c>
      <c r="F136" s="38">
        <v>44794000</v>
      </c>
      <c r="G136" s="36">
        <v>31218797</v>
      </c>
      <c r="H136" s="39">
        <v>31218797</v>
      </c>
      <c r="I136" s="40">
        <v>49376000</v>
      </c>
      <c r="J136" s="36">
        <v>54845000</v>
      </c>
      <c r="K136" s="37">
        <v>41778000</v>
      </c>
    </row>
    <row r="137" spans="1:11" ht="13.15" customHeight="1" x14ac:dyDescent="0.25">
      <c r="A137" s="46" t="s">
        <v>45</v>
      </c>
      <c r="B137" s="28" t="s">
        <v>20</v>
      </c>
      <c r="C137" s="36">
        <v>68458818</v>
      </c>
      <c r="D137" s="36">
        <v>86000778</v>
      </c>
      <c r="E137" s="37">
        <v>77581341</v>
      </c>
      <c r="F137" s="38">
        <v>148227000</v>
      </c>
      <c r="G137" s="36">
        <v>170763964</v>
      </c>
      <c r="H137" s="39">
        <v>170763964</v>
      </c>
      <c r="I137" s="40">
        <v>224233000</v>
      </c>
      <c r="J137" s="36">
        <v>273995000</v>
      </c>
      <c r="K137" s="37">
        <v>168090000</v>
      </c>
    </row>
    <row r="138" spans="1:11" ht="13.15" customHeight="1" x14ac:dyDescent="0.25">
      <c r="A138" s="46" t="s">
        <v>46</v>
      </c>
      <c r="B138" s="48" t="s">
        <v>20</v>
      </c>
      <c r="C138" s="36">
        <v>369433896</v>
      </c>
      <c r="D138" s="36">
        <v>362197049</v>
      </c>
      <c r="E138" s="37">
        <v>763254686</v>
      </c>
      <c r="F138" s="38">
        <v>575217000</v>
      </c>
      <c r="G138" s="36">
        <v>663902723</v>
      </c>
      <c r="H138" s="39">
        <v>663902723</v>
      </c>
      <c r="I138" s="40">
        <v>448584000</v>
      </c>
      <c r="J138" s="36">
        <v>373341000</v>
      </c>
      <c r="K138" s="37">
        <v>332661000</v>
      </c>
    </row>
    <row r="139" spans="1:11" ht="13.15" customHeight="1" x14ac:dyDescent="0.25">
      <c r="A139" s="46" t="s">
        <v>47</v>
      </c>
      <c r="B139" s="28" t="s">
        <v>20</v>
      </c>
      <c r="C139" s="36">
        <v>5359023</v>
      </c>
      <c r="D139" s="36">
        <v>63259460</v>
      </c>
      <c r="E139" s="37">
        <v>51889869</v>
      </c>
      <c r="F139" s="38">
        <v>21200000</v>
      </c>
      <c r="G139" s="36">
        <v>22541000</v>
      </c>
      <c r="H139" s="39">
        <v>22541000</v>
      </c>
      <c r="I139" s="40">
        <v>39300000</v>
      </c>
      <c r="J139" s="36">
        <v>40547000</v>
      </c>
      <c r="K139" s="37">
        <v>38902000</v>
      </c>
    </row>
    <row r="140" spans="1:11" ht="13.15" customHeight="1" x14ac:dyDescent="0.25">
      <c r="A140" s="46" t="s">
        <v>48</v>
      </c>
      <c r="B140" s="28" t="s">
        <v>20</v>
      </c>
      <c r="C140" s="36">
        <v>20450</v>
      </c>
      <c r="D140" s="36"/>
      <c r="E140" s="37">
        <v>97350</v>
      </c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3878719356</v>
      </c>
      <c r="D144" s="62">
        <f t="shared" si="28"/>
        <v>2960435573</v>
      </c>
      <c r="E144" s="63">
        <f t="shared" si="28"/>
        <v>4340490719</v>
      </c>
      <c r="F144" s="64">
        <f t="shared" si="28"/>
        <v>8143224000</v>
      </c>
      <c r="G144" s="62">
        <f t="shared" si="28"/>
        <v>7633014673</v>
      </c>
      <c r="H144" s="65">
        <f t="shared" si="28"/>
        <v>7633014673</v>
      </c>
      <c r="I144" s="66">
        <f t="shared" si="28"/>
        <v>7680538000</v>
      </c>
      <c r="J144" s="62">
        <f t="shared" si="28"/>
        <v>6728428000</v>
      </c>
      <c r="K144" s="63">
        <f t="shared" si="28"/>
        <v>6169144000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539011946</v>
      </c>
      <c r="D146" s="29">
        <f t="shared" ref="D146:K146" si="29">D156+D159+D160+D163+D166+D167+SUM(D170:D176)+D179</f>
        <v>1184820009</v>
      </c>
      <c r="E146" s="30">
        <f t="shared" si="29"/>
        <v>803811180</v>
      </c>
      <c r="F146" s="31">
        <f t="shared" si="29"/>
        <v>62917319000</v>
      </c>
      <c r="G146" s="29">
        <f t="shared" si="29"/>
        <v>62407109673</v>
      </c>
      <c r="H146" s="32">
        <f t="shared" si="29"/>
        <v>62407109673</v>
      </c>
      <c r="I146" s="33">
        <f t="shared" si="29"/>
        <v>64928404080</v>
      </c>
      <c r="J146" s="29">
        <f t="shared" si="29"/>
        <v>68360610500</v>
      </c>
      <c r="K146" s="30">
        <f t="shared" si="29"/>
        <v>71025917730</v>
      </c>
    </row>
    <row r="147" spans="1:11" ht="13.15" customHeight="1" x14ac:dyDescent="0.25">
      <c r="A147" s="35" t="s">
        <v>19</v>
      </c>
      <c r="B147" s="28" t="s">
        <v>20</v>
      </c>
      <c r="C147" s="36">
        <v>-5895217</v>
      </c>
      <c r="D147" s="36">
        <v>559422977</v>
      </c>
      <c r="E147" s="37">
        <v>15219107</v>
      </c>
      <c r="F147" s="38">
        <v>16803851420</v>
      </c>
      <c r="G147" s="36">
        <v>16631723743</v>
      </c>
      <c r="H147" s="39">
        <v>16631723743</v>
      </c>
      <c r="I147" s="40">
        <v>18182329080</v>
      </c>
      <c r="J147" s="36">
        <v>18750551540</v>
      </c>
      <c r="K147" s="37">
        <v>19442595800</v>
      </c>
    </row>
    <row r="148" spans="1:11" ht="13.15" customHeight="1" x14ac:dyDescent="0.25">
      <c r="A148" s="35" t="s">
        <v>21</v>
      </c>
      <c r="B148" s="28" t="s">
        <v>20</v>
      </c>
      <c r="C148" s="36">
        <v>38833536</v>
      </c>
      <c r="D148" s="36">
        <v>19497839</v>
      </c>
      <c r="E148" s="37">
        <v>266779202</v>
      </c>
      <c r="F148" s="38">
        <v>2226524170</v>
      </c>
      <c r="G148" s="36">
        <v>2312091270</v>
      </c>
      <c r="H148" s="39">
        <v>2312091270</v>
      </c>
      <c r="I148" s="40">
        <v>3244009130</v>
      </c>
      <c r="J148" s="36">
        <v>3240999220</v>
      </c>
      <c r="K148" s="37">
        <v>3187453300</v>
      </c>
    </row>
    <row r="149" spans="1:11" ht="13.15" customHeight="1" x14ac:dyDescent="0.25">
      <c r="A149" s="35" t="s">
        <v>22</v>
      </c>
      <c r="B149" s="28" t="s">
        <v>20</v>
      </c>
      <c r="C149" s="36">
        <v>5977223</v>
      </c>
      <c r="D149" s="36">
        <v>133620766</v>
      </c>
      <c r="E149" s="37">
        <v>304896873</v>
      </c>
      <c r="F149" s="38">
        <v>7474687470</v>
      </c>
      <c r="G149" s="36">
        <v>7437760153</v>
      </c>
      <c r="H149" s="39">
        <v>7437760153</v>
      </c>
      <c r="I149" s="40">
        <v>7335881720</v>
      </c>
      <c r="J149" s="36">
        <v>7555012900</v>
      </c>
      <c r="K149" s="37">
        <v>7795765750</v>
      </c>
    </row>
    <row r="150" spans="1:11" ht="13.15" customHeight="1" x14ac:dyDescent="0.25">
      <c r="A150" s="35" t="s">
        <v>23</v>
      </c>
      <c r="B150" s="28" t="s">
        <v>20</v>
      </c>
      <c r="C150" s="36">
        <v>412043589</v>
      </c>
      <c r="D150" s="36">
        <v>347175351</v>
      </c>
      <c r="E150" s="37">
        <v>42117711</v>
      </c>
      <c r="F150" s="38">
        <v>8841518100</v>
      </c>
      <c r="G150" s="36">
        <v>8701064411</v>
      </c>
      <c r="H150" s="39">
        <v>8701064411</v>
      </c>
      <c r="I150" s="40">
        <v>9609374160</v>
      </c>
      <c r="J150" s="36">
        <v>10257443600</v>
      </c>
      <c r="K150" s="37">
        <v>10602766680</v>
      </c>
    </row>
    <row r="151" spans="1:11" ht="13.15" customHeight="1" x14ac:dyDescent="0.25">
      <c r="A151" s="35" t="s">
        <v>24</v>
      </c>
      <c r="B151" s="28" t="s">
        <v>20</v>
      </c>
      <c r="C151" s="36">
        <v>66784203</v>
      </c>
      <c r="D151" s="36">
        <v>-35916650</v>
      </c>
      <c r="E151" s="37">
        <v>44687801</v>
      </c>
      <c r="F151" s="38">
        <v>8812400760</v>
      </c>
      <c r="G151" s="36">
        <v>8661049112</v>
      </c>
      <c r="H151" s="39">
        <v>8661049112</v>
      </c>
      <c r="I151" s="40">
        <v>7502797820</v>
      </c>
      <c r="J151" s="36">
        <v>8039041350</v>
      </c>
      <c r="K151" s="37">
        <v>8539510020</v>
      </c>
    </row>
    <row r="152" spans="1:11" ht="13.15" customHeight="1" x14ac:dyDescent="0.25">
      <c r="A152" s="35" t="s">
        <v>25</v>
      </c>
      <c r="B152" s="28" t="s">
        <v>20</v>
      </c>
      <c r="C152" s="36">
        <v>56877128</v>
      </c>
      <c r="D152" s="36">
        <v>-705958</v>
      </c>
      <c r="E152" s="37">
        <v>-97031445</v>
      </c>
      <c r="F152" s="38">
        <v>562665730</v>
      </c>
      <c r="G152" s="36">
        <v>554698908</v>
      </c>
      <c r="H152" s="39">
        <v>554698908</v>
      </c>
      <c r="I152" s="40">
        <v>661056230</v>
      </c>
      <c r="J152" s="36">
        <v>894952690</v>
      </c>
      <c r="K152" s="37">
        <v>1024066670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>
        <v>-3238106</v>
      </c>
      <c r="D154" s="1">
        <v>4691103</v>
      </c>
      <c r="E154" s="2">
        <v>32643725</v>
      </c>
      <c r="F154" s="3">
        <v>10701000</v>
      </c>
      <c r="G154" s="1">
        <v>7062157</v>
      </c>
      <c r="H154" s="4">
        <v>7062157</v>
      </c>
      <c r="I154" s="5">
        <v>407311280</v>
      </c>
      <c r="J154" s="1">
        <v>402834430</v>
      </c>
      <c r="K154" s="2">
        <v>401477060</v>
      </c>
    </row>
    <row r="155" spans="1:11" ht="13.15" customHeight="1" x14ac:dyDescent="0.25">
      <c r="A155" s="35" t="s">
        <v>28</v>
      </c>
      <c r="B155" s="28" t="s">
        <v>20</v>
      </c>
      <c r="C155" s="41">
        <v>-6555891</v>
      </c>
      <c r="D155" s="41">
        <v>2780471</v>
      </c>
      <c r="E155" s="42">
        <v>-6857259</v>
      </c>
      <c r="F155" s="43">
        <v>3209519180</v>
      </c>
      <c r="G155" s="41">
        <v>3225055180</v>
      </c>
      <c r="H155" s="44">
        <v>3225055180</v>
      </c>
      <c r="I155" s="45">
        <v>132798550</v>
      </c>
      <c r="J155" s="41">
        <v>136078280</v>
      </c>
      <c r="K155" s="42">
        <v>148050900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564826465</v>
      </c>
      <c r="D156" s="36">
        <f t="shared" ref="D156:K156" si="30">SUM(D147:D155)</f>
        <v>1030565899</v>
      </c>
      <c r="E156" s="37">
        <f t="shared" si="30"/>
        <v>602455715</v>
      </c>
      <c r="F156" s="38">
        <f t="shared" si="30"/>
        <v>47941867830</v>
      </c>
      <c r="G156" s="36">
        <f t="shared" si="30"/>
        <v>47530504934</v>
      </c>
      <c r="H156" s="39">
        <f t="shared" si="30"/>
        <v>47530504934</v>
      </c>
      <c r="I156" s="40">
        <f t="shared" si="30"/>
        <v>47075557970</v>
      </c>
      <c r="J156" s="36">
        <f t="shared" si="30"/>
        <v>49276914010</v>
      </c>
      <c r="K156" s="37">
        <f t="shared" si="30"/>
        <v>51141686180</v>
      </c>
    </row>
    <row r="157" spans="1:11" ht="0.95" customHeight="1" x14ac:dyDescent="0.25">
      <c r="A157" s="47"/>
      <c r="B157" s="48" t="s">
        <v>20</v>
      </c>
      <c r="C157" s="36">
        <v>-296735239</v>
      </c>
      <c r="D157" s="36">
        <v>142284637</v>
      </c>
      <c r="E157" s="37">
        <v>-173343079</v>
      </c>
      <c r="F157" s="38">
        <v>8170740670</v>
      </c>
      <c r="G157" s="36">
        <v>8112250840</v>
      </c>
      <c r="H157" s="39">
        <v>8112250840</v>
      </c>
      <c r="I157" s="40">
        <v>13643428480</v>
      </c>
      <c r="J157" s="36">
        <v>14345175480</v>
      </c>
      <c r="K157" s="37">
        <v>15008804480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-296735239</v>
      </c>
      <c r="D159" s="36">
        <v>142284637</v>
      </c>
      <c r="E159" s="37">
        <v>-173343079</v>
      </c>
      <c r="F159" s="38">
        <v>8170740670</v>
      </c>
      <c r="G159" s="36">
        <v>8112250840</v>
      </c>
      <c r="H159" s="39">
        <v>8112250840</v>
      </c>
      <c r="I159" s="40">
        <v>13643428480</v>
      </c>
      <c r="J159" s="36">
        <v>14345175480</v>
      </c>
      <c r="K159" s="37">
        <v>15008804480</v>
      </c>
    </row>
    <row r="160" spans="1:11" ht="13.15" customHeight="1" x14ac:dyDescent="0.25">
      <c r="A160" s="46" t="s">
        <v>129</v>
      </c>
      <c r="B160" s="28" t="s">
        <v>20</v>
      </c>
      <c r="C160" s="36">
        <v>23647654</v>
      </c>
      <c r="D160" s="36">
        <v>485089</v>
      </c>
      <c r="E160" s="37"/>
      <c r="F160" s="38">
        <v>1008000</v>
      </c>
      <c r="G160" s="36">
        <v>4984335</v>
      </c>
      <c r="H160" s="39">
        <v>4984335</v>
      </c>
      <c r="I160" s="40">
        <v>75081520</v>
      </c>
      <c r="J160" s="36">
        <v>76089520</v>
      </c>
      <c r="K160" s="37">
        <v>77147520</v>
      </c>
    </row>
    <row r="161" spans="1:11" ht="0.95" customHeight="1" x14ac:dyDescent="0.25">
      <c r="A161" s="47"/>
      <c r="B161" s="28" t="s">
        <v>20</v>
      </c>
      <c r="C161" s="1">
        <v>3245007</v>
      </c>
      <c r="D161" s="1">
        <v>-26115804</v>
      </c>
      <c r="E161" s="2">
        <v>-20921889</v>
      </c>
      <c r="F161" s="3"/>
      <c r="G161" s="1"/>
      <c r="H161" s="4"/>
      <c r="I161" s="5">
        <v>234794630</v>
      </c>
      <c r="J161" s="1">
        <v>231358900</v>
      </c>
      <c r="K161" s="2">
        <v>227753060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3245007</v>
      </c>
      <c r="D163" s="36">
        <v>-26115804</v>
      </c>
      <c r="E163" s="37">
        <v>-20921889</v>
      </c>
      <c r="F163" s="38"/>
      <c r="G163" s="36"/>
      <c r="H163" s="39"/>
      <c r="I163" s="40">
        <v>234794630</v>
      </c>
      <c r="J163" s="36">
        <v>231358900</v>
      </c>
      <c r="K163" s="37">
        <v>227753060</v>
      </c>
    </row>
    <row r="164" spans="1:11" ht="0.95" customHeight="1" x14ac:dyDescent="0.25">
      <c r="A164" s="47"/>
      <c r="B164" s="48" t="s">
        <v>20</v>
      </c>
      <c r="C164" s="36">
        <v>172310314</v>
      </c>
      <c r="D164" s="36">
        <v>11089733</v>
      </c>
      <c r="E164" s="37">
        <v>15274595</v>
      </c>
      <c r="F164" s="38">
        <v>3493721500</v>
      </c>
      <c r="G164" s="36">
        <v>3386915134</v>
      </c>
      <c r="H164" s="39">
        <v>3386915134</v>
      </c>
      <c r="I164" s="40">
        <v>-872814670</v>
      </c>
      <c r="J164" s="36">
        <v>-830857730</v>
      </c>
      <c r="K164" s="37">
        <v>-776986750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172310314</v>
      </c>
      <c r="D166" s="36">
        <v>11089733</v>
      </c>
      <c r="E166" s="37">
        <v>15274595</v>
      </c>
      <c r="F166" s="38">
        <v>3493721500</v>
      </c>
      <c r="G166" s="36">
        <v>3386915134</v>
      </c>
      <c r="H166" s="39">
        <v>3386915134</v>
      </c>
      <c r="I166" s="40">
        <v>-872814670</v>
      </c>
      <c r="J166" s="36">
        <v>-830857730</v>
      </c>
      <c r="K166" s="37">
        <v>-776986750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-70591823</v>
      </c>
      <c r="D168" s="1">
        <v>-83623776</v>
      </c>
      <c r="E168" s="2">
        <v>-26546202</v>
      </c>
      <c r="F168" s="3">
        <v>637360000</v>
      </c>
      <c r="G168" s="1">
        <v>570361314</v>
      </c>
      <c r="H168" s="4">
        <v>570361314</v>
      </c>
      <c r="I168" s="5">
        <v>620384060</v>
      </c>
      <c r="J168" s="1">
        <v>676983630</v>
      </c>
      <c r="K168" s="2">
        <v>729440760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-70591823</v>
      </c>
      <c r="D170" s="36">
        <v>-83623776</v>
      </c>
      <c r="E170" s="37">
        <v>-26546202</v>
      </c>
      <c r="F170" s="38">
        <v>637360000</v>
      </c>
      <c r="G170" s="36">
        <v>570361314</v>
      </c>
      <c r="H170" s="39">
        <v>570361314</v>
      </c>
      <c r="I170" s="40">
        <v>620384060</v>
      </c>
      <c r="J170" s="36">
        <v>676983630</v>
      </c>
      <c r="K170" s="37">
        <v>729440760</v>
      </c>
    </row>
    <row r="171" spans="1:11" ht="13.15" customHeight="1" x14ac:dyDescent="0.25">
      <c r="A171" s="46" t="s">
        <v>43</v>
      </c>
      <c r="B171" s="28" t="s">
        <v>20</v>
      </c>
      <c r="C171" s="1">
        <v>43438672</v>
      </c>
      <c r="D171" s="1">
        <v>26525939</v>
      </c>
      <c r="E171" s="2">
        <v>-46166543</v>
      </c>
      <c r="F171" s="3">
        <v>90943000</v>
      </c>
      <c r="G171" s="1">
        <v>124242632</v>
      </c>
      <c r="H171" s="4">
        <v>124242632</v>
      </c>
      <c r="I171" s="5">
        <v>449740800</v>
      </c>
      <c r="J171" s="1">
        <v>631049730</v>
      </c>
      <c r="K171" s="2">
        <v>621215290</v>
      </c>
    </row>
    <row r="172" spans="1:11" ht="13.15" customHeight="1" x14ac:dyDescent="0.25">
      <c r="A172" s="46" t="s">
        <v>44</v>
      </c>
      <c r="B172" s="28" t="s">
        <v>20</v>
      </c>
      <c r="C172" s="36">
        <v>-3453407</v>
      </c>
      <c r="D172" s="36">
        <v>-22819767</v>
      </c>
      <c r="E172" s="37">
        <v>-39427836</v>
      </c>
      <c r="F172" s="38">
        <v>100658290</v>
      </c>
      <c r="G172" s="36">
        <v>96508087</v>
      </c>
      <c r="H172" s="39">
        <v>96508087</v>
      </c>
      <c r="I172" s="40">
        <v>222924340</v>
      </c>
      <c r="J172" s="36">
        <v>245591520</v>
      </c>
      <c r="K172" s="37">
        <v>246066750</v>
      </c>
    </row>
    <row r="173" spans="1:11" ht="13.15" customHeight="1" x14ac:dyDescent="0.25">
      <c r="A173" s="46" t="s">
        <v>45</v>
      </c>
      <c r="B173" s="28" t="s">
        <v>20</v>
      </c>
      <c r="C173" s="36">
        <v>10817485</v>
      </c>
      <c r="D173" s="36">
        <v>-14632586</v>
      </c>
      <c r="E173" s="37">
        <v>-27864389</v>
      </c>
      <c r="F173" s="38">
        <v>554360250</v>
      </c>
      <c r="G173" s="36">
        <v>565997214</v>
      </c>
      <c r="H173" s="39">
        <v>565997214</v>
      </c>
      <c r="I173" s="40">
        <v>767633710</v>
      </c>
      <c r="J173" s="36">
        <v>902191370</v>
      </c>
      <c r="K173" s="37">
        <v>915906420</v>
      </c>
    </row>
    <row r="174" spans="1:11" ht="13.15" customHeight="1" x14ac:dyDescent="0.25">
      <c r="A174" s="46" t="s">
        <v>46</v>
      </c>
      <c r="B174" s="48" t="s">
        <v>20</v>
      </c>
      <c r="C174" s="36">
        <v>91430066</v>
      </c>
      <c r="D174" s="36">
        <v>98859313</v>
      </c>
      <c r="E174" s="37">
        <v>520274761</v>
      </c>
      <c r="F174" s="38">
        <v>1926659460</v>
      </c>
      <c r="G174" s="36">
        <v>2015345183</v>
      </c>
      <c r="H174" s="39">
        <v>2015345183</v>
      </c>
      <c r="I174" s="40">
        <v>2520762210</v>
      </c>
      <c r="J174" s="36">
        <v>2575924880</v>
      </c>
      <c r="K174" s="37">
        <v>2564167290</v>
      </c>
    </row>
    <row r="175" spans="1:11" ht="13.15" customHeight="1" x14ac:dyDescent="0.25">
      <c r="A175" s="46" t="s">
        <v>47</v>
      </c>
      <c r="B175" s="28" t="s">
        <v>20</v>
      </c>
      <c r="C175" s="36">
        <v>79431</v>
      </c>
      <c r="D175" s="36">
        <v>22208918</v>
      </c>
      <c r="E175" s="37"/>
      <c r="F175" s="38"/>
      <c r="G175" s="36"/>
      <c r="H175" s="39"/>
      <c r="I175" s="40">
        <v>190864000</v>
      </c>
      <c r="J175" s="36">
        <v>230164000</v>
      </c>
      <c r="K175" s="37">
        <v>270711000</v>
      </c>
    </row>
    <row r="176" spans="1:11" ht="13.15" customHeight="1" x14ac:dyDescent="0.25">
      <c r="A176" s="46" t="s">
        <v>48</v>
      </c>
      <c r="B176" s="28" t="s">
        <v>20</v>
      </c>
      <c r="C176" s="36">
        <v>-2679</v>
      </c>
      <c r="D176" s="36">
        <v>-7586</v>
      </c>
      <c r="E176" s="37">
        <v>76047</v>
      </c>
      <c r="F176" s="38"/>
      <c r="G176" s="36"/>
      <c r="H176" s="39"/>
      <c r="I176" s="40">
        <v>47030</v>
      </c>
      <c r="J176" s="36">
        <v>25190</v>
      </c>
      <c r="K176" s="37">
        <v>5730</v>
      </c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539011946</v>
      </c>
      <c r="D180" s="62">
        <f t="shared" ref="D180:K180" si="31">D156+D159+D160+D163+D166+D167+SUM(D170:D176)+D179</f>
        <v>1184820009</v>
      </c>
      <c r="E180" s="63">
        <f t="shared" si="31"/>
        <v>803811180</v>
      </c>
      <c r="F180" s="64">
        <f t="shared" si="31"/>
        <v>62917319000</v>
      </c>
      <c r="G180" s="62">
        <f t="shared" si="31"/>
        <v>62407109673</v>
      </c>
      <c r="H180" s="65">
        <f t="shared" si="31"/>
        <v>62407109673</v>
      </c>
      <c r="I180" s="66">
        <f t="shared" si="31"/>
        <v>64928404080</v>
      </c>
      <c r="J180" s="62">
        <f t="shared" si="31"/>
        <v>68360610500</v>
      </c>
      <c r="K180" s="63">
        <f t="shared" si="31"/>
        <v>71025917730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2541770243</v>
      </c>
      <c r="D183" s="36">
        <v>2732150704</v>
      </c>
      <c r="E183" s="37">
        <v>2856346765</v>
      </c>
      <c r="F183" s="38">
        <v>3066228600</v>
      </c>
      <c r="G183" s="36">
        <v>3066228600</v>
      </c>
      <c r="H183" s="39">
        <v>3066228600</v>
      </c>
      <c r="I183" s="40">
        <v>3112950430</v>
      </c>
      <c r="J183" s="36">
        <v>3296221580</v>
      </c>
      <c r="K183" s="37">
        <v>3503835770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2967883402</v>
      </c>
      <c r="D184" s="29">
        <f t="shared" ref="D184:K184" si="32">D194+D197+D198+D201+D204+D205+SUM(D208:D214)+D217</f>
        <v>3539495914</v>
      </c>
      <c r="E184" s="30">
        <f t="shared" si="32"/>
        <v>3845744434</v>
      </c>
      <c r="F184" s="31">
        <f t="shared" si="32"/>
        <v>3737835720</v>
      </c>
      <c r="G184" s="29">
        <f t="shared" si="32"/>
        <v>4429949561</v>
      </c>
      <c r="H184" s="32">
        <f t="shared" si="32"/>
        <v>4429949561</v>
      </c>
      <c r="I184" s="33">
        <f t="shared" si="32"/>
        <v>3984218390</v>
      </c>
      <c r="J184" s="29">
        <f t="shared" si="32"/>
        <v>4090321960</v>
      </c>
      <c r="K184" s="30">
        <f t="shared" si="32"/>
        <v>4306314100</v>
      </c>
    </row>
    <row r="185" spans="1:11" ht="13.15" customHeight="1" x14ac:dyDescent="0.25">
      <c r="A185" s="35" t="s">
        <v>19</v>
      </c>
      <c r="B185" s="28" t="s">
        <v>20</v>
      </c>
      <c r="C185" s="36">
        <v>433197365</v>
      </c>
      <c r="D185" s="36">
        <v>459938992</v>
      </c>
      <c r="E185" s="37">
        <v>554428286</v>
      </c>
      <c r="F185" s="38">
        <v>460383750</v>
      </c>
      <c r="G185" s="36">
        <v>526830599</v>
      </c>
      <c r="H185" s="39">
        <v>526830599</v>
      </c>
      <c r="I185" s="40">
        <v>462416980</v>
      </c>
      <c r="J185" s="36">
        <v>484005950</v>
      </c>
      <c r="K185" s="37">
        <v>523724250</v>
      </c>
    </row>
    <row r="186" spans="1:11" ht="13.15" customHeight="1" x14ac:dyDescent="0.25">
      <c r="A186" s="35" t="s">
        <v>21</v>
      </c>
      <c r="B186" s="28" t="s">
        <v>20</v>
      </c>
      <c r="C186" s="36">
        <v>161119699</v>
      </c>
      <c r="D186" s="36">
        <v>168318527</v>
      </c>
      <c r="E186" s="37">
        <v>189061422</v>
      </c>
      <c r="F186" s="38">
        <v>189126100</v>
      </c>
      <c r="G186" s="36">
        <v>187744758</v>
      </c>
      <c r="H186" s="39">
        <v>187744758</v>
      </c>
      <c r="I186" s="40">
        <v>240256180</v>
      </c>
      <c r="J186" s="36">
        <v>249344430</v>
      </c>
      <c r="K186" s="37">
        <v>260980850</v>
      </c>
    </row>
    <row r="187" spans="1:11" ht="13.15" customHeight="1" x14ac:dyDescent="0.25">
      <c r="A187" s="35" t="s">
        <v>22</v>
      </c>
      <c r="B187" s="28" t="s">
        <v>20</v>
      </c>
      <c r="C187" s="36">
        <v>840751774</v>
      </c>
      <c r="D187" s="36">
        <v>1119705708</v>
      </c>
      <c r="E187" s="37">
        <v>1512261363</v>
      </c>
      <c r="F187" s="38">
        <v>801789490</v>
      </c>
      <c r="G187" s="36">
        <v>1191222790</v>
      </c>
      <c r="H187" s="39">
        <v>1191222790</v>
      </c>
      <c r="I187" s="40">
        <v>954405760</v>
      </c>
      <c r="J187" s="36">
        <v>924862670</v>
      </c>
      <c r="K187" s="37">
        <v>989961960</v>
      </c>
    </row>
    <row r="188" spans="1:11" ht="13.15" customHeight="1" x14ac:dyDescent="0.25">
      <c r="A188" s="35" t="s">
        <v>23</v>
      </c>
      <c r="B188" s="28" t="s">
        <v>20</v>
      </c>
      <c r="C188" s="36">
        <v>218585204</v>
      </c>
      <c r="D188" s="36">
        <v>345622754</v>
      </c>
      <c r="E188" s="37">
        <v>464270036</v>
      </c>
      <c r="F188" s="38">
        <v>776744340</v>
      </c>
      <c r="G188" s="36">
        <v>708023211</v>
      </c>
      <c r="H188" s="39">
        <v>708023211</v>
      </c>
      <c r="I188" s="40">
        <v>509345760</v>
      </c>
      <c r="J188" s="36">
        <v>547323310</v>
      </c>
      <c r="K188" s="37">
        <v>575264970</v>
      </c>
    </row>
    <row r="189" spans="1:11" ht="13.15" customHeight="1" x14ac:dyDescent="0.25">
      <c r="A189" s="35" t="s">
        <v>24</v>
      </c>
      <c r="B189" s="28" t="s">
        <v>20</v>
      </c>
      <c r="C189" s="36">
        <v>283816959</v>
      </c>
      <c r="D189" s="36">
        <v>295949816</v>
      </c>
      <c r="E189" s="37">
        <v>288412695</v>
      </c>
      <c r="F189" s="38">
        <v>369585000</v>
      </c>
      <c r="G189" s="36">
        <v>373082000</v>
      </c>
      <c r="H189" s="39">
        <v>373082000</v>
      </c>
      <c r="I189" s="40">
        <v>376967700</v>
      </c>
      <c r="J189" s="36">
        <v>383874100</v>
      </c>
      <c r="K189" s="37">
        <v>404391500</v>
      </c>
    </row>
    <row r="190" spans="1:11" ht="13.15" customHeight="1" x14ac:dyDescent="0.25">
      <c r="A190" s="35" t="s">
        <v>25</v>
      </c>
      <c r="B190" s="28" t="s">
        <v>20</v>
      </c>
      <c r="C190" s="36">
        <v>8589793</v>
      </c>
      <c r="D190" s="36">
        <v>12792213</v>
      </c>
      <c r="E190" s="37">
        <v>14482559</v>
      </c>
      <c r="F190" s="38">
        <v>36799190</v>
      </c>
      <c r="G190" s="36">
        <v>33547323</v>
      </c>
      <c r="H190" s="39">
        <v>33547323</v>
      </c>
      <c r="I190" s="40">
        <v>32905240</v>
      </c>
      <c r="J190" s="36">
        <v>34595680</v>
      </c>
      <c r="K190" s="37">
        <v>36325510</v>
      </c>
    </row>
    <row r="191" spans="1:11" ht="13.15" customHeight="1" x14ac:dyDescent="0.25">
      <c r="A191" s="35" t="s">
        <v>26</v>
      </c>
      <c r="B191" s="28" t="s">
        <v>20</v>
      </c>
      <c r="C191" s="36">
        <v>6223740</v>
      </c>
      <c r="D191" s="36">
        <v>1061171</v>
      </c>
      <c r="E191" s="37">
        <v>5324179</v>
      </c>
      <c r="F191" s="38">
        <v>5729540</v>
      </c>
      <c r="G191" s="36">
        <v>5729540</v>
      </c>
      <c r="H191" s="39">
        <v>5729540</v>
      </c>
      <c r="I191" s="40">
        <v>6016010</v>
      </c>
      <c r="J191" s="36">
        <v>6316810</v>
      </c>
      <c r="K191" s="37">
        <v>6632650</v>
      </c>
    </row>
    <row r="192" spans="1:11" ht="13.15" customHeight="1" x14ac:dyDescent="0.25">
      <c r="A192" s="35" t="s">
        <v>27</v>
      </c>
      <c r="B192" s="28" t="s">
        <v>20</v>
      </c>
      <c r="C192" s="1">
        <v>995562</v>
      </c>
      <c r="D192" s="1">
        <v>707667</v>
      </c>
      <c r="E192" s="2">
        <v>388575</v>
      </c>
      <c r="F192" s="3">
        <v>594750</v>
      </c>
      <c r="G192" s="1">
        <v>733750</v>
      </c>
      <c r="H192" s="4">
        <v>733750</v>
      </c>
      <c r="I192" s="5">
        <v>623870</v>
      </c>
      <c r="J192" s="1">
        <v>640070</v>
      </c>
      <c r="K192" s="2">
        <v>657570</v>
      </c>
    </row>
    <row r="193" spans="1:11" ht="13.15" customHeight="1" x14ac:dyDescent="0.25">
      <c r="A193" s="35" t="s">
        <v>28</v>
      </c>
      <c r="B193" s="28" t="s">
        <v>20</v>
      </c>
      <c r="C193" s="41">
        <v>56664072</v>
      </c>
      <c r="D193" s="41">
        <v>40368336</v>
      </c>
      <c r="E193" s="42">
        <v>22823438</v>
      </c>
      <c r="F193" s="43">
        <v>57399770</v>
      </c>
      <c r="G193" s="41">
        <v>54991709</v>
      </c>
      <c r="H193" s="44">
        <v>54991709</v>
      </c>
      <c r="I193" s="45">
        <v>56063390</v>
      </c>
      <c r="J193" s="41">
        <v>60624760</v>
      </c>
      <c r="K193" s="42">
        <v>69569500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2009944168</v>
      </c>
      <c r="D194" s="29">
        <f t="shared" ref="D194:K194" si="33">SUM(D185:D193)</f>
        <v>2444465184</v>
      </c>
      <c r="E194" s="30">
        <f t="shared" si="33"/>
        <v>3051452553</v>
      </c>
      <c r="F194" s="31">
        <f t="shared" si="33"/>
        <v>2698151930</v>
      </c>
      <c r="G194" s="29">
        <f t="shared" si="33"/>
        <v>3081905680</v>
      </c>
      <c r="H194" s="32">
        <f t="shared" si="33"/>
        <v>3081905680</v>
      </c>
      <c r="I194" s="33">
        <f t="shared" si="33"/>
        <v>2639000890</v>
      </c>
      <c r="J194" s="29">
        <f t="shared" si="33"/>
        <v>2691587780</v>
      </c>
      <c r="K194" s="30">
        <f t="shared" si="33"/>
        <v>2867508760</v>
      </c>
    </row>
    <row r="195" spans="1:11" ht="13.15" customHeight="1" x14ac:dyDescent="0.25">
      <c r="A195" s="47" t="s">
        <v>31</v>
      </c>
      <c r="B195" s="48" t="s">
        <v>20</v>
      </c>
      <c r="C195" s="36">
        <v>71528060</v>
      </c>
      <c r="D195" s="36">
        <v>61491712</v>
      </c>
      <c r="E195" s="37">
        <v>46495699</v>
      </c>
      <c r="F195" s="38">
        <v>78442320</v>
      </c>
      <c r="G195" s="36">
        <v>63106884</v>
      </c>
      <c r="H195" s="39">
        <v>63106884</v>
      </c>
      <c r="I195" s="40">
        <v>99601700</v>
      </c>
      <c r="J195" s="36">
        <v>103836910</v>
      </c>
      <c r="K195" s="37">
        <v>110877300</v>
      </c>
    </row>
    <row r="196" spans="1:11" ht="13.15" customHeight="1" x14ac:dyDescent="0.25">
      <c r="A196" s="47" t="s">
        <v>32</v>
      </c>
      <c r="B196" s="28" t="s">
        <v>20</v>
      </c>
      <c r="C196" s="41">
        <v>25814490</v>
      </c>
      <c r="D196" s="41">
        <v>18212722</v>
      </c>
      <c r="E196" s="42">
        <v>10678258</v>
      </c>
      <c r="F196" s="43">
        <v>40835330</v>
      </c>
      <c r="G196" s="41">
        <v>30237559</v>
      </c>
      <c r="H196" s="44">
        <v>30237559</v>
      </c>
      <c r="I196" s="45">
        <v>39199700</v>
      </c>
      <c r="J196" s="41">
        <v>40879810</v>
      </c>
      <c r="K196" s="42">
        <v>42332860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97342550</v>
      </c>
      <c r="D197" s="49">
        <f t="shared" si="34"/>
        <v>79704434</v>
      </c>
      <c r="E197" s="50">
        <f t="shared" si="34"/>
        <v>57173957</v>
      </c>
      <c r="F197" s="51">
        <f t="shared" si="34"/>
        <v>119277650</v>
      </c>
      <c r="G197" s="49">
        <f t="shared" si="34"/>
        <v>93344443</v>
      </c>
      <c r="H197" s="52">
        <f t="shared" si="34"/>
        <v>93344443</v>
      </c>
      <c r="I197" s="53">
        <f t="shared" si="34"/>
        <v>138801400</v>
      </c>
      <c r="J197" s="49">
        <f t="shared" si="34"/>
        <v>144716720</v>
      </c>
      <c r="K197" s="50">
        <f t="shared" si="34"/>
        <v>153210160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>
        <v>41017</v>
      </c>
      <c r="F198" s="38">
        <v>199300</v>
      </c>
      <c r="G198" s="36">
        <v>199300</v>
      </c>
      <c r="H198" s="39">
        <v>199300</v>
      </c>
      <c r="I198" s="40">
        <v>209280</v>
      </c>
      <c r="J198" s="36">
        <v>219730</v>
      </c>
      <c r="K198" s="37">
        <v>230720</v>
      </c>
    </row>
    <row r="199" spans="1:11" ht="13.15" customHeight="1" x14ac:dyDescent="0.25">
      <c r="A199" s="47" t="s">
        <v>34</v>
      </c>
      <c r="B199" s="28" t="s">
        <v>20</v>
      </c>
      <c r="C199" s="1"/>
      <c r="D199" s="1">
        <v>135600</v>
      </c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135600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133121552</v>
      </c>
      <c r="D202" s="36">
        <v>148306282</v>
      </c>
      <c r="E202" s="37">
        <v>81767271</v>
      </c>
      <c r="F202" s="38">
        <v>173179300</v>
      </c>
      <c r="G202" s="36">
        <v>254226825</v>
      </c>
      <c r="H202" s="39">
        <v>254226825</v>
      </c>
      <c r="I202" s="40">
        <v>326994040</v>
      </c>
      <c r="J202" s="36">
        <v>351350480</v>
      </c>
      <c r="K202" s="37">
        <v>365382960</v>
      </c>
    </row>
    <row r="203" spans="1:11" ht="13.15" customHeight="1" x14ac:dyDescent="0.25">
      <c r="A203" s="47" t="s">
        <v>38</v>
      </c>
      <c r="B203" s="28" t="s">
        <v>20</v>
      </c>
      <c r="C203" s="41">
        <v>70152369</v>
      </c>
      <c r="D203" s="41">
        <v>87160709</v>
      </c>
      <c r="E203" s="42">
        <v>87847029</v>
      </c>
      <c r="F203" s="43">
        <v>94264110</v>
      </c>
      <c r="G203" s="41">
        <v>144018910</v>
      </c>
      <c r="H203" s="44">
        <v>144018910</v>
      </c>
      <c r="I203" s="45">
        <v>125851010</v>
      </c>
      <c r="J203" s="41">
        <v>122229400</v>
      </c>
      <c r="K203" s="42">
        <v>124855570</v>
      </c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203273921</v>
      </c>
      <c r="D204" s="49">
        <f t="shared" si="36"/>
        <v>235466991</v>
      </c>
      <c r="E204" s="50">
        <f t="shared" si="36"/>
        <v>169614300</v>
      </c>
      <c r="F204" s="51">
        <f t="shared" si="36"/>
        <v>267443410</v>
      </c>
      <c r="G204" s="49">
        <f t="shared" si="36"/>
        <v>398245735</v>
      </c>
      <c r="H204" s="52">
        <f t="shared" si="36"/>
        <v>398245735</v>
      </c>
      <c r="I204" s="53">
        <f t="shared" si="36"/>
        <v>452845050</v>
      </c>
      <c r="J204" s="49">
        <f t="shared" si="36"/>
        <v>473579880</v>
      </c>
      <c r="K204" s="50">
        <f t="shared" si="36"/>
        <v>490238530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71703400</v>
      </c>
      <c r="D207" s="41">
        <v>72086094</v>
      </c>
      <c r="E207" s="42">
        <v>68288272</v>
      </c>
      <c r="F207" s="43">
        <v>82456320</v>
      </c>
      <c r="G207" s="41">
        <v>77777610</v>
      </c>
      <c r="H207" s="44">
        <v>77777610</v>
      </c>
      <c r="I207" s="45">
        <v>80172230</v>
      </c>
      <c r="J207" s="41">
        <v>86200830</v>
      </c>
      <c r="K207" s="42">
        <v>87379770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71703400</v>
      </c>
      <c r="D208" s="29">
        <f t="shared" si="37"/>
        <v>72086094</v>
      </c>
      <c r="E208" s="30">
        <f t="shared" si="37"/>
        <v>68288272</v>
      </c>
      <c r="F208" s="31">
        <f t="shared" si="37"/>
        <v>82456320</v>
      </c>
      <c r="G208" s="29">
        <f t="shared" si="37"/>
        <v>77777610</v>
      </c>
      <c r="H208" s="32">
        <f t="shared" si="37"/>
        <v>77777610</v>
      </c>
      <c r="I208" s="33">
        <f t="shared" si="37"/>
        <v>80172230</v>
      </c>
      <c r="J208" s="29">
        <f t="shared" si="37"/>
        <v>86200830</v>
      </c>
      <c r="K208" s="30">
        <f t="shared" si="37"/>
        <v>87379770</v>
      </c>
    </row>
    <row r="209" spans="1:11" ht="13.15" customHeight="1" x14ac:dyDescent="0.25">
      <c r="A209" s="46" t="s">
        <v>43</v>
      </c>
      <c r="B209" s="28" t="s">
        <v>20</v>
      </c>
      <c r="C209" s="1">
        <v>8507224</v>
      </c>
      <c r="D209" s="1">
        <v>6661366</v>
      </c>
      <c r="E209" s="2">
        <v>7373509</v>
      </c>
      <c r="F209" s="3">
        <v>9439450</v>
      </c>
      <c r="G209" s="1">
        <v>8121896</v>
      </c>
      <c r="H209" s="4">
        <v>8121896</v>
      </c>
      <c r="I209" s="5">
        <v>14084780</v>
      </c>
      <c r="J209" s="1">
        <v>17015350</v>
      </c>
      <c r="K209" s="2">
        <v>9147490</v>
      </c>
    </row>
    <row r="210" spans="1:11" ht="13.15" customHeight="1" x14ac:dyDescent="0.25">
      <c r="A210" s="46" t="s">
        <v>44</v>
      </c>
      <c r="B210" s="28" t="s">
        <v>20</v>
      </c>
      <c r="C210" s="36">
        <v>1555650</v>
      </c>
      <c r="D210" s="36">
        <v>2320995</v>
      </c>
      <c r="E210" s="37">
        <v>1313422</v>
      </c>
      <c r="F210" s="38">
        <v>4661850</v>
      </c>
      <c r="G210" s="36">
        <v>4705580</v>
      </c>
      <c r="H210" s="39">
        <v>4705580</v>
      </c>
      <c r="I210" s="40">
        <v>3456110</v>
      </c>
      <c r="J210" s="36">
        <v>3647850</v>
      </c>
      <c r="K210" s="37">
        <v>3821150</v>
      </c>
    </row>
    <row r="211" spans="1:11" ht="13.15" customHeight="1" x14ac:dyDescent="0.25">
      <c r="A211" s="46" t="s">
        <v>45</v>
      </c>
      <c r="B211" s="28" t="s">
        <v>20</v>
      </c>
      <c r="C211" s="36">
        <v>38404519</v>
      </c>
      <c r="D211" s="36">
        <v>45588634</v>
      </c>
      <c r="E211" s="37">
        <v>58785231</v>
      </c>
      <c r="F211" s="38">
        <v>81596110</v>
      </c>
      <c r="G211" s="36">
        <v>104463965</v>
      </c>
      <c r="H211" s="39">
        <v>104463965</v>
      </c>
      <c r="I211" s="40">
        <v>91283350</v>
      </c>
      <c r="J211" s="36">
        <v>95168980</v>
      </c>
      <c r="K211" s="37">
        <v>100753310</v>
      </c>
    </row>
    <row r="212" spans="1:11" ht="13.15" customHeight="1" x14ac:dyDescent="0.25">
      <c r="A212" s="46" t="s">
        <v>46</v>
      </c>
      <c r="B212" s="48" t="s">
        <v>20</v>
      </c>
      <c r="C212" s="36">
        <v>537151970</v>
      </c>
      <c r="D212" s="36">
        <v>653066616</v>
      </c>
      <c r="E212" s="37">
        <v>431702173</v>
      </c>
      <c r="F212" s="38">
        <v>474609700</v>
      </c>
      <c r="G212" s="36">
        <v>661185352</v>
      </c>
      <c r="H212" s="39">
        <v>661185352</v>
      </c>
      <c r="I212" s="40">
        <v>564365300</v>
      </c>
      <c r="J212" s="36">
        <v>578184840</v>
      </c>
      <c r="K212" s="37">
        <v>594024210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5509653645</v>
      </c>
      <c r="D219" s="62">
        <f t="shared" si="39"/>
        <v>6271646618</v>
      </c>
      <c r="E219" s="63">
        <f t="shared" si="39"/>
        <v>6702091199</v>
      </c>
      <c r="F219" s="64">
        <f t="shared" si="39"/>
        <v>6804064320</v>
      </c>
      <c r="G219" s="62">
        <f t="shared" si="39"/>
        <v>7496178161</v>
      </c>
      <c r="H219" s="65">
        <f t="shared" si="39"/>
        <v>7496178161</v>
      </c>
      <c r="I219" s="66">
        <f t="shared" si="39"/>
        <v>7097168820</v>
      </c>
      <c r="J219" s="62">
        <f t="shared" si="39"/>
        <v>7386543540</v>
      </c>
      <c r="K219" s="63">
        <f t="shared" si="39"/>
        <v>7810149870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0.40730215671731629</v>
      </c>
      <c r="D221" s="6">
        <f t="shared" si="40"/>
        <v>0.23598092975624435</v>
      </c>
      <c r="E221" s="7">
        <f t="shared" si="40"/>
        <v>0.36019541595983307</v>
      </c>
      <c r="F221" s="8">
        <f t="shared" si="40"/>
        <v>0.31908123858560195</v>
      </c>
      <c r="G221" s="6">
        <f t="shared" si="40"/>
        <v>0.26935440020475382</v>
      </c>
      <c r="H221" s="9">
        <f t="shared" si="40"/>
        <v>0.26935440020475382</v>
      </c>
      <c r="I221" s="10">
        <f t="shared" si="40"/>
        <v>0.29550495030426255</v>
      </c>
      <c r="J221" s="6">
        <f t="shared" si="40"/>
        <v>0.33020803670634508</v>
      </c>
      <c r="K221" s="7">
        <f t="shared" si="40"/>
        <v>0.3481828273095911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0.62153956021429435</v>
      </c>
      <c r="D222" s="6">
        <f t="shared" si="41"/>
        <v>0.25569831780406793</v>
      </c>
      <c r="E222" s="7">
        <f t="shared" si="41"/>
        <v>0.54735121069937742</v>
      </c>
      <c r="F222" s="8">
        <f t="shared" si="41"/>
        <v>0.84740909402514863</v>
      </c>
      <c r="G222" s="6">
        <f t="shared" si="41"/>
        <v>0.67052602959870633</v>
      </c>
      <c r="H222" s="9">
        <f t="shared" si="41"/>
        <v>0.67052602959870633</v>
      </c>
      <c r="I222" s="10">
        <f t="shared" si="41"/>
        <v>0.72909513049971697</v>
      </c>
      <c r="J222" s="6">
        <f t="shared" si="41"/>
        <v>0.67403872769985329</v>
      </c>
      <c r="K222" s="7">
        <f t="shared" si="41"/>
        <v>0.61303957747996851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4.9426568438491341</v>
      </c>
      <c r="D223" s="6">
        <f t="shared" si="42"/>
        <v>2.7346394097367348</v>
      </c>
      <c r="E223" s="7">
        <f t="shared" si="42"/>
        <v>4.5491438107067976</v>
      </c>
      <c r="F223" s="8">
        <f t="shared" si="42"/>
        <v>5.8690457069516151E-2</v>
      </c>
      <c r="G223" s="6">
        <f t="shared" si="42"/>
        <v>7.0384093349023361E-2</v>
      </c>
      <c r="H223" s="9">
        <f t="shared" si="42"/>
        <v>7.0384093349023361E-2</v>
      </c>
      <c r="I223" s="10">
        <f t="shared" si="42"/>
        <v>6.0776246131102968E-2</v>
      </c>
      <c r="J223" s="6">
        <f t="shared" si="42"/>
        <v>5.9222707362820398E-2</v>
      </c>
      <c r="K223" s="7">
        <f t="shared" si="42"/>
        <v>6.0078950383653941E-2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7.6387815510723014</v>
      </c>
      <c r="D224" s="6">
        <f t="shared" si="43"/>
        <v>3.2856087285354287</v>
      </c>
      <c r="E224" s="7">
        <f t="shared" si="43"/>
        <v>6.4319775084506929</v>
      </c>
      <c r="F224" s="8">
        <f t="shared" si="43"/>
        <v>0.10041161579616201</v>
      </c>
      <c r="G224" s="6">
        <f t="shared" si="43"/>
        <v>0.10363538613442681</v>
      </c>
      <c r="H224" s="9">
        <f t="shared" si="43"/>
        <v>0.10363538613442681</v>
      </c>
      <c r="I224" s="10">
        <f t="shared" si="43"/>
        <v>9.6110718646321938E-2</v>
      </c>
      <c r="J224" s="6">
        <f t="shared" si="43"/>
        <v>9.2085626011934596E-2</v>
      </c>
      <c r="K224" s="7">
        <f t="shared" si="43"/>
        <v>9.0668675703225468E-2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9042408</v>
      </c>
      <c r="D5" s="29">
        <f t="shared" ref="D5:K5" si="0">D15+D18+D19+D22+D25+D26+SUM(D29:D35)+D38</f>
        <v>23991818</v>
      </c>
      <c r="E5" s="30">
        <f t="shared" si="0"/>
        <v>27757025</v>
      </c>
      <c r="F5" s="31">
        <f t="shared" si="0"/>
        <v>34693902</v>
      </c>
      <c r="G5" s="29">
        <f t="shared" si="0"/>
        <v>43702503</v>
      </c>
      <c r="H5" s="32">
        <f t="shared" si="0"/>
        <v>43702503</v>
      </c>
      <c r="I5" s="33">
        <f t="shared" si="0"/>
        <v>32615326</v>
      </c>
      <c r="J5" s="29">
        <f t="shared" si="0"/>
        <v>26551357</v>
      </c>
      <c r="K5" s="30">
        <f t="shared" si="0"/>
        <v>34867826</v>
      </c>
    </row>
    <row r="6" spans="1:11" ht="13.15" customHeight="1" x14ac:dyDescent="0.25">
      <c r="A6" s="35" t="s">
        <v>19</v>
      </c>
      <c r="B6" s="28" t="s">
        <v>20</v>
      </c>
      <c r="C6" s="36">
        <v>418088</v>
      </c>
      <c r="D6" s="36">
        <v>1126980</v>
      </c>
      <c r="E6" s="37">
        <v>12218978</v>
      </c>
      <c r="F6" s="38">
        <v>14282032</v>
      </c>
      <c r="G6" s="36">
        <v>14474554</v>
      </c>
      <c r="H6" s="39">
        <v>14474554</v>
      </c>
      <c r="I6" s="40">
        <v>12814790</v>
      </c>
      <c r="J6" s="36">
        <v>19912696</v>
      </c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>
        <v>2608696</v>
      </c>
      <c r="J8" s="36">
        <v>3478261</v>
      </c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418088</v>
      </c>
      <c r="D15" s="29">
        <f t="shared" ref="D15:K15" si="1">SUM(D6:D14)</f>
        <v>1126980</v>
      </c>
      <c r="E15" s="30">
        <f t="shared" si="1"/>
        <v>12218978</v>
      </c>
      <c r="F15" s="31">
        <f t="shared" si="1"/>
        <v>14282032</v>
      </c>
      <c r="G15" s="29">
        <f t="shared" si="1"/>
        <v>14474554</v>
      </c>
      <c r="H15" s="32">
        <f t="shared" si="1"/>
        <v>14474554</v>
      </c>
      <c r="I15" s="33">
        <f t="shared" si="1"/>
        <v>15423486</v>
      </c>
      <c r="J15" s="29">
        <f t="shared" si="1"/>
        <v>23390957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>
        <v>1713039</v>
      </c>
      <c r="D16" s="36">
        <v>13780513</v>
      </c>
      <c r="E16" s="37">
        <v>4725763</v>
      </c>
      <c r="F16" s="38">
        <v>11875537</v>
      </c>
      <c r="G16" s="36">
        <v>12394062</v>
      </c>
      <c r="H16" s="39">
        <v>12394062</v>
      </c>
      <c r="I16" s="40">
        <v>12213200</v>
      </c>
      <c r="J16" s="36">
        <v>3160400</v>
      </c>
      <c r="K16" s="37">
        <v>34867826</v>
      </c>
    </row>
    <row r="17" spans="1:11" ht="13.15" customHeight="1" x14ac:dyDescent="0.25">
      <c r="A17" s="47" t="s">
        <v>32</v>
      </c>
      <c r="B17" s="28" t="s">
        <v>20</v>
      </c>
      <c r="C17" s="41">
        <v>4603695</v>
      </c>
      <c r="D17" s="41">
        <v>221142</v>
      </c>
      <c r="E17" s="42">
        <v>1901305</v>
      </c>
      <c r="F17" s="43">
        <v>3436149</v>
      </c>
      <c r="G17" s="41">
        <v>7823727</v>
      </c>
      <c r="H17" s="44">
        <v>7823727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6316734</v>
      </c>
      <c r="D18" s="49">
        <f t="shared" ref="D18:K18" si="2">SUM(D16:D17)</f>
        <v>14001655</v>
      </c>
      <c r="E18" s="50">
        <f t="shared" si="2"/>
        <v>6627068</v>
      </c>
      <c r="F18" s="51">
        <f t="shared" si="2"/>
        <v>15311686</v>
      </c>
      <c r="G18" s="49">
        <f t="shared" si="2"/>
        <v>20217789</v>
      </c>
      <c r="H18" s="52">
        <f t="shared" si="2"/>
        <v>20217789</v>
      </c>
      <c r="I18" s="53">
        <f t="shared" si="2"/>
        <v>12213200</v>
      </c>
      <c r="J18" s="49">
        <f t="shared" si="2"/>
        <v>3160400</v>
      </c>
      <c r="K18" s="50">
        <f t="shared" si="2"/>
        <v>34867826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>
        <v>48950</v>
      </c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48950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1375320</v>
      </c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1375320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333490</v>
      </c>
      <c r="D30" s="1">
        <v>1235110</v>
      </c>
      <c r="E30" s="2">
        <v>359489</v>
      </c>
      <c r="F30" s="3">
        <v>666247</v>
      </c>
      <c r="G30" s="1">
        <v>1013953</v>
      </c>
      <c r="H30" s="4">
        <v>1013953</v>
      </c>
      <c r="I30" s="5">
        <v>486957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15000</v>
      </c>
      <c r="D31" s="36">
        <v>70237</v>
      </c>
      <c r="E31" s="37">
        <v>105500</v>
      </c>
      <c r="F31" s="38">
        <v>204348</v>
      </c>
      <c r="G31" s="36">
        <v>752174</v>
      </c>
      <c r="H31" s="39">
        <v>752174</v>
      </c>
      <c r="I31" s="40">
        <v>260870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583776</v>
      </c>
      <c r="D32" s="36">
        <v>6160501</v>
      </c>
      <c r="E32" s="37">
        <v>466040</v>
      </c>
      <c r="F32" s="38">
        <v>1021739</v>
      </c>
      <c r="G32" s="36">
        <v>1997512</v>
      </c>
      <c r="H32" s="39">
        <v>1997512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1397335</v>
      </c>
      <c r="E33" s="37">
        <v>7931000</v>
      </c>
      <c r="F33" s="38">
        <v>3207850</v>
      </c>
      <c r="G33" s="36">
        <v>5246521</v>
      </c>
      <c r="H33" s="39">
        <v>5246521</v>
      </c>
      <c r="I33" s="40">
        <v>4230813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4452859</v>
      </c>
      <c r="D40" s="29">
        <f t="shared" ref="D40:K40" si="7">D50+D53+D54+D57+D60+D61+SUM(D64:D70)+D73</f>
        <v>11609293</v>
      </c>
      <c r="E40" s="30">
        <f t="shared" si="7"/>
        <v>8114846</v>
      </c>
      <c r="F40" s="31">
        <f t="shared" si="7"/>
        <v>14966023</v>
      </c>
      <c r="G40" s="29">
        <f t="shared" si="7"/>
        <v>13453926</v>
      </c>
      <c r="H40" s="32">
        <f t="shared" si="7"/>
        <v>13453926</v>
      </c>
      <c r="I40" s="33">
        <f t="shared" si="7"/>
        <v>14816958</v>
      </c>
      <c r="J40" s="29">
        <f t="shared" si="7"/>
        <v>7509513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3873570</v>
      </c>
      <c r="D41" s="36">
        <v>4053754</v>
      </c>
      <c r="E41" s="37">
        <v>5930436</v>
      </c>
      <c r="F41" s="38">
        <v>8695652</v>
      </c>
      <c r="G41" s="36">
        <v>8218458</v>
      </c>
      <c r="H41" s="39">
        <v>8218458</v>
      </c>
      <c r="I41" s="40">
        <v>8695652</v>
      </c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403894</v>
      </c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4277464</v>
      </c>
      <c r="D50" s="29">
        <f t="shared" ref="D50:K50" si="8">SUM(D41:D49)</f>
        <v>4053754</v>
      </c>
      <c r="E50" s="30">
        <f t="shared" si="8"/>
        <v>5930436</v>
      </c>
      <c r="F50" s="31">
        <f t="shared" si="8"/>
        <v>8695652</v>
      </c>
      <c r="G50" s="29">
        <f t="shared" si="8"/>
        <v>8218458</v>
      </c>
      <c r="H50" s="32">
        <f t="shared" si="8"/>
        <v>8218458</v>
      </c>
      <c r="I50" s="33">
        <f t="shared" si="8"/>
        <v>8695652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>
        <v>1922545</v>
      </c>
      <c r="G51" s="36">
        <v>4365903</v>
      </c>
      <c r="H51" s="39">
        <v>4365903</v>
      </c>
      <c r="I51" s="40">
        <v>6121306</v>
      </c>
      <c r="J51" s="36">
        <v>7509513</v>
      </c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>
        <v>7555539</v>
      </c>
      <c r="E52" s="42">
        <v>1674708</v>
      </c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7555539</v>
      </c>
      <c r="E53" s="50">
        <f t="shared" si="9"/>
        <v>1674708</v>
      </c>
      <c r="F53" s="51">
        <f t="shared" si="9"/>
        <v>1922545</v>
      </c>
      <c r="G53" s="49">
        <f t="shared" si="9"/>
        <v>4365903</v>
      </c>
      <c r="H53" s="52">
        <f t="shared" si="9"/>
        <v>4365903</v>
      </c>
      <c r="I53" s="53">
        <f t="shared" si="9"/>
        <v>6121306</v>
      </c>
      <c r="J53" s="49">
        <f t="shared" si="9"/>
        <v>7509513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175395</v>
      </c>
      <c r="D58" s="36"/>
      <c r="E58" s="37">
        <v>509702</v>
      </c>
      <c r="F58" s="38">
        <v>4347826</v>
      </c>
      <c r="G58" s="36">
        <v>869565</v>
      </c>
      <c r="H58" s="39">
        <v>869565</v>
      </c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175395</v>
      </c>
      <c r="D60" s="49">
        <f t="shared" si="11"/>
        <v>0</v>
      </c>
      <c r="E60" s="50">
        <f t="shared" si="11"/>
        <v>509702</v>
      </c>
      <c r="F60" s="51">
        <f t="shared" si="11"/>
        <v>4347826</v>
      </c>
      <c r="G60" s="49">
        <f t="shared" si="11"/>
        <v>869565</v>
      </c>
      <c r="H60" s="52">
        <f t="shared" si="11"/>
        <v>869565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7727065</v>
      </c>
      <c r="D75" s="29">
        <f t="shared" ref="D75:K75" si="14">D85+D88+D89+D92+D95+D96+SUM(D99:D105)+D108</f>
        <v>10441482</v>
      </c>
      <c r="E75" s="30">
        <f t="shared" si="14"/>
        <v>14409381</v>
      </c>
      <c r="F75" s="31">
        <f t="shared" si="14"/>
        <v>4695653</v>
      </c>
      <c r="G75" s="29">
        <f t="shared" si="14"/>
        <v>434783</v>
      </c>
      <c r="H75" s="32">
        <f t="shared" si="14"/>
        <v>434783</v>
      </c>
      <c r="I75" s="33">
        <f t="shared" si="14"/>
        <v>2608696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>
        <v>6128016</v>
      </c>
      <c r="D76" s="36">
        <v>5573900</v>
      </c>
      <c r="E76" s="37">
        <v>1826960</v>
      </c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>
        <v>3474875</v>
      </c>
      <c r="F77" s="38">
        <v>3217391</v>
      </c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6128016</v>
      </c>
      <c r="D85" s="29">
        <f t="shared" ref="D85:K85" si="15">SUM(D76:D84)</f>
        <v>5573900</v>
      </c>
      <c r="E85" s="30">
        <f t="shared" si="15"/>
        <v>5301835</v>
      </c>
      <c r="F85" s="31">
        <f t="shared" si="15"/>
        <v>3217391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>
        <v>1599049</v>
      </c>
      <c r="D86" s="36">
        <v>3563241</v>
      </c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>
        <v>8682004</v>
      </c>
      <c r="F87" s="43"/>
      <c r="G87" s="41"/>
      <c r="H87" s="44"/>
      <c r="I87" s="45">
        <v>2608696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1599049</v>
      </c>
      <c r="D88" s="49">
        <f t="shared" si="16"/>
        <v>3563241</v>
      </c>
      <c r="E88" s="50">
        <f t="shared" si="16"/>
        <v>8682004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2608696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>
        <v>1304341</v>
      </c>
      <c r="E93" s="37">
        <v>327542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1304341</v>
      </c>
      <c r="E95" s="50">
        <f t="shared" si="18"/>
        <v>327542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>
        <v>98000</v>
      </c>
      <c r="F100" s="3">
        <v>1478262</v>
      </c>
      <c r="G100" s="1">
        <v>434783</v>
      </c>
      <c r="H100" s="4">
        <v>434783</v>
      </c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21222332</v>
      </c>
      <c r="D110" s="29">
        <f t="shared" ref="D110:K110" si="21">D120+D123+D124+D127+D130+D131+SUM(D134:D140)+D143</f>
        <v>46042593</v>
      </c>
      <c r="E110" s="30">
        <f t="shared" si="21"/>
        <v>50281252</v>
      </c>
      <c r="F110" s="31">
        <f t="shared" si="21"/>
        <v>54355578</v>
      </c>
      <c r="G110" s="29">
        <f t="shared" si="21"/>
        <v>57591212</v>
      </c>
      <c r="H110" s="32">
        <f t="shared" si="21"/>
        <v>57591212</v>
      </c>
      <c r="I110" s="33">
        <f t="shared" si="21"/>
        <v>50040980</v>
      </c>
      <c r="J110" s="29">
        <f t="shared" si="21"/>
        <v>34060870</v>
      </c>
      <c r="K110" s="30">
        <f t="shared" si="21"/>
        <v>34867826</v>
      </c>
    </row>
    <row r="111" spans="1:11" ht="13.15" customHeight="1" x14ac:dyDescent="0.25">
      <c r="A111" s="35" t="s">
        <v>19</v>
      </c>
      <c r="B111" s="28" t="s">
        <v>20</v>
      </c>
      <c r="C111" s="36">
        <v>10419674</v>
      </c>
      <c r="D111" s="36">
        <v>10754634</v>
      </c>
      <c r="E111" s="37">
        <v>19976374</v>
      </c>
      <c r="F111" s="38">
        <v>22977684</v>
      </c>
      <c r="G111" s="36">
        <v>22693012</v>
      </c>
      <c r="H111" s="39">
        <v>22693012</v>
      </c>
      <c r="I111" s="40">
        <v>21510442</v>
      </c>
      <c r="J111" s="36">
        <v>19912696</v>
      </c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>
        <v>3474875</v>
      </c>
      <c r="F112" s="38">
        <v>3217391</v>
      </c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403894</v>
      </c>
      <c r="D113" s="36"/>
      <c r="E113" s="37"/>
      <c r="F113" s="38"/>
      <c r="G113" s="36"/>
      <c r="H113" s="39"/>
      <c r="I113" s="40">
        <v>2608696</v>
      </c>
      <c r="J113" s="36">
        <v>3478261</v>
      </c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10823568</v>
      </c>
      <c r="D120" s="29">
        <f t="shared" ref="D120:K120" si="22">SUM(D111:D119)</f>
        <v>10754634</v>
      </c>
      <c r="E120" s="30">
        <f t="shared" si="22"/>
        <v>23451249</v>
      </c>
      <c r="F120" s="31">
        <f t="shared" si="22"/>
        <v>26195075</v>
      </c>
      <c r="G120" s="29">
        <f t="shared" si="22"/>
        <v>22693012</v>
      </c>
      <c r="H120" s="32">
        <f t="shared" si="22"/>
        <v>22693012</v>
      </c>
      <c r="I120" s="33">
        <f t="shared" si="22"/>
        <v>24119138</v>
      </c>
      <c r="J120" s="29">
        <f t="shared" si="22"/>
        <v>23390957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>
        <v>3312088</v>
      </c>
      <c r="D121" s="36">
        <v>17343754</v>
      </c>
      <c r="E121" s="37">
        <v>4725763</v>
      </c>
      <c r="F121" s="38">
        <v>13798082</v>
      </c>
      <c r="G121" s="36">
        <v>16759965</v>
      </c>
      <c r="H121" s="39">
        <v>16759965</v>
      </c>
      <c r="I121" s="40">
        <v>18334506</v>
      </c>
      <c r="J121" s="36">
        <v>10669913</v>
      </c>
      <c r="K121" s="37">
        <v>34867826</v>
      </c>
    </row>
    <row r="122" spans="1:11" ht="13.15" customHeight="1" x14ac:dyDescent="0.25">
      <c r="A122" s="47" t="s">
        <v>32</v>
      </c>
      <c r="B122" s="28" t="s">
        <v>20</v>
      </c>
      <c r="C122" s="41">
        <v>4603695</v>
      </c>
      <c r="D122" s="41">
        <v>7776681</v>
      </c>
      <c r="E122" s="42">
        <v>12258017</v>
      </c>
      <c r="F122" s="43">
        <v>3436149</v>
      </c>
      <c r="G122" s="41">
        <v>7823727</v>
      </c>
      <c r="H122" s="44">
        <v>7823727</v>
      </c>
      <c r="I122" s="45">
        <v>2608696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7915783</v>
      </c>
      <c r="D123" s="49">
        <f t="shared" si="23"/>
        <v>25120435</v>
      </c>
      <c r="E123" s="50">
        <f t="shared" si="23"/>
        <v>16983780</v>
      </c>
      <c r="F123" s="51">
        <f t="shared" si="23"/>
        <v>17234231</v>
      </c>
      <c r="G123" s="49">
        <f t="shared" si="23"/>
        <v>24583692</v>
      </c>
      <c r="H123" s="52">
        <f t="shared" si="23"/>
        <v>24583692</v>
      </c>
      <c r="I123" s="53">
        <f t="shared" si="23"/>
        <v>20943202</v>
      </c>
      <c r="J123" s="49">
        <f t="shared" si="23"/>
        <v>10669913</v>
      </c>
      <c r="K123" s="50">
        <f t="shared" si="23"/>
        <v>34867826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175395</v>
      </c>
      <c r="D128" s="36">
        <v>1304341</v>
      </c>
      <c r="E128" s="37">
        <v>886194</v>
      </c>
      <c r="F128" s="38">
        <v>4347826</v>
      </c>
      <c r="G128" s="36">
        <v>869565</v>
      </c>
      <c r="H128" s="39">
        <v>869565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175395</v>
      </c>
      <c r="D130" s="49">
        <f t="shared" si="25"/>
        <v>1304341</v>
      </c>
      <c r="E130" s="50">
        <f t="shared" si="25"/>
        <v>886194</v>
      </c>
      <c r="F130" s="51">
        <f t="shared" si="25"/>
        <v>4347826</v>
      </c>
      <c r="G130" s="49">
        <f t="shared" si="25"/>
        <v>869565</v>
      </c>
      <c r="H130" s="52">
        <f t="shared" si="25"/>
        <v>869565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1375320</v>
      </c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1375320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333490</v>
      </c>
      <c r="D135" s="1">
        <v>1235110</v>
      </c>
      <c r="E135" s="2">
        <v>457489</v>
      </c>
      <c r="F135" s="3">
        <v>2144509</v>
      </c>
      <c r="G135" s="1">
        <v>1448736</v>
      </c>
      <c r="H135" s="4">
        <v>1448736</v>
      </c>
      <c r="I135" s="5">
        <v>486957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15000</v>
      </c>
      <c r="D136" s="36">
        <v>70237</v>
      </c>
      <c r="E136" s="37">
        <v>105500</v>
      </c>
      <c r="F136" s="38">
        <v>204348</v>
      </c>
      <c r="G136" s="36">
        <v>752174</v>
      </c>
      <c r="H136" s="39">
        <v>752174</v>
      </c>
      <c r="I136" s="40">
        <v>260870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583776</v>
      </c>
      <c r="D137" s="36">
        <v>6160501</v>
      </c>
      <c r="E137" s="37">
        <v>466040</v>
      </c>
      <c r="F137" s="38">
        <v>1021739</v>
      </c>
      <c r="G137" s="36">
        <v>1997512</v>
      </c>
      <c r="H137" s="39">
        <v>1997512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1397335</v>
      </c>
      <c r="E138" s="37">
        <v>7931000</v>
      </c>
      <c r="F138" s="38">
        <v>3207850</v>
      </c>
      <c r="G138" s="36">
        <v>5246521</v>
      </c>
      <c r="H138" s="39">
        <v>5246521</v>
      </c>
      <c r="I138" s="40">
        <v>4230813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21222332</v>
      </c>
      <c r="D144" s="62">
        <f t="shared" si="28"/>
        <v>46042593</v>
      </c>
      <c r="E144" s="63">
        <f t="shared" si="28"/>
        <v>50281252</v>
      </c>
      <c r="F144" s="64">
        <f t="shared" si="28"/>
        <v>54355578</v>
      </c>
      <c r="G144" s="62">
        <f t="shared" si="28"/>
        <v>57591212</v>
      </c>
      <c r="H144" s="65">
        <f t="shared" si="28"/>
        <v>57591212</v>
      </c>
      <c r="I144" s="66">
        <f t="shared" si="28"/>
        <v>50040980</v>
      </c>
      <c r="J144" s="62">
        <f t="shared" si="28"/>
        <v>34060870</v>
      </c>
      <c r="K144" s="63">
        <f t="shared" si="28"/>
        <v>34867826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621992281</v>
      </c>
      <c r="D146" s="29">
        <f t="shared" ref="D146:K146" si="29">D156+D159+D160+D163+D166+D167+SUM(D170:D176)+D179</f>
        <v>550638563</v>
      </c>
      <c r="E146" s="30">
        <f t="shared" si="29"/>
        <v>626920677</v>
      </c>
      <c r="F146" s="31">
        <f t="shared" si="29"/>
        <v>622678283</v>
      </c>
      <c r="G146" s="29">
        <f t="shared" si="29"/>
        <v>636347190</v>
      </c>
      <c r="H146" s="32">
        <f t="shared" si="29"/>
        <v>636347190</v>
      </c>
      <c r="I146" s="33">
        <f t="shared" si="29"/>
        <v>633067167</v>
      </c>
      <c r="J146" s="29">
        <f t="shared" si="29"/>
        <v>589193906</v>
      </c>
      <c r="K146" s="30">
        <f t="shared" si="29"/>
        <v>545320645</v>
      </c>
    </row>
    <row r="147" spans="1:11" ht="13.15" customHeight="1" x14ac:dyDescent="0.25">
      <c r="A147" s="35" t="s">
        <v>19</v>
      </c>
      <c r="B147" s="28" t="s">
        <v>20</v>
      </c>
      <c r="C147" s="36">
        <v>282435625</v>
      </c>
      <c r="D147" s="36">
        <v>248321109</v>
      </c>
      <c r="E147" s="37">
        <v>262138916</v>
      </c>
      <c r="F147" s="38">
        <v>298958384</v>
      </c>
      <c r="G147" s="36">
        <v>269861315</v>
      </c>
      <c r="H147" s="39">
        <v>269861315</v>
      </c>
      <c r="I147" s="40">
        <v>274466271</v>
      </c>
      <c r="J147" s="36">
        <v>259516175</v>
      </c>
      <c r="K147" s="37">
        <v>244566079</v>
      </c>
    </row>
    <row r="148" spans="1:11" ht="13.15" customHeight="1" x14ac:dyDescent="0.25">
      <c r="A148" s="35" t="s">
        <v>21</v>
      </c>
      <c r="B148" s="28" t="s">
        <v>20</v>
      </c>
      <c r="C148" s="36">
        <v>80699654</v>
      </c>
      <c r="D148" s="36">
        <v>64055751</v>
      </c>
      <c r="E148" s="37">
        <v>65241091</v>
      </c>
      <c r="F148" s="38">
        <v>69963093</v>
      </c>
      <c r="G148" s="36">
        <v>61716494</v>
      </c>
      <c r="H148" s="39">
        <v>61716494</v>
      </c>
      <c r="I148" s="40">
        <v>72717497</v>
      </c>
      <c r="J148" s="36">
        <v>69158954</v>
      </c>
      <c r="K148" s="37">
        <v>65600411</v>
      </c>
    </row>
    <row r="149" spans="1:11" ht="13.15" customHeight="1" x14ac:dyDescent="0.25">
      <c r="A149" s="35" t="s">
        <v>22</v>
      </c>
      <c r="B149" s="28" t="s">
        <v>20</v>
      </c>
      <c r="C149" s="36">
        <v>50815</v>
      </c>
      <c r="D149" s="36">
        <v>40516</v>
      </c>
      <c r="E149" s="37">
        <v>30215</v>
      </c>
      <c r="F149" s="38">
        <v>19290</v>
      </c>
      <c r="G149" s="36">
        <v>21313</v>
      </c>
      <c r="H149" s="39">
        <v>21313</v>
      </c>
      <c r="I149" s="40">
        <v>12411</v>
      </c>
      <c r="J149" s="36">
        <v>3509</v>
      </c>
      <c r="K149" s="37">
        <v>-5393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4486642</v>
      </c>
      <c r="D152" s="36">
        <v>3475220</v>
      </c>
      <c r="E152" s="37">
        <v>11653125</v>
      </c>
      <c r="F152" s="38">
        <v>3548373</v>
      </c>
      <c r="G152" s="36">
        <v>11118339</v>
      </c>
      <c r="H152" s="39">
        <v>11118339</v>
      </c>
      <c r="I152" s="40">
        <v>10583553</v>
      </c>
      <c r="J152" s="36">
        <v>10048767</v>
      </c>
      <c r="K152" s="37">
        <v>9513981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367672736</v>
      </c>
      <c r="D156" s="36">
        <f t="shared" ref="D156:K156" si="30">SUM(D147:D155)</f>
        <v>315892596</v>
      </c>
      <c r="E156" s="37">
        <f t="shared" si="30"/>
        <v>339063347</v>
      </c>
      <c r="F156" s="38">
        <f t="shared" si="30"/>
        <v>372489140</v>
      </c>
      <c r="G156" s="36">
        <f t="shared" si="30"/>
        <v>342717461</v>
      </c>
      <c r="H156" s="39">
        <f t="shared" si="30"/>
        <v>342717461</v>
      </c>
      <c r="I156" s="40">
        <f t="shared" si="30"/>
        <v>357779732</v>
      </c>
      <c r="J156" s="36">
        <f t="shared" si="30"/>
        <v>338727405</v>
      </c>
      <c r="K156" s="37">
        <f t="shared" si="30"/>
        <v>319675078</v>
      </c>
    </row>
    <row r="157" spans="1:11" ht="0.95" customHeight="1" x14ac:dyDescent="0.25">
      <c r="A157" s="47"/>
      <c r="B157" s="48" t="s">
        <v>20</v>
      </c>
      <c r="C157" s="36">
        <v>132472787</v>
      </c>
      <c r="D157" s="36">
        <v>128052444</v>
      </c>
      <c r="E157" s="37">
        <v>172755037</v>
      </c>
      <c r="F157" s="38">
        <v>133141718</v>
      </c>
      <c r="G157" s="36">
        <v>177225981</v>
      </c>
      <c r="H157" s="39">
        <v>177225981</v>
      </c>
      <c r="I157" s="40">
        <v>164793935</v>
      </c>
      <c r="J157" s="36">
        <v>152361889</v>
      </c>
      <c r="K157" s="37">
        <v>139929843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132472787</v>
      </c>
      <c r="D159" s="36">
        <v>128052444</v>
      </c>
      <c r="E159" s="37">
        <v>172755037</v>
      </c>
      <c r="F159" s="38">
        <v>133141718</v>
      </c>
      <c r="G159" s="36">
        <v>177225981</v>
      </c>
      <c r="H159" s="39">
        <v>177225981</v>
      </c>
      <c r="I159" s="40">
        <v>164793935</v>
      </c>
      <c r="J159" s="36">
        <v>152361889</v>
      </c>
      <c r="K159" s="37">
        <v>139929843</v>
      </c>
    </row>
    <row r="160" spans="1:11" ht="13.15" customHeight="1" x14ac:dyDescent="0.25">
      <c r="A160" s="46" t="s">
        <v>129</v>
      </c>
      <c r="B160" s="28" t="s">
        <v>20</v>
      </c>
      <c r="C160" s="36">
        <v>261011</v>
      </c>
      <c r="D160" s="36">
        <v>261011</v>
      </c>
      <c r="E160" s="37">
        <v>261011</v>
      </c>
      <c r="F160" s="38">
        <v>261011</v>
      </c>
      <c r="G160" s="36">
        <v>261011</v>
      </c>
      <c r="H160" s="39">
        <v>261011</v>
      </c>
      <c r="I160" s="40">
        <v>261011</v>
      </c>
      <c r="J160" s="36">
        <v>261011</v>
      </c>
      <c r="K160" s="37">
        <v>261011</v>
      </c>
    </row>
    <row r="161" spans="1:11" ht="0.95" customHeight="1" x14ac:dyDescent="0.25">
      <c r="A161" s="47"/>
      <c r="B161" s="28" t="s">
        <v>20</v>
      </c>
      <c r="C161" s="1">
        <v>8819209</v>
      </c>
      <c r="D161" s="1">
        <v>8299161</v>
      </c>
      <c r="E161" s="2">
        <v>7905845</v>
      </c>
      <c r="F161" s="3">
        <v>5325909</v>
      </c>
      <c r="G161" s="1">
        <v>5091755</v>
      </c>
      <c r="H161" s="4">
        <v>5091755</v>
      </c>
      <c r="I161" s="5">
        <v>4751857</v>
      </c>
      <c r="J161" s="1">
        <v>4411959</v>
      </c>
      <c r="K161" s="2">
        <v>4072061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8819209</v>
      </c>
      <c r="D163" s="36">
        <v>8299161</v>
      </c>
      <c r="E163" s="37">
        <v>7905845</v>
      </c>
      <c r="F163" s="38">
        <v>5325909</v>
      </c>
      <c r="G163" s="36">
        <v>5091755</v>
      </c>
      <c r="H163" s="39">
        <v>5091755</v>
      </c>
      <c r="I163" s="40">
        <v>4751857</v>
      </c>
      <c r="J163" s="36">
        <v>4411959</v>
      </c>
      <c r="K163" s="37">
        <v>4072061</v>
      </c>
    </row>
    <row r="164" spans="1:11" ht="0.95" customHeight="1" x14ac:dyDescent="0.25">
      <c r="A164" s="47"/>
      <c r="B164" s="48" t="s">
        <v>20</v>
      </c>
      <c r="C164" s="36">
        <v>30587242</v>
      </c>
      <c r="D164" s="36">
        <v>12881645</v>
      </c>
      <c r="E164" s="37">
        <v>17529552</v>
      </c>
      <c r="F164" s="38">
        <v>27157648</v>
      </c>
      <c r="G164" s="36">
        <v>18026641</v>
      </c>
      <c r="H164" s="39">
        <v>18026641</v>
      </c>
      <c r="I164" s="40">
        <v>13336715</v>
      </c>
      <c r="J164" s="36">
        <v>7146789</v>
      </c>
      <c r="K164" s="37">
        <v>956863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30587242</v>
      </c>
      <c r="D166" s="36">
        <v>12881645</v>
      </c>
      <c r="E166" s="37">
        <v>17529552</v>
      </c>
      <c r="F166" s="38">
        <v>27157648</v>
      </c>
      <c r="G166" s="36">
        <v>18026641</v>
      </c>
      <c r="H166" s="39">
        <v>18026641</v>
      </c>
      <c r="I166" s="40">
        <v>13336715</v>
      </c>
      <c r="J166" s="36">
        <v>7146789</v>
      </c>
      <c r="K166" s="37">
        <v>956863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227382</v>
      </c>
      <c r="D168" s="1">
        <v>151588</v>
      </c>
      <c r="E168" s="2">
        <v>101058</v>
      </c>
      <c r="F168" s="3">
        <v>195599</v>
      </c>
      <c r="G168" s="1">
        <v>57390</v>
      </c>
      <c r="H168" s="4">
        <v>57390</v>
      </c>
      <c r="I168" s="5">
        <v>13722</v>
      </c>
      <c r="J168" s="1">
        <v>-29946</v>
      </c>
      <c r="K168" s="2">
        <v>-73614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227382</v>
      </c>
      <c r="D170" s="36">
        <v>151588</v>
      </c>
      <c r="E170" s="37">
        <v>101058</v>
      </c>
      <c r="F170" s="38">
        <v>195599</v>
      </c>
      <c r="G170" s="36">
        <v>57390</v>
      </c>
      <c r="H170" s="39">
        <v>57390</v>
      </c>
      <c r="I170" s="40">
        <v>13722</v>
      </c>
      <c r="J170" s="36">
        <v>-29946</v>
      </c>
      <c r="K170" s="37">
        <v>-73614</v>
      </c>
    </row>
    <row r="171" spans="1:11" ht="13.15" customHeight="1" x14ac:dyDescent="0.25">
      <c r="A171" s="46" t="s">
        <v>43</v>
      </c>
      <c r="B171" s="28" t="s">
        <v>20</v>
      </c>
      <c r="C171" s="1">
        <v>2750694</v>
      </c>
      <c r="D171" s="1">
        <v>3466411</v>
      </c>
      <c r="E171" s="2">
        <v>3221414</v>
      </c>
      <c r="F171" s="3">
        <v>4436546</v>
      </c>
      <c r="G171" s="1">
        <v>2599251</v>
      </c>
      <c r="H171" s="4">
        <v>2599251</v>
      </c>
      <c r="I171" s="5">
        <v>1767339</v>
      </c>
      <c r="J171" s="1">
        <v>448470</v>
      </c>
      <c r="K171" s="2">
        <v>-870399</v>
      </c>
    </row>
    <row r="172" spans="1:11" ht="13.15" customHeight="1" x14ac:dyDescent="0.25">
      <c r="A172" s="46" t="s">
        <v>44</v>
      </c>
      <c r="B172" s="28" t="s">
        <v>20</v>
      </c>
      <c r="C172" s="36">
        <v>1611730</v>
      </c>
      <c r="D172" s="36">
        <v>1318150</v>
      </c>
      <c r="E172" s="37">
        <v>1121853</v>
      </c>
      <c r="F172" s="38">
        <v>469425</v>
      </c>
      <c r="G172" s="36">
        <v>2331632</v>
      </c>
      <c r="H172" s="39">
        <v>2331632</v>
      </c>
      <c r="I172" s="40">
        <v>2265505</v>
      </c>
      <c r="J172" s="36">
        <v>1938508</v>
      </c>
      <c r="K172" s="37">
        <v>1611511</v>
      </c>
    </row>
    <row r="173" spans="1:11" ht="13.15" customHeight="1" x14ac:dyDescent="0.25">
      <c r="A173" s="46" t="s">
        <v>45</v>
      </c>
      <c r="B173" s="28" t="s">
        <v>20</v>
      </c>
      <c r="C173" s="36">
        <v>4110529</v>
      </c>
      <c r="D173" s="36">
        <v>7231373</v>
      </c>
      <c r="E173" s="37">
        <v>5944068</v>
      </c>
      <c r="F173" s="38">
        <v>6923990</v>
      </c>
      <c r="G173" s="36">
        <v>6605279</v>
      </c>
      <c r="H173" s="39">
        <v>6605279</v>
      </c>
      <c r="I173" s="40">
        <v>5268975</v>
      </c>
      <c r="J173" s="36">
        <v>3932671</v>
      </c>
      <c r="K173" s="37">
        <v>2596367</v>
      </c>
    </row>
    <row r="174" spans="1:11" ht="13.15" customHeight="1" x14ac:dyDescent="0.25">
      <c r="A174" s="46" t="s">
        <v>46</v>
      </c>
      <c r="B174" s="48" t="s">
        <v>20</v>
      </c>
      <c r="C174" s="36">
        <v>6719008</v>
      </c>
      <c r="D174" s="36">
        <v>5918231</v>
      </c>
      <c r="E174" s="37">
        <v>11851539</v>
      </c>
      <c r="F174" s="38">
        <v>5517344</v>
      </c>
      <c r="G174" s="36">
        <v>14264836</v>
      </c>
      <c r="H174" s="39">
        <v>14264836</v>
      </c>
      <c r="I174" s="40">
        <v>15662423</v>
      </c>
      <c r="J174" s="36">
        <v>12829197</v>
      </c>
      <c r="K174" s="37">
        <v>9995971</v>
      </c>
    </row>
    <row r="175" spans="1:11" ht="13.15" customHeight="1" x14ac:dyDescent="0.25">
      <c r="A175" s="46" t="s">
        <v>47</v>
      </c>
      <c r="B175" s="28" t="s">
        <v>20</v>
      </c>
      <c r="C175" s="36">
        <v>66759953</v>
      </c>
      <c r="D175" s="36">
        <v>67165953</v>
      </c>
      <c r="E175" s="37">
        <v>67165953</v>
      </c>
      <c r="F175" s="38">
        <v>66759953</v>
      </c>
      <c r="G175" s="36">
        <v>67165953</v>
      </c>
      <c r="H175" s="39">
        <v>67165953</v>
      </c>
      <c r="I175" s="40">
        <v>67165953</v>
      </c>
      <c r="J175" s="36">
        <v>67165953</v>
      </c>
      <c r="K175" s="37">
        <v>67165953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621992281</v>
      </c>
      <c r="D180" s="62">
        <f t="shared" ref="D180:K180" si="31">D156+D159+D160+D163+D166+D167+SUM(D170:D176)+D179</f>
        <v>550638563</v>
      </c>
      <c r="E180" s="63">
        <f t="shared" si="31"/>
        <v>626920677</v>
      </c>
      <c r="F180" s="64">
        <f t="shared" si="31"/>
        <v>622678283</v>
      </c>
      <c r="G180" s="62">
        <f t="shared" si="31"/>
        <v>636347190</v>
      </c>
      <c r="H180" s="65">
        <f t="shared" si="31"/>
        <v>636347190</v>
      </c>
      <c r="I180" s="66">
        <f t="shared" si="31"/>
        <v>633067167</v>
      </c>
      <c r="J180" s="62">
        <f t="shared" si="31"/>
        <v>589193906</v>
      </c>
      <c r="K180" s="63">
        <f t="shared" si="31"/>
        <v>545320645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38931894</v>
      </c>
      <c r="D183" s="36">
        <v>37109360</v>
      </c>
      <c r="E183" s="37">
        <v>34409084</v>
      </c>
      <c r="F183" s="38">
        <v>40969309</v>
      </c>
      <c r="G183" s="36">
        <v>41399075</v>
      </c>
      <c r="H183" s="39">
        <v>41399075</v>
      </c>
      <c r="I183" s="40">
        <v>39899069</v>
      </c>
      <c r="J183" s="36">
        <v>41399069</v>
      </c>
      <c r="K183" s="37">
        <v>41399069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47336752</v>
      </c>
      <c r="D184" s="29">
        <f t="shared" ref="D184:K184" si="32">D194+D197+D198+D201+D204+D205+SUM(D208:D214)+D217</f>
        <v>16664029</v>
      </c>
      <c r="E184" s="30">
        <f t="shared" si="32"/>
        <v>71661665</v>
      </c>
      <c r="F184" s="31">
        <f t="shared" si="32"/>
        <v>55562691</v>
      </c>
      <c r="G184" s="29">
        <f t="shared" si="32"/>
        <v>68091950</v>
      </c>
      <c r="H184" s="32">
        <f t="shared" si="32"/>
        <v>68091950</v>
      </c>
      <c r="I184" s="33">
        <f t="shared" si="32"/>
        <v>52513482</v>
      </c>
      <c r="J184" s="29">
        <f t="shared" si="32"/>
        <v>49521581</v>
      </c>
      <c r="K184" s="30">
        <f t="shared" si="32"/>
        <v>51792563</v>
      </c>
    </row>
    <row r="185" spans="1:11" ht="13.15" customHeight="1" x14ac:dyDescent="0.25">
      <c r="A185" s="35" t="s">
        <v>19</v>
      </c>
      <c r="B185" s="28" t="s">
        <v>20</v>
      </c>
      <c r="C185" s="36">
        <v>31036997</v>
      </c>
      <c r="D185" s="36">
        <v>10560462</v>
      </c>
      <c r="E185" s="37">
        <v>59742975</v>
      </c>
      <c r="F185" s="38">
        <v>2507393</v>
      </c>
      <c r="G185" s="36">
        <v>3514283</v>
      </c>
      <c r="H185" s="39">
        <v>3514283</v>
      </c>
      <c r="I185" s="40">
        <v>7807317</v>
      </c>
      <c r="J185" s="36">
        <v>8023503</v>
      </c>
      <c r="K185" s="37">
        <v>8427071</v>
      </c>
    </row>
    <row r="186" spans="1:11" ht="13.15" customHeight="1" x14ac:dyDescent="0.25">
      <c r="A186" s="35" t="s">
        <v>21</v>
      </c>
      <c r="B186" s="28" t="s">
        <v>20</v>
      </c>
      <c r="C186" s="36">
        <v>1143880</v>
      </c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2264809</v>
      </c>
      <c r="D187" s="36">
        <v>937813</v>
      </c>
      <c r="E187" s="37">
        <v>3468091</v>
      </c>
      <c r="F187" s="38">
        <v>3700000</v>
      </c>
      <c r="G187" s="36">
        <v>3500000</v>
      </c>
      <c r="H187" s="39">
        <v>3500000</v>
      </c>
      <c r="I187" s="40">
        <v>3000000</v>
      </c>
      <c r="J187" s="36">
        <v>3138000</v>
      </c>
      <c r="K187" s="37">
        <v>3279210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>
        <v>30000000</v>
      </c>
      <c r="G192" s="1">
        <v>39948773</v>
      </c>
      <c r="H192" s="4">
        <v>39948773</v>
      </c>
      <c r="I192" s="5">
        <v>25033050</v>
      </c>
      <c r="J192" s="1">
        <v>20920000</v>
      </c>
      <c r="K192" s="2">
        <v>21861400</v>
      </c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34445686</v>
      </c>
      <c r="D194" s="29">
        <f t="shared" ref="D194:K194" si="33">SUM(D185:D193)</f>
        <v>11498275</v>
      </c>
      <c r="E194" s="30">
        <f t="shared" si="33"/>
        <v>63211066</v>
      </c>
      <c r="F194" s="31">
        <f t="shared" si="33"/>
        <v>36207393</v>
      </c>
      <c r="G194" s="29">
        <f t="shared" si="33"/>
        <v>46963056</v>
      </c>
      <c r="H194" s="32">
        <f t="shared" si="33"/>
        <v>46963056</v>
      </c>
      <c r="I194" s="33">
        <f t="shared" si="33"/>
        <v>35840367</v>
      </c>
      <c r="J194" s="29">
        <f t="shared" si="33"/>
        <v>32081503</v>
      </c>
      <c r="K194" s="30">
        <f t="shared" si="33"/>
        <v>33567681</v>
      </c>
    </row>
    <row r="195" spans="1:11" ht="13.15" customHeight="1" x14ac:dyDescent="0.25">
      <c r="A195" s="47" t="s">
        <v>31</v>
      </c>
      <c r="B195" s="48" t="s">
        <v>20</v>
      </c>
      <c r="C195" s="36">
        <v>357585</v>
      </c>
      <c r="D195" s="36">
        <v>391840</v>
      </c>
      <c r="E195" s="37">
        <v>387605</v>
      </c>
      <c r="F195" s="38">
        <v>2188404</v>
      </c>
      <c r="G195" s="36">
        <v>3388000</v>
      </c>
      <c r="H195" s="39">
        <v>3388000</v>
      </c>
      <c r="I195" s="40">
        <v>2480400</v>
      </c>
      <c r="J195" s="36">
        <v>2594498</v>
      </c>
      <c r="K195" s="37">
        <v>2711251</v>
      </c>
    </row>
    <row r="196" spans="1:11" ht="13.15" customHeight="1" x14ac:dyDescent="0.25">
      <c r="A196" s="47" t="s">
        <v>32</v>
      </c>
      <c r="B196" s="28" t="s">
        <v>20</v>
      </c>
      <c r="C196" s="41">
        <v>140525</v>
      </c>
      <c r="D196" s="41">
        <v>486393</v>
      </c>
      <c r="E196" s="42">
        <v>387976</v>
      </c>
      <c r="F196" s="43">
        <v>1000000</v>
      </c>
      <c r="G196" s="41">
        <v>1200000</v>
      </c>
      <c r="H196" s="44">
        <v>1200000</v>
      </c>
      <c r="I196" s="45">
        <v>960000</v>
      </c>
      <c r="J196" s="41">
        <v>1004160</v>
      </c>
      <c r="K196" s="42">
        <v>1049347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498110</v>
      </c>
      <c r="D197" s="49">
        <f t="shared" si="34"/>
        <v>878233</v>
      </c>
      <c r="E197" s="50">
        <f t="shared" si="34"/>
        <v>775581</v>
      </c>
      <c r="F197" s="51">
        <f t="shared" si="34"/>
        <v>3188404</v>
      </c>
      <c r="G197" s="49">
        <f t="shared" si="34"/>
        <v>4588000</v>
      </c>
      <c r="H197" s="52">
        <f t="shared" si="34"/>
        <v>4588000</v>
      </c>
      <c r="I197" s="53">
        <f t="shared" si="34"/>
        <v>3440400</v>
      </c>
      <c r="J197" s="49">
        <f t="shared" si="34"/>
        <v>3598658</v>
      </c>
      <c r="K197" s="50">
        <f t="shared" si="34"/>
        <v>3760598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3997903</v>
      </c>
      <c r="D202" s="36">
        <v>760167</v>
      </c>
      <c r="E202" s="37">
        <v>1277864</v>
      </c>
      <c r="F202" s="38">
        <v>6577499</v>
      </c>
      <c r="G202" s="36">
        <v>6627499</v>
      </c>
      <c r="H202" s="39">
        <v>6627499</v>
      </c>
      <c r="I202" s="40">
        <v>5301999</v>
      </c>
      <c r="J202" s="36">
        <v>5545891</v>
      </c>
      <c r="K202" s="37">
        <v>5795456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3997903</v>
      </c>
      <c r="D204" s="49">
        <f t="shared" si="36"/>
        <v>760167</v>
      </c>
      <c r="E204" s="50">
        <f t="shared" si="36"/>
        <v>1277864</v>
      </c>
      <c r="F204" s="51">
        <f t="shared" si="36"/>
        <v>6577499</v>
      </c>
      <c r="G204" s="49">
        <f t="shared" si="36"/>
        <v>6627499</v>
      </c>
      <c r="H204" s="52">
        <f t="shared" si="36"/>
        <v>6627499</v>
      </c>
      <c r="I204" s="53">
        <f t="shared" si="36"/>
        <v>5301999</v>
      </c>
      <c r="J204" s="49">
        <f t="shared" si="36"/>
        <v>5545891</v>
      </c>
      <c r="K204" s="50">
        <f t="shared" si="36"/>
        <v>5795456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>
        <v>30000</v>
      </c>
      <c r="H209" s="4">
        <v>30000</v>
      </c>
      <c r="I209" s="5">
        <v>24000</v>
      </c>
      <c r="J209" s="1">
        <v>25104</v>
      </c>
      <c r="K209" s="2">
        <v>26234</v>
      </c>
    </row>
    <row r="210" spans="1:11" ht="13.15" customHeight="1" x14ac:dyDescent="0.25">
      <c r="A210" s="46" t="s">
        <v>44</v>
      </c>
      <c r="B210" s="28" t="s">
        <v>20</v>
      </c>
      <c r="C210" s="36">
        <v>1077733</v>
      </c>
      <c r="D210" s="36">
        <v>55433</v>
      </c>
      <c r="E210" s="37"/>
      <c r="F210" s="38">
        <v>60000</v>
      </c>
      <c r="G210" s="36">
        <v>60000</v>
      </c>
      <c r="H210" s="39">
        <v>60000</v>
      </c>
      <c r="I210" s="40">
        <v>48000</v>
      </c>
      <c r="J210" s="36">
        <v>50208</v>
      </c>
      <c r="K210" s="37">
        <v>52468</v>
      </c>
    </row>
    <row r="211" spans="1:11" ht="13.15" customHeight="1" x14ac:dyDescent="0.25">
      <c r="A211" s="46" t="s">
        <v>45</v>
      </c>
      <c r="B211" s="28" t="s">
        <v>20</v>
      </c>
      <c r="C211" s="36">
        <v>4360868</v>
      </c>
      <c r="D211" s="36">
        <v>918640</v>
      </c>
      <c r="E211" s="37">
        <v>2521221</v>
      </c>
      <c r="F211" s="38">
        <v>3388560</v>
      </c>
      <c r="G211" s="36">
        <v>3688560</v>
      </c>
      <c r="H211" s="39">
        <v>3688560</v>
      </c>
      <c r="I211" s="40">
        <v>2950848</v>
      </c>
      <c r="J211" s="36">
        <v>3086587</v>
      </c>
      <c r="K211" s="37">
        <v>3225483</v>
      </c>
    </row>
    <row r="212" spans="1:11" ht="13.15" customHeight="1" x14ac:dyDescent="0.25">
      <c r="A212" s="46" t="s">
        <v>46</v>
      </c>
      <c r="B212" s="48" t="s">
        <v>20</v>
      </c>
      <c r="C212" s="36">
        <v>2956452</v>
      </c>
      <c r="D212" s="36">
        <v>2553281</v>
      </c>
      <c r="E212" s="37">
        <v>3875933</v>
      </c>
      <c r="F212" s="38">
        <v>6140835</v>
      </c>
      <c r="G212" s="36">
        <v>6134835</v>
      </c>
      <c r="H212" s="39">
        <v>6134835</v>
      </c>
      <c r="I212" s="40">
        <v>4907868</v>
      </c>
      <c r="J212" s="36">
        <v>5133630</v>
      </c>
      <c r="K212" s="37">
        <v>5364643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86268646</v>
      </c>
      <c r="D219" s="62">
        <f t="shared" si="39"/>
        <v>53773389</v>
      </c>
      <c r="E219" s="63">
        <f t="shared" si="39"/>
        <v>106070749</v>
      </c>
      <c r="F219" s="64">
        <f t="shared" si="39"/>
        <v>96532000</v>
      </c>
      <c r="G219" s="62">
        <f t="shared" si="39"/>
        <v>109491025</v>
      </c>
      <c r="H219" s="65">
        <f t="shared" si="39"/>
        <v>109491025</v>
      </c>
      <c r="I219" s="66">
        <f t="shared" si="39"/>
        <v>92412551</v>
      </c>
      <c r="J219" s="62">
        <f t="shared" si="39"/>
        <v>90920650</v>
      </c>
      <c r="K219" s="63">
        <f t="shared" si="39"/>
        <v>93191632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0.57392015165911081</v>
      </c>
      <c r="D221" s="6">
        <f t="shared" si="40"/>
        <v>0.47892122409352572</v>
      </c>
      <c r="E221" s="7">
        <f t="shared" si="40"/>
        <v>0.44796472052843872</v>
      </c>
      <c r="F221" s="8">
        <f t="shared" si="40"/>
        <v>0.36172324393275701</v>
      </c>
      <c r="G221" s="6">
        <f t="shared" si="40"/>
        <v>0.24116021381873332</v>
      </c>
      <c r="H221" s="9">
        <f t="shared" si="40"/>
        <v>0.24116021381873332</v>
      </c>
      <c r="I221" s="10">
        <f t="shared" si="40"/>
        <v>0.34822767259953741</v>
      </c>
      <c r="J221" s="6">
        <f t="shared" si="40"/>
        <v>0.22047331732865308</v>
      </c>
      <c r="K221" s="7">
        <f t="shared" si="40"/>
        <v>0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0.31285207958287364</v>
      </c>
      <c r="D222" s="6">
        <f t="shared" si="41"/>
        <v>0.59421059808091548</v>
      </c>
      <c r="E222" s="7">
        <f t="shared" si="41"/>
        <v>0.65460118031622117</v>
      </c>
      <c r="F222" s="8">
        <f t="shared" si="41"/>
        <v>0.47991231680280477</v>
      </c>
      <c r="G222" s="6">
        <f t="shared" si="41"/>
        <v>0.33548355850945943</v>
      </c>
      <c r="H222" s="9">
        <f t="shared" si="41"/>
        <v>0.33548355850945943</v>
      </c>
      <c r="I222" s="10">
        <f t="shared" si="41"/>
        <v>0.43674337363611165</v>
      </c>
      <c r="J222" s="6">
        <f t="shared" si="41"/>
        <v>0.18139328205665689</v>
      </c>
      <c r="K222" s="7">
        <f t="shared" si="41"/>
        <v>0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7.6164852568066321E-2</v>
      </c>
      <c r="D223" s="6">
        <f t="shared" si="42"/>
        <v>3.0285791820612813E-2</v>
      </c>
      <c r="E223" s="7">
        <f t="shared" si="42"/>
        <v>0.11437344261975251</v>
      </c>
      <c r="F223" s="8">
        <f t="shared" si="42"/>
        <v>8.9297260785064295E-2</v>
      </c>
      <c r="G223" s="6">
        <f t="shared" si="42"/>
        <v>0.1070579684090369</v>
      </c>
      <c r="H223" s="9">
        <f t="shared" si="42"/>
        <v>0.1070579684090369</v>
      </c>
      <c r="I223" s="10">
        <f t="shared" si="42"/>
        <v>8.298689930290791E-2</v>
      </c>
      <c r="J223" s="6">
        <f t="shared" si="42"/>
        <v>8.4082691729612871E-2</v>
      </c>
      <c r="K223" s="7">
        <f t="shared" si="42"/>
        <v>9.5008996772840387E-2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9.5762355069933205E-2</v>
      </c>
      <c r="D224" s="6">
        <f t="shared" si="43"/>
        <v>7.0361645093142133E-2</v>
      </c>
      <c r="E224" s="7">
        <f t="shared" si="43"/>
        <v>0.15032255689638535</v>
      </c>
      <c r="F224" s="8">
        <f t="shared" si="43"/>
        <v>0.12089641081981405</v>
      </c>
      <c r="G224" s="6">
        <f t="shared" si="43"/>
        <v>0.12889457272664429</v>
      </c>
      <c r="H224" s="9">
        <f t="shared" si="43"/>
        <v>0.12889457272664429</v>
      </c>
      <c r="I224" s="10">
        <f t="shared" si="43"/>
        <v>0.11052460845320411</v>
      </c>
      <c r="J224" s="6">
        <f t="shared" si="43"/>
        <v>9.683309375370254E-2</v>
      </c>
      <c r="K224" s="7">
        <f t="shared" si="43"/>
        <v>9.5008996772840387E-2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461672205</v>
      </c>
      <c r="D5" s="29">
        <f t="shared" ref="D5:K5" si="0">D15+D18+D19+D22+D25+D26+SUM(D29:D35)+D38</f>
        <v>533657766</v>
      </c>
      <c r="E5" s="30">
        <f t="shared" si="0"/>
        <v>545618688</v>
      </c>
      <c r="F5" s="31">
        <f t="shared" si="0"/>
        <v>52899237</v>
      </c>
      <c r="G5" s="29">
        <f t="shared" si="0"/>
        <v>52817361</v>
      </c>
      <c r="H5" s="32">
        <f t="shared" si="0"/>
        <v>52817361</v>
      </c>
      <c r="I5" s="33">
        <f t="shared" si="0"/>
        <v>43189478</v>
      </c>
      <c r="J5" s="29">
        <f t="shared" si="0"/>
        <v>41963521</v>
      </c>
      <c r="K5" s="30">
        <f t="shared" si="0"/>
        <v>34300035</v>
      </c>
    </row>
    <row r="6" spans="1:11" ht="13.15" customHeight="1" x14ac:dyDescent="0.25">
      <c r="A6" s="35" t="s">
        <v>19</v>
      </c>
      <c r="B6" s="28" t="s">
        <v>20</v>
      </c>
      <c r="C6" s="36">
        <v>349768160</v>
      </c>
      <c r="D6" s="36">
        <v>415502280</v>
      </c>
      <c r="E6" s="37">
        <v>447685171</v>
      </c>
      <c r="F6" s="38">
        <v>5733660</v>
      </c>
      <c r="G6" s="36">
        <v>5733660</v>
      </c>
      <c r="H6" s="39">
        <v>5733660</v>
      </c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>
        <v>4086956</v>
      </c>
      <c r="H8" s="39">
        <v>4086956</v>
      </c>
      <c r="I8" s="40">
        <v>1739130</v>
      </c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2608696</v>
      </c>
      <c r="G11" s="36"/>
      <c r="H11" s="39"/>
      <c r="I11" s="40"/>
      <c r="J11" s="36"/>
      <c r="K11" s="37">
        <v>1208272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>
        <v>1217391</v>
      </c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349768160</v>
      </c>
      <c r="D15" s="29">
        <f t="shared" ref="D15:K15" si="1">SUM(D6:D14)</f>
        <v>415502280</v>
      </c>
      <c r="E15" s="30">
        <f t="shared" si="1"/>
        <v>447685171</v>
      </c>
      <c r="F15" s="31">
        <f t="shared" si="1"/>
        <v>9559747</v>
      </c>
      <c r="G15" s="29">
        <f t="shared" si="1"/>
        <v>9820616</v>
      </c>
      <c r="H15" s="32">
        <f t="shared" si="1"/>
        <v>9820616</v>
      </c>
      <c r="I15" s="33">
        <f t="shared" si="1"/>
        <v>1739130</v>
      </c>
      <c r="J15" s="29">
        <f t="shared" si="1"/>
        <v>0</v>
      </c>
      <c r="K15" s="30">
        <f t="shared" si="1"/>
        <v>1208272</v>
      </c>
    </row>
    <row r="16" spans="1:11" ht="13.15" customHeight="1" x14ac:dyDescent="0.25">
      <c r="A16" s="47" t="s">
        <v>31</v>
      </c>
      <c r="B16" s="48" t="s">
        <v>20</v>
      </c>
      <c r="C16" s="36">
        <v>6042673</v>
      </c>
      <c r="D16" s="36">
        <v>5196947</v>
      </c>
      <c r="E16" s="37">
        <v>19204306</v>
      </c>
      <c r="F16" s="38">
        <v>6903710</v>
      </c>
      <c r="G16" s="36">
        <v>2217051</v>
      </c>
      <c r="H16" s="39">
        <v>2217051</v>
      </c>
      <c r="I16" s="40"/>
      <c r="J16" s="36">
        <v>869565</v>
      </c>
      <c r="K16" s="37">
        <v>8674305</v>
      </c>
    </row>
    <row r="17" spans="1:11" ht="13.15" customHeight="1" x14ac:dyDescent="0.25">
      <c r="A17" s="47" t="s">
        <v>32</v>
      </c>
      <c r="B17" s="28" t="s">
        <v>20</v>
      </c>
      <c r="C17" s="41">
        <v>38736743</v>
      </c>
      <c r="D17" s="41">
        <v>38736743</v>
      </c>
      <c r="E17" s="42">
        <v>64737</v>
      </c>
      <c r="F17" s="43">
        <v>16528389</v>
      </c>
      <c r="G17" s="41">
        <v>15466650</v>
      </c>
      <c r="H17" s="44">
        <v>15466650</v>
      </c>
      <c r="I17" s="45">
        <v>17478261</v>
      </c>
      <c r="J17" s="41">
        <v>26826087</v>
      </c>
      <c r="K17" s="42">
        <v>9217392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44779416</v>
      </c>
      <c r="D18" s="49">
        <f t="shared" ref="D18:K18" si="2">SUM(D16:D17)</f>
        <v>43933690</v>
      </c>
      <c r="E18" s="50">
        <f t="shared" si="2"/>
        <v>19269043</v>
      </c>
      <c r="F18" s="51">
        <f t="shared" si="2"/>
        <v>23432099</v>
      </c>
      <c r="G18" s="49">
        <f t="shared" si="2"/>
        <v>17683701</v>
      </c>
      <c r="H18" s="52">
        <f t="shared" si="2"/>
        <v>17683701</v>
      </c>
      <c r="I18" s="53">
        <f t="shared" si="2"/>
        <v>17478261</v>
      </c>
      <c r="J18" s="49">
        <f t="shared" si="2"/>
        <v>27695652</v>
      </c>
      <c r="K18" s="50">
        <f t="shared" si="2"/>
        <v>17891697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20449500</v>
      </c>
      <c r="D23" s="36">
        <v>29500131</v>
      </c>
      <c r="E23" s="37">
        <v>31396625</v>
      </c>
      <c r="F23" s="38">
        <v>9217392</v>
      </c>
      <c r="G23" s="36">
        <v>20167392</v>
      </c>
      <c r="H23" s="39">
        <v>20167392</v>
      </c>
      <c r="I23" s="40">
        <v>14215565</v>
      </c>
      <c r="J23" s="36">
        <v>13522166</v>
      </c>
      <c r="K23" s="37">
        <v>14939196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20449500</v>
      </c>
      <c r="D25" s="49">
        <f t="shared" si="4"/>
        <v>29500131</v>
      </c>
      <c r="E25" s="50">
        <f t="shared" si="4"/>
        <v>31396625</v>
      </c>
      <c r="F25" s="51">
        <f t="shared" si="4"/>
        <v>9217392</v>
      </c>
      <c r="G25" s="49">
        <f t="shared" si="4"/>
        <v>20167392</v>
      </c>
      <c r="H25" s="52">
        <f t="shared" si="4"/>
        <v>20167392</v>
      </c>
      <c r="I25" s="53">
        <f t="shared" si="4"/>
        <v>14215565</v>
      </c>
      <c r="J25" s="49">
        <f t="shared" si="4"/>
        <v>13522166</v>
      </c>
      <c r="K25" s="50">
        <f t="shared" si="4"/>
        <v>14939196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1765473</v>
      </c>
      <c r="D28" s="41">
        <v>1754080</v>
      </c>
      <c r="E28" s="42">
        <v>1754080</v>
      </c>
      <c r="F28" s="43">
        <v>652174</v>
      </c>
      <c r="G28" s="41">
        <v>652174</v>
      </c>
      <c r="H28" s="44">
        <v>652174</v>
      </c>
      <c r="I28" s="45">
        <v>260870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1765473</v>
      </c>
      <c r="D29" s="29">
        <f t="shared" si="5"/>
        <v>1754080</v>
      </c>
      <c r="E29" s="30">
        <f t="shared" si="5"/>
        <v>1754080</v>
      </c>
      <c r="F29" s="31">
        <f t="shared" si="5"/>
        <v>652174</v>
      </c>
      <c r="G29" s="29">
        <f t="shared" si="5"/>
        <v>652174</v>
      </c>
      <c r="H29" s="32">
        <f t="shared" si="5"/>
        <v>652174</v>
      </c>
      <c r="I29" s="33">
        <f t="shared" si="5"/>
        <v>260870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>
        <v>521739</v>
      </c>
      <c r="G30" s="1">
        <v>521739</v>
      </c>
      <c r="H30" s="4">
        <v>521739</v>
      </c>
      <c r="I30" s="5">
        <v>521739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4906095</v>
      </c>
      <c r="D31" s="36">
        <v>5295488</v>
      </c>
      <c r="E31" s="37">
        <v>6698614</v>
      </c>
      <c r="F31" s="38">
        <v>956522</v>
      </c>
      <c r="G31" s="36">
        <v>1151522</v>
      </c>
      <c r="H31" s="39">
        <v>1151522</v>
      </c>
      <c r="I31" s="40">
        <v>626087</v>
      </c>
      <c r="J31" s="36">
        <v>173913</v>
      </c>
      <c r="K31" s="37"/>
    </row>
    <row r="32" spans="1:11" ht="13.15" customHeight="1" x14ac:dyDescent="0.25">
      <c r="A32" s="46" t="s">
        <v>45</v>
      </c>
      <c r="B32" s="28" t="s">
        <v>20</v>
      </c>
      <c r="C32" s="36">
        <v>20370285</v>
      </c>
      <c r="D32" s="36">
        <v>20075630</v>
      </c>
      <c r="E32" s="37">
        <v>21820029</v>
      </c>
      <c r="F32" s="38">
        <v>3776956</v>
      </c>
      <c r="G32" s="36">
        <v>2820217</v>
      </c>
      <c r="H32" s="39">
        <v>2820217</v>
      </c>
      <c r="I32" s="40">
        <v>2217392</v>
      </c>
      <c r="J32" s="36">
        <v>571790</v>
      </c>
      <c r="K32" s="37">
        <v>260870</v>
      </c>
    </row>
    <row r="33" spans="1:11" ht="13.15" customHeight="1" x14ac:dyDescent="0.25">
      <c r="A33" s="46" t="s">
        <v>46</v>
      </c>
      <c r="B33" s="48" t="s">
        <v>20</v>
      </c>
      <c r="C33" s="36">
        <v>19633276</v>
      </c>
      <c r="D33" s="36">
        <v>17596467</v>
      </c>
      <c r="E33" s="37">
        <v>16995126</v>
      </c>
      <c r="F33" s="38">
        <v>1739130</v>
      </c>
      <c r="G33" s="36"/>
      <c r="H33" s="39"/>
      <c r="I33" s="40">
        <v>4391304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>
        <v>3043478</v>
      </c>
      <c r="G34" s="36"/>
      <c r="H34" s="39"/>
      <c r="I34" s="40">
        <v>1739130</v>
      </c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19967691</v>
      </c>
      <c r="D40" s="29">
        <f t="shared" ref="D40:K40" si="7">D50+D53+D54+D57+D60+D61+SUM(D64:D70)+D73</f>
        <v>1467866</v>
      </c>
      <c r="E40" s="30">
        <f t="shared" si="7"/>
        <v>3831973</v>
      </c>
      <c r="F40" s="31">
        <f t="shared" si="7"/>
        <v>25711023</v>
      </c>
      <c r="G40" s="29">
        <f t="shared" si="7"/>
        <v>25732501</v>
      </c>
      <c r="H40" s="32">
        <f t="shared" si="7"/>
        <v>25732501</v>
      </c>
      <c r="I40" s="33">
        <f t="shared" si="7"/>
        <v>9595610</v>
      </c>
      <c r="J40" s="29">
        <f t="shared" si="7"/>
        <v>7548348</v>
      </c>
      <c r="K40" s="30">
        <f t="shared" si="7"/>
        <v>15217391</v>
      </c>
    </row>
    <row r="41" spans="1:11" ht="13.15" customHeight="1" x14ac:dyDescent="0.25">
      <c r="A41" s="35" t="s">
        <v>19</v>
      </c>
      <c r="B41" s="28" t="s">
        <v>20</v>
      </c>
      <c r="C41" s="36">
        <v>707292</v>
      </c>
      <c r="D41" s="36">
        <v>147287</v>
      </c>
      <c r="E41" s="37">
        <v>1995094</v>
      </c>
      <c r="F41" s="38">
        <v>24104241</v>
      </c>
      <c r="G41" s="36">
        <v>23234676</v>
      </c>
      <c r="H41" s="39">
        <v>23234676</v>
      </c>
      <c r="I41" s="40">
        <v>8986914</v>
      </c>
      <c r="J41" s="36">
        <v>7548348</v>
      </c>
      <c r="K41" s="37">
        <v>10869565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>
        <v>223353</v>
      </c>
      <c r="D46" s="36">
        <v>217353</v>
      </c>
      <c r="E46" s="37">
        <v>374153</v>
      </c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930645</v>
      </c>
      <c r="D50" s="29">
        <f t="shared" ref="D50:K50" si="8">SUM(D41:D49)</f>
        <v>364640</v>
      </c>
      <c r="E50" s="30">
        <f t="shared" si="8"/>
        <v>2369247</v>
      </c>
      <c r="F50" s="31">
        <f t="shared" si="8"/>
        <v>24104241</v>
      </c>
      <c r="G50" s="29">
        <f t="shared" si="8"/>
        <v>23234676</v>
      </c>
      <c r="H50" s="32">
        <f t="shared" si="8"/>
        <v>23234676</v>
      </c>
      <c r="I50" s="33">
        <f t="shared" si="8"/>
        <v>8986914</v>
      </c>
      <c r="J50" s="29">
        <f t="shared" si="8"/>
        <v>7548348</v>
      </c>
      <c r="K50" s="30">
        <f t="shared" si="8"/>
        <v>10869565</v>
      </c>
    </row>
    <row r="51" spans="1:11" ht="13.15" customHeight="1" x14ac:dyDescent="0.25">
      <c r="A51" s="47" t="s">
        <v>31</v>
      </c>
      <c r="B51" s="48" t="s">
        <v>20</v>
      </c>
      <c r="C51" s="36">
        <v>17933820</v>
      </c>
      <c r="D51" s="36"/>
      <c r="E51" s="37"/>
      <c r="F51" s="38">
        <v>1130434</v>
      </c>
      <c r="G51" s="36">
        <v>1280434</v>
      </c>
      <c r="H51" s="39">
        <v>1280434</v>
      </c>
      <c r="I51" s="40">
        <v>608696</v>
      </c>
      <c r="J51" s="36"/>
      <c r="K51" s="37">
        <v>4347826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17933820</v>
      </c>
      <c r="D53" s="49">
        <f t="shared" si="9"/>
        <v>0</v>
      </c>
      <c r="E53" s="50">
        <f t="shared" si="9"/>
        <v>0</v>
      </c>
      <c r="F53" s="51">
        <f t="shared" si="9"/>
        <v>1130434</v>
      </c>
      <c r="G53" s="49">
        <f t="shared" si="9"/>
        <v>1280434</v>
      </c>
      <c r="H53" s="52">
        <f t="shared" si="9"/>
        <v>1280434</v>
      </c>
      <c r="I53" s="53">
        <f t="shared" si="9"/>
        <v>608696</v>
      </c>
      <c r="J53" s="49">
        <f t="shared" si="9"/>
        <v>0</v>
      </c>
      <c r="K53" s="50">
        <f t="shared" si="9"/>
        <v>4347826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1103226</v>
      </c>
      <c r="D58" s="36">
        <v>1103226</v>
      </c>
      <c r="E58" s="37">
        <v>1462726</v>
      </c>
      <c r="F58" s="38">
        <v>476348</v>
      </c>
      <c r="G58" s="36">
        <v>1217391</v>
      </c>
      <c r="H58" s="39">
        <v>1217391</v>
      </c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1103226</v>
      </c>
      <c r="D60" s="49">
        <f t="shared" si="11"/>
        <v>1103226</v>
      </c>
      <c r="E60" s="50">
        <f t="shared" si="11"/>
        <v>1462726</v>
      </c>
      <c r="F60" s="51">
        <f t="shared" si="11"/>
        <v>476348</v>
      </c>
      <c r="G60" s="49">
        <f t="shared" si="11"/>
        <v>1217391</v>
      </c>
      <c r="H60" s="52">
        <f t="shared" si="11"/>
        <v>1217391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103251934</v>
      </c>
      <c r="D75" s="29">
        <f t="shared" ref="D75:K75" si="14">D85+D88+D89+D92+D95+D96+SUM(D99:D105)+D108</f>
        <v>114653873</v>
      </c>
      <c r="E75" s="30">
        <f t="shared" si="14"/>
        <v>82182336</v>
      </c>
      <c r="F75" s="31">
        <f t="shared" si="14"/>
        <v>15440765</v>
      </c>
      <c r="G75" s="29">
        <f t="shared" si="14"/>
        <v>11337371</v>
      </c>
      <c r="H75" s="32">
        <f t="shared" si="14"/>
        <v>11337371</v>
      </c>
      <c r="I75" s="33">
        <f t="shared" si="14"/>
        <v>10634739</v>
      </c>
      <c r="J75" s="29">
        <f t="shared" si="14"/>
        <v>4086960</v>
      </c>
      <c r="K75" s="30">
        <f t="shared" si="14"/>
        <v>6217393</v>
      </c>
    </row>
    <row r="76" spans="1:11" ht="13.15" customHeight="1" x14ac:dyDescent="0.25">
      <c r="A76" s="35" t="s">
        <v>19</v>
      </c>
      <c r="B76" s="28" t="s">
        <v>20</v>
      </c>
      <c r="C76" s="36">
        <v>101230311</v>
      </c>
      <c r="D76" s="36">
        <v>104031920</v>
      </c>
      <c r="E76" s="37">
        <v>82124845</v>
      </c>
      <c r="F76" s="38">
        <v>12484242</v>
      </c>
      <c r="G76" s="36">
        <v>10363457</v>
      </c>
      <c r="H76" s="39">
        <v>10363457</v>
      </c>
      <c r="I76" s="40">
        <v>9765173</v>
      </c>
      <c r="J76" s="36">
        <v>3478264</v>
      </c>
      <c r="K76" s="37">
        <v>5652175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101230311</v>
      </c>
      <c r="D85" s="29">
        <f t="shared" ref="D85:K85" si="15">SUM(D76:D84)</f>
        <v>104031920</v>
      </c>
      <c r="E85" s="30">
        <f t="shared" si="15"/>
        <v>82124845</v>
      </c>
      <c r="F85" s="31">
        <f t="shared" si="15"/>
        <v>12484242</v>
      </c>
      <c r="G85" s="29">
        <f t="shared" si="15"/>
        <v>10363457</v>
      </c>
      <c r="H85" s="32">
        <f t="shared" si="15"/>
        <v>10363457</v>
      </c>
      <c r="I85" s="33">
        <f t="shared" si="15"/>
        <v>9765173</v>
      </c>
      <c r="J85" s="29">
        <f t="shared" si="15"/>
        <v>3478264</v>
      </c>
      <c r="K85" s="30">
        <f t="shared" si="15"/>
        <v>5652175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>
        <v>1304349</v>
      </c>
      <c r="G86" s="36">
        <v>391305</v>
      </c>
      <c r="H86" s="39">
        <v>391305</v>
      </c>
      <c r="I86" s="40">
        <v>869566</v>
      </c>
      <c r="J86" s="36"/>
      <c r="K86" s="37">
        <v>130435</v>
      </c>
    </row>
    <row r="87" spans="1:11" ht="13.15" customHeight="1" x14ac:dyDescent="0.25">
      <c r="A87" s="47" t="s">
        <v>32</v>
      </c>
      <c r="B87" s="28" t="s">
        <v>20</v>
      </c>
      <c r="C87" s="41"/>
      <c r="D87" s="41">
        <v>10621953</v>
      </c>
      <c r="E87" s="42">
        <v>57491</v>
      </c>
      <c r="F87" s="43">
        <v>782609</v>
      </c>
      <c r="G87" s="41">
        <v>582609</v>
      </c>
      <c r="H87" s="44">
        <v>582609</v>
      </c>
      <c r="I87" s="45"/>
      <c r="J87" s="41">
        <v>608696</v>
      </c>
      <c r="K87" s="42">
        <v>434783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10621953</v>
      </c>
      <c r="E88" s="50">
        <f t="shared" si="16"/>
        <v>57491</v>
      </c>
      <c r="F88" s="51">
        <f t="shared" si="16"/>
        <v>2086958</v>
      </c>
      <c r="G88" s="49">
        <f t="shared" si="16"/>
        <v>973914</v>
      </c>
      <c r="H88" s="52">
        <f t="shared" si="16"/>
        <v>973914</v>
      </c>
      <c r="I88" s="53">
        <f t="shared" si="16"/>
        <v>869566</v>
      </c>
      <c r="J88" s="49">
        <f t="shared" si="16"/>
        <v>608696</v>
      </c>
      <c r="K88" s="50">
        <f t="shared" si="16"/>
        <v>565218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2021623</v>
      </c>
      <c r="D93" s="36"/>
      <c r="E93" s="37"/>
      <c r="F93" s="38">
        <v>869565</v>
      </c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2021623</v>
      </c>
      <c r="D95" s="49">
        <f t="shared" si="18"/>
        <v>0</v>
      </c>
      <c r="E95" s="50">
        <f t="shared" si="18"/>
        <v>0</v>
      </c>
      <c r="F95" s="51">
        <f t="shared" si="18"/>
        <v>869565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584891830</v>
      </c>
      <c r="D110" s="29">
        <f t="shared" ref="D110:K110" si="21">D120+D123+D124+D127+D130+D131+SUM(D134:D140)+D143</f>
        <v>649779505</v>
      </c>
      <c r="E110" s="30">
        <f t="shared" si="21"/>
        <v>631632997</v>
      </c>
      <c r="F110" s="31">
        <f t="shared" si="21"/>
        <v>94051025</v>
      </c>
      <c r="G110" s="29">
        <f t="shared" si="21"/>
        <v>89887233</v>
      </c>
      <c r="H110" s="32">
        <f t="shared" si="21"/>
        <v>89887233</v>
      </c>
      <c r="I110" s="33">
        <f t="shared" si="21"/>
        <v>63419827</v>
      </c>
      <c r="J110" s="29">
        <f t="shared" si="21"/>
        <v>53598829</v>
      </c>
      <c r="K110" s="30">
        <f t="shared" si="21"/>
        <v>55734819</v>
      </c>
    </row>
    <row r="111" spans="1:11" ht="13.15" customHeight="1" x14ac:dyDescent="0.25">
      <c r="A111" s="35" t="s">
        <v>19</v>
      </c>
      <c r="B111" s="28" t="s">
        <v>20</v>
      </c>
      <c r="C111" s="36">
        <v>451705763</v>
      </c>
      <c r="D111" s="36">
        <v>519681487</v>
      </c>
      <c r="E111" s="37">
        <v>531805110</v>
      </c>
      <c r="F111" s="38">
        <v>42322143</v>
      </c>
      <c r="G111" s="36">
        <v>39331793</v>
      </c>
      <c r="H111" s="39">
        <v>39331793</v>
      </c>
      <c r="I111" s="40">
        <v>18752087</v>
      </c>
      <c r="J111" s="36">
        <v>11026612</v>
      </c>
      <c r="K111" s="37">
        <v>16521740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>
        <v>4086956</v>
      </c>
      <c r="H113" s="39">
        <v>4086956</v>
      </c>
      <c r="I113" s="40">
        <v>1739130</v>
      </c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223353</v>
      </c>
      <c r="D116" s="36">
        <v>217353</v>
      </c>
      <c r="E116" s="37">
        <v>374153</v>
      </c>
      <c r="F116" s="38">
        <v>2608696</v>
      </c>
      <c r="G116" s="36"/>
      <c r="H116" s="39"/>
      <c r="I116" s="40"/>
      <c r="J116" s="36"/>
      <c r="K116" s="37">
        <v>1208272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>
        <v>1217391</v>
      </c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451929116</v>
      </c>
      <c r="D120" s="29">
        <f t="shared" ref="D120:K120" si="22">SUM(D111:D119)</f>
        <v>519898840</v>
      </c>
      <c r="E120" s="30">
        <f t="shared" si="22"/>
        <v>532179263</v>
      </c>
      <c r="F120" s="31">
        <f t="shared" si="22"/>
        <v>46148230</v>
      </c>
      <c r="G120" s="29">
        <f t="shared" si="22"/>
        <v>43418749</v>
      </c>
      <c r="H120" s="32">
        <f t="shared" si="22"/>
        <v>43418749</v>
      </c>
      <c r="I120" s="33">
        <f t="shared" si="22"/>
        <v>20491217</v>
      </c>
      <c r="J120" s="29">
        <f t="shared" si="22"/>
        <v>11026612</v>
      </c>
      <c r="K120" s="30">
        <f t="shared" si="22"/>
        <v>17730012</v>
      </c>
    </row>
    <row r="121" spans="1:11" ht="13.15" customHeight="1" x14ac:dyDescent="0.25">
      <c r="A121" s="47" t="s">
        <v>31</v>
      </c>
      <c r="B121" s="48" t="s">
        <v>20</v>
      </c>
      <c r="C121" s="36">
        <v>23976493</v>
      </c>
      <c r="D121" s="36">
        <v>5196947</v>
      </c>
      <c r="E121" s="37">
        <v>19204306</v>
      </c>
      <c r="F121" s="38">
        <v>9338493</v>
      </c>
      <c r="G121" s="36">
        <v>3888790</v>
      </c>
      <c r="H121" s="39">
        <v>3888790</v>
      </c>
      <c r="I121" s="40">
        <v>1478262</v>
      </c>
      <c r="J121" s="36">
        <v>869565</v>
      </c>
      <c r="K121" s="37">
        <v>13152566</v>
      </c>
    </row>
    <row r="122" spans="1:11" ht="13.15" customHeight="1" x14ac:dyDescent="0.25">
      <c r="A122" s="47" t="s">
        <v>32</v>
      </c>
      <c r="B122" s="28" t="s">
        <v>20</v>
      </c>
      <c r="C122" s="41">
        <v>38736743</v>
      </c>
      <c r="D122" s="41">
        <v>49358696</v>
      </c>
      <c r="E122" s="42">
        <v>122228</v>
      </c>
      <c r="F122" s="43">
        <v>17310998</v>
      </c>
      <c r="G122" s="41">
        <v>16049259</v>
      </c>
      <c r="H122" s="44">
        <v>16049259</v>
      </c>
      <c r="I122" s="45">
        <v>17478261</v>
      </c>
      <c r="J122" s="41">
        <v>27434783</v>
      </c>
      <c r="K122" s="42">
        <v>9652175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62713236</v>
      </c>
      <c r="D123" s="49">
        <f t="shared" si="23"/>
        <v>54555643</v>
      </c>
      <c r="E123" s="50">
        <f t="shared" si="23"/>
        <v>19326534</v>
      </c>
      <c r="F123" s="51">
        <f t="shared" si="23"/>
        <v>26649491</v>
      </c>
      <c r="G123" s="49">
        <f t="shared" si="23"/>
        <v>19938049</v>
      </c>
      <c r="H123" s="52">
        <f t="shared" si="23"/>
        <v>19938049</v>
      </c>
      <c r="I123" s="53">
        <f t="shared" si="23"/>
        <v>18956523</v>
      </c>
      <c r="J123" s="49">
        <f t="shared" si="23"/>
        <v>28304348</v>
      </c>
      <c r="K123" s="50">
        <f t="shared" si="23"/>
        <v>22804741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23574349</v>
      </c>
      <c r="D128" s="36">
        <v>30603357</v>
      </c>
      <c r="E128" s="37">
        <v>32859351</v>
      </c>
      <c r="F128" s="38">
        <v>10563305</v>
      </c>
      <c r="G128" s="36">
        <v>21384783</v>
      </c>
      <c r="H128" s="39">
        <v>21384783</v>
      </c>
      <c r="I128" s="40">
        <v>14215565</v>
      </c>
      <c r="J128" s="36">
        <v>13522166</v>
      </c>
      <c r="K128" s="37">
        <v>14939196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23574349</v>
      </c>
      <c r="D130" s="49">
        <f t="shared" si="25"/>
        <v>30603357</v>
      </c>
      <c r="E130" s="50">
        <f t="shared" si="25"/>
        <v>32859351</v>
      </c>
      <c r="F130" s="51">
        <f t="shared" si="25"/>
        <v>10563305</v>
      </c>
      <c r="G130" s="49">
        <f t="shared" si="25"/>
        <v>21384783</v>
      </c>
      <c r="H130" s="52">
        <f t="shared" si="25"/>
        <v>21384783</v>
      </c>
      <c r="I130" s="53">
        <f t="shared" si="25"/>
        <v>14215565</v>
      </c>
      <c r="J130" s="49">
        <f t="shared" si="25"/>
        <v>13522166</v>
      </c>
      <c r="K130" s="50">
        <f t="shared" si="25"/>
        <v>14939196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1765473</v>
      </c>
      <c r="D133" s="41">
        <v>1754080</v>
      </c>
      <c r="E133" s="42">
        <v>1754080</v>
      </c>
      <c r="F133" s="43">
        <v>652174</v>
      </c>
      <c r="G133" s="41">
        <v>652174</v>
      </c>
      <c r="H133" s="44">
        <v>652174</v>
      </c>
      <c r="I133" s="45">
        <v>260870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1765473</v>
      </c>
      <c r="D134" s="29">
        <f t="shared" si="26"/>
        <v>1754080</v>
      </c>
      <c r="E134" s="30">
        <f t="shared" si="26"/>
        <v>1754080</v>
      </c>
      <c r="F134" s="31">
        <f t="shared" si="26"/>
        <v>652174</v>
      </c>
      <c r="G134" s="29">
        <f t="shared" si="26"/>
        <v>652174</v>
      </c>
      <c r="H134" s="32">
        <f t="shared" si="26"/>
        <v>652174</v>
      </c>
      <c r="I134" s="33">
        <f t="shared" si="26"/>
        <v>260870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>
        <v>521739</v>
      </c>
      <c r="G135" s="1">
        <v>521739</v>
      </c>
      <c r="H135" s="4">
        <v>521739</v>
      </c>
      <c r="I135" s="5">
        <v>521739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4906095</v>
      </c>
      <c r="D136" s="36">
        <v>5295488</v>
      </c>
      <c r="E136" s="37">
        <v>6698614</v>
      </c>
      <c r="F136" s="38">
        <v>956522</v>
      </c>
      <c r="G136" s="36">
        <v>1151522</v>
      </c>
      <c r="H136" s="39">
        <v>1151522</v>
      </c>
      <c r="I136" s="40">
        <v>626087</v>
      </c>
      <c r="J136" s="36">
        <v>173913</v>
      </c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20370285</v>
      </c>
      <c r="D137" s="36">
        <v>20075630</v>
      </c>
      <c r="E137" s="37">
        <v>21820029</v>
      </c>
      <c r="F137" s="38">
        <v>3776956</v>
      </c>
      <c r="G137" s="36">
        <v>2820217</v>
      </c>
      <c r="H137" s="39">
        <v>2820217</v>
      </c>
      <c r="I137" s="40">
        <v>2217392</v>
      </c>
      <c r="J137" s="36">
        <v>571790</v>
      </c>
      <c r="K137" s="37">
        <v>260870</v>
      </c>
    </row>
    <row r="138" spans="1:11" ht="13.15" customHeight="1" x14ac:dyDescent="0.25">
      <c r="A138" s="46" t="s">
        <v>46</v>
      </c>
      <c r="B138" s="48" t="s">
        <v>20</v>
      </c>
      <c r="C138" s="36">
        <v>19633276</v>
      </c>
      <c r="D138" s="36">
        <v>17596467</v>
      </c>
      <c r="E138" s="37">
        <v>16995126</v>
      </c>
      <c r="F138" s="38">
        <v>1739130</v>
      </c>
      <c r="G138" s="36"/>
      <c r="H138" s="39"/>
      <c r="I138" s="40">
        <v>4391304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>
        <v>3043478</v>
      </c>
      <c r="G139" s="36"/>
      <c r="H139" s="39"/>
      <c r="I139" s="40">
        <v>1739130</v>
      </c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584891830</v>
      </c>
      <c r="D144" s="62">
        <f t="shared" si="28"/>
        <v>649779505</v>
      </c>
      <c r="E144" s="63">
        <f t="shared" si="28"/>
        <v>631632997</v>
      </c>
      <c r="F144" s="64">
        <f t="shared" si="28"/>
        <v>94051025</v>
      </c>
      <c r="G144" s="62">
        <f t="shared" si="28"/>
        <v>89887233</v>
      </c>
      <c r="H144" s="65">
        <f t="shared" si="28"/>
        <v>89887233</v>
      </c>
      <c r="I144" s="66">
        <f t="shared" si="28"/>
        <v>63419827</v>
      </c>
      <c r="J144" s="62">
        <f t="shared" si="28"/>
        <v>53598829</v>
      </c>
      <c r="K144" s="63">
        <f t="shared" si="28"/>
        <v>55734819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350423769</v>
      </c>
      <c r="D146" s="29">
        <f t="shared" ref="D146:K146" si="29">D156+D159+D160+D163+D166+D167+SUM(D170:D176)+D179</f>
        <v>389222341</v>
      </c>
      <c r="E146" s="30">
        <f t="shared" si="29"/>
        <v>436223260</v>
      </c>
      <c r="F146" s="31">
        <f t="shared" si="29"/>
        <v>267764402</v>
      </c>
      <c r="G146" s="29">
        <f t="shared" si="29"/>
        <v>368848116</v>
      </c>
      <c r="H146" s="32">
        <f t="shared" si="29"/>
        <v>368848116</v>
      </c>
      <c r="I146" s="33">
        <f t="shared" si="29"/>
        <v>388674258</v>
      </c>
      <c r="J146" s="29">
        <f t="shared" si="29"/>
        <v>369360048</v>
      </c>
      <c r="K146" s="30">
        <f t="shared" si="29"/>
        <v>368548597</v>
      </c>
    </row>
    <row r="147" spans="1:11" ht="13.15" customHeight="1" x14ac:dyDescent="0.25">
      <c r="A147" s="35" t="s">
        <v>19</v>
      </c>
      <c r="B147" s="28" t="s">
        <v>20</v>
      </c>
      <c r="C147" s="36">
        <v>-123520852</v>
      </c>
      <c r="D147" s="36">
        <v>-149616962</v>
      </c>
      <c r="E147" s="37">
        <v>-161315561</v>
      </c>
      <c r="F147" s="38">
        <v>166346250</v>
      </c>
      <c r="G147" s="36">
        <v>190074315</v>
      </c>
      <c r="H147" s="39">
        <v>190074315</v>
      </c>
      <c r="I147" s="40">
        <v>210327848</v>
      </c>
      <c r="J147" s="36">
        <v>208740804</v>
      </c>
      <c r="K147" s="37">
        <v>219767413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>
        <v>173913</v>
      </c>
      <c r="G150" s="36">
        <v>173913</v>
      </c>
      <c r="H150" s="39">
        <v>173913</v>
      </c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77836</v>
      </c>
      <c r="D152" s="36">
        <v>60748</v>
      </c>
      <c r="E152" s="37">
        <v>205981</v>
      </c>
      <c r="F152" s="38">
        <v>147705</v>
      </c>
      <c r="G152" s="36">
        <v>292938</v>
      </c>
      <c r="H152" s="39">
        <v>292938</v>
      </c>
      <c r="I152" s="40">
        <v>205981</v>
      </c>
      <c r="J152" s="36">
        <v>205981</v>
      </c>
      <c r="K152" s="37">
        <v>185616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-123443016</v>
      </c>
      <c r="D156" s="36">
        <f t="shared" ref="D156:K156" si="30">SUM(D147:D155)</f>
        <v>-149556214</v>
      </c>
      <c r="E156" s="37">
        <f t="shared" si="30"/>
        <v>-161109580</v>
      </c>
      <c r="F156" s="38">
        <f t="shared" si="30"/>
        <v>166667868</v>
      </c>
      <c r="G156" s="36">
        <f t="shared" si="30"/>
        <v>190541166</v>
      </c>
      <c r="H156" s="39">
        <f t="shared" si="30"/>
        <v>190541166</v>
      </c>
      <c r="I156" s="40">
        <f t="shared" si="30"/>
        <v>210533829</v>
      </c>
      <c r="J156" s="36">
        <f t="shared" si="30"/>
        <v>208946785</v>
      </c>
      <c r="K156" s="37">
        <f t="shared" si="30"/>
        <v>219953029</v>
      </c>
    </row>
    <row r="157" spans="1:11" ht="0.95" customHeight="1" x14ac:dyDescent="0.25">
      <c r="A157" s="47"/>
      <c r="B157" s="48" t="s">
        <v>20</v>
      </c>
      <c r="C157" s="36">
        <v>75425728</v>
      </c>
      <c r="D157" s="36">
        <v>79554569</v>
      </c>
      <c r="E157" s="37">
        <v>154435252</v>
      </c>
      <c r="F157" s="38">
        <v>57008935</v>
      </c>
      <c r="G157" s="36">
        <v>148334327</v>
      </c>
      <c r="H157" s="39">
        <v>148334327</v>
      </c>
      <c r="I157" s="40">
        <v>141421284</v>
      </c>
      <c r="J157" s="36">
        <v>134638675</v>
      </c>
      <c r="K157" s="37">
        <v>127682154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75425728</v>
      </c>
      <c r="D159" s="36">
        <v>79554569</v>
      </c>
      <c r="E159" s="37">
        <v>154435252</v>
      </c>
      <c r="F159" s="38">
        <v>57008935</v>
      </c>
      <c r="G159" s="36">
        <v>148334327</v>
      </c>
      <c r="H159" s="39">
        <v>148334327</v>
      </c>
      <c r="I159" s="40">
        <v>141421284</v>
      </c>
      <c r="J159" s="36">
        <v>134638675</v>
      </c>
      <c r="K159" s="37">
        <v>127682154</v>
      </c>
    </row>
    <row r="160" spans="1:11" ht="13.15" customHeight="1" x14ac:dyDescent="0.25">
      <c r="A160" s="46" t="s">
        <v>129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-874498</v>
      </c>
      <c r="D164" s="36">
        <v>-922797</v>
      </c>
      <c r="E164" s="37">
        <v>-977175</v>
      </c>
      <c r="F164" s="38">
        <v>3068088</v>
      </c>
      <c r="G164" s="36">
        <v>3582609</v>
      </c>
      <c r="H164" s="39">
        <v>3582609</v>
      </c>
      <c r="I164" s="40">
        <v>956522</v>
      </c>
      <c r="J164" s="36">
        <v>608696</v>
      </c>
      <c r="K164" s="37">
        <v>434783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-874498</v>
      </c>
      <c r="D166" s="36">
        <v>-922797</v>
      </c>
      <c r="E166" s="37">
        <v>-977175</v>
      </c>
      <c r="F166" s="38">
        <v>3068088</v>
      </c>
      <c r="G166" s="36">
        <v>3582609</v>
      </c>
      <c r="H166" s="39">
        <v>3582609</v>
      </c>
      <c r="I166" s="40">
        <v>956522</v>
      </c>
      <c r="J166" s="36">
        <v>608696</v>
      </c>
      <c r="K166" s="37">
        <v>434783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359172</v>
      </c>
      <c r="D168" s="1">
        <v>238701</v>
      </c>
      <c r="E168" s="2">
        <v>159134</v>
      </c>
      <c r="F168" s="3">
        <v>1118472</v>
      </c>
      <c r="G168" s="1">
        <v>381628</v>
      </c>
      <c r="H168" s="4">
        <v>381628</v>
      </c>
      <c r="I168" s="5">
        <v>532498</v>
      </c>
      <c r="J168" s="1">
        <v>420498</v>
      </c>
      <c r="K168" s="2">
        <v>311498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359172</v>
      </c>
      <c r="D170" s="36">
        <v>238701</v>
      </c>
      <c r="E170" s="37">
        <v>159134</v>
      </c>
      <c r="F170" s="38">
        <v>1118472</v>
      </c>
      <c r="G170" s="36">
        <v>381628</v>
      </c>
      <c r="H170" s="39">
        <v>381628</v>
      </c>
      <c r="I170" s="40">
        <v>532498</v>
      </c>
      <c r="J170" s="36">
        <v>420498</v>
      </c>
      <c r="K170" s="37">
        <v>311498</v>
      </c>
    </row>
    <row r="171" spans="1:11" ht="13.15" customHeight="1" x14ac:dyDescent="0.25">
      <c r="A171" s="46" t="s">
        <v>43</v>
      </c>
      <c r="B171" s="28" t="s">
        <v>20</v>
      </c>
      <c r="C171" s="1">
        <v>2344410</v>
      </c>
      <c r="D171" s="1">
        <v>2873816</v>
      </c>
      <c r="E171" s="2">
        <v>3841691</v>
      </c>
      <c r="F171" s="3">
        <v>3765120</v>
      </c>
      <c r="G171" s="1">
        <v>3441650</v>
      </c>
      <c r="H171" s="4">
        <v>3441650</v>
      </c>
      <c r="I171" s="5">
        <v>3063389</v>
      </c>
      <c r="J171" s="1">
        <v>2163389</v>
      </c>
      <c r="K171" s="2">
        <v>1524259</v>
      </c>
    </row>
    <row r="172" spans="1:11" ht="13.15" customHeight="1" x14ac:dyDescent="0.25">
      <c r="A172" s="46" t="s">
        <v>44</v>
      </c>
      <c r="B172" s="28" t="s">
        <v>20</v>
      </c>
      <c r="C172" s="36">
        <v>1396609</v>
      </c>
      <c r="D172" s="36">
        <v>1641968</v>
      </c>
      <c r="E172" s="37">
        <v>2711350</v>
      </c>
      <c r="F172" s="38">
        <v>3922573</v>
      </c>
      <c r="G172" s="36">
        <v>3262872</v>
      </c>
      <c r="H172" s="39">
        <v>3262872</v>
      </c>
      <c r="I172" s="40">
        <v>3723742</v>
      </c>
      <c r="J172" s="36">
        <v>3297655</v>
      </c>
      <c r="K172" s="37">
        <v>2697655</v>
      </c>
    </row>
    <row r="173" spans="1:11" ht="13.15" customHeight="1" x14ac:dyDescent="0.25">
      <c r="A173" s="46" t="s">
        <v>45</v>
      </c>
      <c r="B173" s="28" t="s">
        <v>20</v>
      </c>
      <c r="C173" s="36">
        <v>382572051</v>
      </c>
      <c r="D173" s="36">
        <v>443305272</v>
      </c>
      <c r="E173" s="37">
        <v>426761248</v>
      </c>
      <c r="F173" s="38">
        <v>15139365</v>
      </c>
      <c r="G173" s="36">
        <v>10502524</v>
      </c>
      <c r="H173" s="39">
        <v>10502524</v>
      </c>
      <c r="I173" s="40">
        <v>10719916</v>
      </c>
      <c r="J173" s="36">
        <v>9291706</v>
      </c>
      <c r="K173" s="37">
        <v>7552575</v>
      </c>
    </row>
    <row r="174" spans="1:11" ht="13.15" customHeight="1" x14ac:dyDescent="0.25">
      <c r="A174" s="46" t="s">
        <v>46</v>
      </c>
      <c r="B174" s="48" t="s">
        <v>20</v>
      </c>
      <c r="C174" s="36">
        <v>12643313</v>
      </c>
      <c r="D174" s="36">
        <v>12087026</v>
      </c>
      <c r="E174" s="37">
        <v>10401340</v>
      </c>
      <c r="F174" s="38">
        <v>14030503</v>
      </c>
      <c r="G174" s="36">
        <v>8801340</v>
      </c>
      <c r="H174" s="39">
        <v>8801340</v>
      </c>
      <c r="I174" s="40">
        <v>15983948</v>
      </c>
      <c r="J174" s="36">
        <v>9992644</v>
      </c>
      <c r="K174" s="37">
        <v>8392644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>
        <v>3043478</v>
      </c>
      <c r="G175" s="36"/>
      <c r="H175" s="39"/>
      <c r="I175" s="40">
        <v>1739130</v>
      </c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350423769</v>
      </c>
      <c r="D180" s="62">
        <f t="shared" ref="D180:K180" si="31">D156+D159+D160+D163+D166+D167+SUM(D170:D176)+D179</f>
        <v>389222341</v>
      </c>
      <c r="E180" s="63">
        <f t="shared" si="31"/>
        <v>436223260</v>
      </c>
      <c r="F180" s="64">
        <f t="shared" si="31"/>
        <v>267764402</v>
      </c>
      <c r="G180" s="62">
        <f t="shared" si="31"/>
        <v>368848116</v>
      </c>
      <c r="H180" s="65">
        <f t="shared" si="31"/>
        <v>368848116</v>
      </c>
      <c r="I180" s="66">
        <f t="shared" si="31"/>
        <v>388674258</v>
      </c>
      <c r="J180" s="62">
        <f t="shared" si="31"/>
        <v>369360048</v>
      </c>
      <c r="K180" s="63">
        <f t="shared" si="31"/>
        <v>368548597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20952433</v>
      </c>
      <c r="D183" s="36">
        <v>32591614</v>
      </c>
      <c r="E183" s="37">
        <v>23554962</v>
      </c>
      <c r="F183" s="38">
        <v>31129680</v>
      </c>
      <c r="G183" s="36">
        <v>31129680</v>
      </c>
      <c r="H183" s="39">
        <v>31129680</v>
      </c>
      <c r="I183" s="40">
        <v>30810000</v>
      </c>
      <c r="J183" s="36">
        <v>30812000</v>
      </c>
      <c r="K183" s="37">
        <v>30809000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9894968</v>
      </c>
      <c r="D184" s="29">
        <f t="shared" ref="D184:K184" si="32">D194+D197+D198+D201+D204+D205+SUM(D208:D214)+D217</f>
        <v>7645132</v>
      </c>
      <c r="E184" s="30">
        <f t="shared" si="32"/>
        <v>35440023</v>
      </c>
      <c r="F184" s="31">
        <f t="shared" si="32"/>
        <v>10375826</v>
      </c>
      <c r="G184" s="29">
        <f t="shared" si="32"/>
        <v>10049000</v>
      </c>
      <c r="H184" s="32">
        <f t="shared" si="32"/>
        <v>10049000</v>
      </c>
      <c r="I184" s="33">
        <f t="shared" si="32"/>
        <v>6000001</v>
      </c>
      <c r="J184" s="29">
        <f t="shared" si="32"/>
        <v>6650783</v>
      </c>
      <c r="K184" s="30">
        <f t="shared" si="32"/>
        <v>6953548</v>
      </c>
    </row>
    <row r="185" spans="1:11" ht="13.15" customHeight="1" x14ac:dyDescent="0.25">
      <c r="A185" s="35" t="s">
        <v>19</v>
      </c>
      <c r="B185" s="28" t="s">
        <v>20</v>
      </c>
      <c r="C185" s="36">
        <v>6962556</v>
      </c>
      <c r="D185" s="36">
        <v>4345292</v>
      </c>
      <c r="E185" s="37">
        <v>29284835</v>
      </c>
      <c r="F185" s="38">
        <v>4347826</v>
      </c>
      <c r="G185" s="36">
        <v>4347826</v>
      </c>
      <c r="H185" s="39">
        <v>4347826</v>
      </c>
      <c r="I185" s="40">
        <v>1304348</v>
      </c>
      <c r="J185" s="36">
        <v>1739130</v>
      </c>
      <c r="K185" s="37">
        <v>1820870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6962556</v>
      </c>
      <c r="D194" s="29">
        <f t="shared" ref="D194:K194" si="33">SUM(D185:D193)</f>
        <v>4345292</v>
      </c>
      <c r="E194" s="30">
        <f t="shared" si="33"/>
        <v>29284835</v>
      </c>
      <c r="F194" s="31">
        <f t="shared" si="33"/>
        <v>4347826</v>
      </c>
      <c r="G194" s="29">
        <f t="shared" si="33"/>
        <v>4347826</v>
      </c>
      <c r="H194" s="32">
        <f t="shared" si="33"/>
        <v>4347826</v>
      </c>
      <c r="I194" s="33">
        <f t="shared" si="33"/>
        <v>1304348</v>
      </c>
      <c r="J194" s="29">
        <f t="shared" si="33"/>
        <v>1739130</v>
      </c>
      <c r="K194" s="30">
        <f t="shared" si="33"/>
        <v>1820870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756025</v>
      </c>
      <c r="E195" s="37">
        <v>468684</v>
      </c>
      <c r="F195" s="38">
        <v>260870</v>
      </c>
      <c r="G195" s="36">
        <v>260870</v>
      </c>
      <c r="H195" s="39">
        <v>260870</v>
      </c>
      <c r="I195" s="40">
        <v>260870</v>
      </c>
      <c r="J195" s="36">
        <v>272870</v>
      </c>
      <c r="K195" s="37">
        <v>285149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756025</v>
      </c>
      <c r="E197" s="50">
        <f t="shared" si="34"/>
        <v>468684</v>
      </c>
      <c r="F197" s="51">
        <f t="shared" si="34"/>
        <v>260870</v>
      </c>
      <c r="G197" s="49">
        <f t="shared" si="34"/>
        <v>260870</v>
      </c>
      <c r="H197" s="52">
        <f t="shared" si="34"/>
        <v>260870</v>
      </c>
      <c r="I197" s="53">
        <f t="shared" si="34"/>
        <v>260870</v>
      </c>
      <c r="J197" s="49">
        <f t="shared" si="34"/>
        <v>272870</v>
      </c>
      <c r="K197" s="50">
        <f t="shared" si="34"/>
        <v>285149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>
        <v>304348</v>
      </c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596317</v>
      </c>
      <c r="D202" s="36">
        <v>395444</v>
      </c>
      <c r="E202" s="37">
        <v>1725636</v>
      </c>
      <c r="F202" s="38">
        <v>1593217</v>
      </c>
      <c r="G202" s="36">
        <v>1647652</v>
      </c>
      <c r="H202" s="39">
        <v>1647652</v>
      </c>
      <c r="I202" s="40">
        <v>782609</v>
      </c>
      <c r="J202" s="36">
        <v>818609</v>
      </c>
      <c r="K202" s="37">
        <v>855447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596317</v>
      </c>
      <c r="D204" s="49">
        <f t="shared" si="36"/>
        <v>395444</v>
      </c>
      <c r="E204" s="50">
        <f t="shared" si="36"/>
        <v>1725636</v>
      </c>
      <c r="F204" s="51">
        <f t="shared" si="36"/>
        <v>1593217</v>
      </c>
      <c r="G204" s="49">
        <f t="shared" si="36"/>
        <v>1647652</v>
      </c>
      <c r="H204" s="52">
        <f t="shared" si="36"/>
        <v>1647652</v>
      </c>
      <c r="I204" s="53">
        <f t="shared" si="36"/>
        <v>782609</v>
      </c>
      <c r="J204" s="49">
        <f t="shared" si="36"/>
        <v>818609</v>
      </c>
      <c r="K204" s="50">
        <f t="shared" si="36"/>
        <v>855447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14485</v>
      </c>
      <c r="D209" s="1">
        <v>3788</v>
      </c>
      <c r="E209" s="2">
        <v>3000</v>
      </c>
      <c r="F209" s="3">
        <v>43478</v>
      </c>
      <c r="G209" s="1">
        <v>43478</v>
      </c>
      <c r="H209" s="4">
        <v>43478</v>
      </c>
      <c r="I209" s="5">
        <v>43478</v>
      </c>
      <c r="J209" s="1">
        <v>45478</v>
      </c>
      <c r="K209" s="2">
        <v>47525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1865678</v>
      </c>
      <c r="D211" s="36">
        <v>1607016</v>
      </c>
      <c r="E211" s="37">
        <v>2941876</v>
      </c>
      <c r="F211" s="38">
        <v>2826087</v>
      </c>
      <c r="G211" s="36">
        <v>2749174</v>
      </c>
      <c r="H211" s="39">
        <v>2749174</v>
      </c>
      <c r="I211" s="40">
        <v>2521739</v>
      </c>
      <c r="J211" s="36">
        <v>2637739</v>
      </c>
      <c r="K211" s="37">
        <v>2756437</v>
      </c>
    </row>
    <row r="212" spans="1:11" ht="13.15" customHeight="1" x14ac:dyDescent="0.25">
      <c r="A212" s="46" t="s">
        <v>46</v>
      </c>
      <c r="B212" s="48" t="s">
        <v>20</v>
      </c>
      <c r="C212" s="36">
        <v>455932</v>
      </c>
      <c r="D212" s="36">
        <v>537567</v>
      </c>
      <c r="E212" s="37">
        <v>1015992</v>
      </c>
      <c r="F212" s="38">
        <v>1000000</v>
      </c>
      <c r="G212" s="36">
        <v>1000000</v>
      </c>
      <c r="H212" s="39">
        <v>1000000</v>
      </c>
      <c r="I212" s="40">
        <v>1086957</v>
      </c>
      <c r="J212" s="36">
        <v>1136957</v>
      </c>
      <c r="K212" s="37">
        <v>1188120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30847401</v>
      </c>
      <c r="D219" s="62">
        <f t="shared" si="39"/>
        <v>40236746</v>
      </c>
      <c r="E219" s="63">
        <f t="shared" si="39"/>
        <v>58994985</v>
      </c>
      <c r="F219" s="64">
        <f t="shared" si="39"/>
        <v>41505506</v>
      </c>
      <c r="G219" s="62">
        <f t="shared" si="39"/>
        <v>41178680</v>
      </c>
      <c r="H219" s="65">
        <f t="shared" si="39"/>
        <v>41178680</v>
      </c>
      <c r="I219" s="66">
        <f t="shared" si="39"/>
        <v>36810001</v>
      </c>
      <c r="J219" s="62">
        <f t="shared" si="39"/>
        <v>37462783</v>
      </c>
      <c r="K219" s="63">
        <f t="shared" si="39"/>
        <v>37762548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0.21067079189668284</v>
      </c>
      <c r="D221" s="6">
        <f t="shared" si="40"/>
        <v>0.1787094516008165</v>
      </c>
      <c r="E221" s="7">
        <f t="shared" si="40"/>
        <v>0.13617766869136508</v>
      </c>
      <c r="F221" s="8">
        <f t="shared" si="40"/>
        <v>0.43754746957834856</v>
      </c>
      <c r="G221" s="6">
        <f t="shared" si="40"/>
        <v>0.41240419537666712</v>
      </c>
      <c r="H221" s="9">
        <f t="shared" si="40"/>
        <v>0.41240419537666712</v>
      </c>
      <c r="I221" s="10">
        <f t="shared" si="40"/>
        <v>0.31899092061540946</v>
      </c>
      <c r="J221" s="6">
        <f t="shared" si="40"/>
        <v>0.21708138437128915</v>
      </c>
      <c r="K221" s="7">
        <f t="shared" si="40"/>
        <v>0.38458515492801726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5.8809220389822983</v>
      </c>
      <c r="D222" s="6">
        <f t="shared" si="41"/>
        <v>3.5629330600196725</v>
      </c>
      <c r="E222" s="7">
        <f t="shared" si="41"/>
        <v>3.6516428682839734</v>
      </c>
      <c r="F222" s="8">
        <f t="shared" si="41"/>
        <v>1.3219470293302082</v>
      </c>
      <c r="G222" s="6">
        <f t="shared" si="41"/>
        <v>1.1908208500697726</v>
      </c>
      <c r="H222" s="9">
        <f t="shared" si="41"/>
        <v>1.1908208500697726</v>
      </c>
      <c r="I222" s="10">
        <f t="shared" si="41"/>
        <v>0.6566163258682246</v>
      </c>
      <c r="J222" s="6">
        <f t="shared" si="41"/>
        <v>0.37762261456575358</v>
      </c>
      <c r="K222" s="7">
        <f t="shared" si="41"/>
        <v>0.69573124736278358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2.8266120266940333E-2</v>
      </c>
      <c r="D223" s="6">
        <f t="shared" si="42"/>
        <v>1.9654122214497246E-2</v>
      </c>
      <c r="E223" s="7">
        <f t="shared" si="42"/>
        <v>8.1272503026309478E-2</v>
      </c>
      <c r="F223" s="8">
        <f t="shared" si="42"/>
        <v>3.777097966580626E-2</v>
      </c>
      <c r="G223" s="6">
        <f t="shared" si="42"/>
        <v>2.7272493774250645E-2</v>
      </c>
      <c r="H223" s="9">
        <f t="shared" si="42"/>
        <v>2.7272493774250645E-2</v>
      </c>
      <c r="I223" s="10">
        <f t="shared" si="42"/>
        <v>1.5458272255992243E-2</v>
      </c>
      <c r="J223" s="6">
        <f t="shared" si="42"/>
        <v>1.8026755331598362E-2</v>
      </c>
      <c r="K223" s="7">
        <f t="shared" si="42"/>
        <v>1.8883344505166221E-2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0.38025722721112526</v>
      </c>
      <c r="D224" s="6">
        <f t="shared" si="43"/>
        <v>0.31818014505700032</v>
      </c>
      <c r="E224" s="7">
        <f t="shared" si="43"/>
        <v>0.27852401690112888</v>
      </c>
      <c r="F224" s="8">
        <f t="shared" si="43"/>
        <v>0.19210218584622687</v>
      </c>
      <c r="G224" s="6">
        <f t="shared" si="43"/>
        <v>0.12787831060500676</v>
      </c>
      <c r="H224" s="9">
        <f t="shared" si="43"/>
        <v>0.12787831060500676</v>
      </c>
      <c r="I224" s="10">
        <f t="shared" si="43"/>
        <v>6.757930401511035E-2</v>
      </c>
      <c r="J224" s="6">
        <f t="shared" si="43"/>
        <v>4.9563921786102902E-2</v>
      </c>
      <c r="K224" s="7">
        <f t="shared" si="43"/>
        <v>7.7092536512731971E-2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56590274</v>
      </c>
      <c r="D5" s="29">
        <f t="shared" ref="D5:K5" si="0">D15+D18+D19+D22+D25+D26+SUM(D29:D35)+D38</f>
        <v>54045353</v>
      </c>
      <c r="E5" s="30">
        <f t="shared" si="0"/>
        <v>40677208</v>
      </c>
      <c r="F5" s="31">
        <f t="shared" si="0"/>
        <v>41766360</v>
      </c>
      <c r="G5" s="29">
        <f t="shared" si="0"/>
        <v>43549638</v>
      </c>
      <c r="H5" s="32">
        <f t="shared" si="0"/>
        <v>43549638</v>
      </c>
      <c r="I5" s="33">
        <f t="shared" si="0"/>
        <v>22407324</v>
      </c>
      <c r="J5" s="29">
        <f t="shared" si="0"/>
        <v>21346068</v>
      </c>
      <c r="K5" s="30">
        <f t="shared" si="0"/>
        <v>22306644</v>
      </c>
    </row>
    <row r="6" spans="1:11" ht="13.15" customHeight="1" x14ac:dyDescent="0.25">
      <c r="A6" s="35" t="s">
        <v>19</v>
      </c>
      <c r="B6" s="28" t="s">
        <v>20</v>
      </c>
      <c r="C6" s="36">
        <v>14401618</v>
      </c>
      <c r="D6" s="36">
        <v>8636375</v>
      </c>
      <c r="E6" s="37">
        <v>16952251</v>
      </c>
      <c r="F6" s="38">
        <v>16522080</v>
      </c>
      <c r="G6" s="36">
        <v>21239364</v>
      </c>
      <c r="H6" s="39">
        <v>21239364</v>
      </c>
      <c r="I6" s="40">
        <v>12918120</v>
      </c>
      <c r="J6" s="36">
        <v>13512348</v>
      </c>
      <c r="K6" s="37">
        <v>14120412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303859</v>
      </c>
      <c r="E8" s="37">
        <v>1466336</v>
      </c>
      <c r="F8" s="38">
        <v>1200012</v>
      </c>
      <c r="G8" s="36">
        <v>1600014</v>
      </c>
      <c r="H8" s="39">
        <v>1600014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>
        <v>16155673</v>
      </c>
      <c r="E11" s="37">
        <v>-204348</v>
      </c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14401618</v>
      </c>
      <c r="D15" s="29">
        <f t="shared" ref="D15:K15" si="1">SUM(D6:D14)</f>
        <v>25095907</v>
      </c>
      <c r="E15" s="30">
        <f t="shared" si="1"/>
        <v>18214239</v>
      </c>
      <c r="F15" s="31">
        <f t="shared" si="1"/>
        <v>17722092</v>
      </c>
      <c r="G15" s="29">
        <f t="shared" si="1"/>
        <v>22839378</v>
      </c>
      <c r="H15" s="32">
        <f t="shared" si="1"/>
        <v>22839378</v>
      </c>
      <c r="I15" s="33">
        <f t="shared" si="1"/>
        <v>12918120</v>
      </c>
      <c r="J15" s="29">
        <f t="shared" si="1"/>
        <v>13512348</v>
      </c>
      <c r="K15" s="30">
        <f t="shared" si="1"/>
        <v>14120412</v>
      </c>
    </row>
    <row r="16" spans="1:11" ht="13.15" customHeight="1" x14ac:dyDescent="0.25">
      <c r="A16" s="47" t="s">
        <v>31</v>
      </c>
      <c r="B16" s="48" t="s">
        <v>20</v>
      </c>
      <c r="C16" s="36">
        <v>9971919</v>
      </c>
      <c r="D16" s="36">
        <v>7550652</v>
      </c>
      <c r="E16" s="37">
        <v>1174223</v>
      </c>
      <c r="F16" s="38">
        <v>9825828</v>
      </c>
      <c r="G16" s="36">
        <v>4691238</v>
      </c>
      <c r="H16" s="39">
        <v>4691238</v>
      </c>
      <c r="I16" s="40">
        <v>5143728</v>
      </c>
      <c r="J16" s="36">
        <v>5380344</v>
      </c>
      <c r="K16" s="37">
        <v>5622456</v>
      </c>
    </row>
    <row r="17" spans="1:11" ht="13.15" customHeight="1" x14ac:dyDescent="0.25">
      <c r="A17" s="47" t="s">
        <v>32</v>
      </c>
      <c r="B17" s="28" t="s">
        <v>20</v>
      </c>
      <c r="C17" s="41">
        <v>62394059</v>
      </c>
      <c r="D17" s="41">
        <v>19093292</v>
      </c>
      <c r="E17" s="42">
        <v>8924881</v>
      </c>
      <c r="F17" s="43">
        <v>9325440</v>
      </c>
      <c r="G17" s="41">
        <v>11378622</v>
      </c>
      <c r="H17" s="44">
        <v>11378622</v>
      </c>
      <c r="I17" s="45">
        <v>1545480</v>
      </c>
      <c r="J17" s="41">
        <v>1616568</v>
      </c>
      <c r="K17" s="42">
        <v>1689312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72365978</v>
      </c>
      <c r="D18" s="49">
        <f t="shared" ref="D18:K18" si="2">SUM(D16:D17)</f>
        <v>26643944</v>
      </c>
      <c r="E18" s="50">
        <f t="shared" si="2"/>
        <v>10099104</v>
      </c>
      <c r="F18" s="51">
        <f t="shared" si="2"/>
        <v>19151268</v>
      </c>
      <c r="G18" s="49">
        <f t="shared" si="2"/>
        <v>16069860</v>
      </c>
      <c r="H18" s="52">
        <f t="shared" si="2"/>
        <v>16069860</v>
      </c>
      <c r="I18" s="53">
        <f t="shared" si="2"/>
        <v>6689208</v>
      </c>
      <c r="J18" s="49">
        <f t="shared" si="2"/>
        <v>6996912</v>
      </c>
      <c r="K18" s="50">
        <f t="shared" si="2"/>
        <v>7311768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-37217947</v>
      </c>
      <c r="D23" s="36"/>
      <c r="E23" s="37"/>
      <c r="F23" s="38">
        <v>1650000</v>
      </c>
      <c r="G23" s="36">
        <v>300000</v>
      </c>
      <c r="H23" s="39">
        <v>300000</v>
      </c>
      <c r="I23" s="40">
        <v>500004</v>
      </c>
      <c r="J23" s="36">
        <v>523008</v>
      </c>
      <c r="K23" s="37">
        <v>546540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-37217947</v>
      </c>
      <c r="D25" s="49">
        <f t="shared" si="4"/>
        <v>0</v>
      </c>
      <c r="E25" s="50">
        <f t="shared" si="4"/>
        <v>0</v>
      </c>
      <c r="F25" s="51">
        <f t="shared" si="4"/>
        <v>1650000</v>
      </c>
      <c r="G25" s="49">
        <f t="shared" si="4"/>
        <v>300000</v>
      </c>
      <c r="H25" s="52">
        <f t="shared" si="4"/>
        <v>300000</v>
      </c>
      <c r="I25" s="53">
        <f t="shared" si="4"/>
        <v>500004</v>
      </c>
      <c r="J25" s="49">
        <f t="shared" si="4"/>
        <v>523008</v>
      </c>
      <c r="K25" s="50">
        <f t="shared" si="4"/>
        <v>546540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5112</v>
      </c>
      <c r="E28" s="42">
        <v>532500</v>
      </c>
      <c r="F28" s="43">
        <v>120000</v>
      </c>
      <c r="G28" s="41">
        <v>120000</v>
      </c>
      <c r="H28" s="44">
        <v>120000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5112</v>
      </c>
      <c r="E29" s="30">
        <f t="shared" si="5"/>
        <v>532500</v>
      </c>
      <c r="F29" s="31">
        <f t="shared" si="5"/>
        <v>120000</v>
      </c>
      <c r="G29" s="29">
        <f t="shared" si="5"/>
        <v>120000</v>
      </c>
      <c r="H29" s="32">
        <f t="shared" si="5"/>
        <v>120000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1811725</v>
      </c>
      <c r="D30" s="1">
        <v>1317853</v>
      </c>
      <c r="E30" s="2">
        <v>930935</v>
      </c>
      <c r="F30" s="3"/>
      <c r="G30" s="1">
        <v>892602</v>
      </c>
      <c r="H30" s="4">
        <v>892602</v>
      </c>
      <c r="I30" s="5">
        <v>300000</v>
      </c>
      <c r="J30" s="1">
        <v>313800</v>
      </c>
      <c r="K30" s="2">
        <v>327924</v>
      </c>
    </row>
    <row r="31" spans="1:11" ht="13.15" customHeight="1" x14ac:dyDescent="0.25">
      <c r="A31" s="46" t="s">
        <v>44</v>
      </c>
      <c r="B31" s="28" t="s">
        <v>20</v>
      </c>
      <c r="C31" s="36">
        <v>2797962</v>
      </c>
      <c r="D31" s="36">
        <v>249017</v>
      </c>
      <c r="E31" s="37">
        <v>13560</v>
      </c>
      <c r="F31" s="38">
        <v>323004</v>
      </c>
      <c r="G31" s="36">
        <v>253002</v>
      </c>
      <c r="H31" s="39">
        <v>253002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2038303</v>
      </c>
      <c r="D32" s="36"/>
      <c r="E32" s="37">
        <v>7558408</v>
      </c>
      <c r="F32" s="38">
        <v>2799996</v>
      </c>
      <c r="G32" s="36">
        <v>3074796</v>
      </c>
      <c r="H32" s="39">
        <v>3074796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392635</v>
      </c>
      <c r="D33" s="36">
        <v>733520</v>
      </c>
      <c r="E33" s="37">
        <v>3328462</v>
      </c>
      <c r="F33" s="38"/>
      <c r="G33" s="36"/>
      <c r="H33" s="39"/>
      <c r="I33" s="40">
        <v>1999992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7221219</v>
      </c>
      <c r="E40" s="30">
        <f t="shared" si="7"/>
        <v>8375826</v>
      </c>
      <c r="F40" s="31">
        <f t="shared" si="7"/>
        <v>564996</v>
      </c>
      <c r="G40" s="29">
        <f t="shared" si="7"/>
        <v>0</v>
      </c>
      <c r="H40" s="32">
        <f t="shared" si="7"/>
        <v>0</v>
      </c>
      <c r="I40" s="33">
        <f t="shared" si="7"/>
        <v>300000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>
        <v>300000</v>
      </c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300000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>
        <v>8375826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8375826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>
        <v>564996</v>
      </c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>
        <v>7221219</v>
      </c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-6410731</v>
      </c>
      <c r="F75" s="31">
        <f t="shared" si="14"/>
        <v>4790976</v>
      </c>
      <c r="G75" s="29">
        <f t="shared" si="14"/>
        <v>3258564</v>
      </c>
      <c r="H75" s="32">
        <f t="shared" si="14"/>
        <v>3258564</v>
      </c>
      <c r="I75" s="33">
        <f t="shared" si="14"/>
        <v>5847936</v>
      </c>
      <c r="J75" s="29">
        <f t="shared" si="14"/>
        <v>6116940</v>
      </c>
      <c r="K75" s="30">
        <f t="shared" si="14"/>
        <v>6392196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>
        <v>-6410731</v>
      </c>
      <c r="F76" s="38">
        <v>4790976</v>
      </c>
      <c r="G76" s="36">
        <v>3258564</v>
      </c>
      <c r="H76" s="39">
        <v>3258564</v>
      </c>
      <c r="I76" s="40">
        <v>5847936</v>
      </c>
      <c r="J76" s="36">
        <v>6116940</v>
      </c>
      <c r="K76" s="37">
        <v>6392196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-6410731</v>
      </c>
      <c r="F85" s="31">
        <f t="shared" si="15"/>
        <v>4790976</v>
      </c>
      <c r="G85" s="29">
        <f t="shared" si="15"/>
        <v>3258564</v>
      </c>
      <c r="H85" s="32">
        <f t="shared" si="15"/>
        <v>3258564</v>
      </c>
      <c r="I85" s="33">
        <f t="shared" si="15"/>
        <v>5847936</v>
      </c>
      <c r="J85" s="29">
        <f t="shared" si="15"/>
        <v>6116940</v>
      </c>
      <c r="K85" s="30">
        <f t="shared" si="15"/>
        <v>6392196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56590274</v>
      </c>
      <c r="D110" s="29">
        <f t="shared" ref="D110:K110" si="21">D120+D123+D124+D127+D130+D131+SUM(D134:D140)+D143</f>
        <v>61266572</v>
      </c>
      <c r="E110" s="30">
        <f t="shared" si="21"/>
        <v>42642303</v>
      </c>
      <c r="F110" s="31">
        <f t="shared" si="21"/>
        <v>47122332</v>
      </c>
      <c r="G110" s="29">
        <f t="shared" si="21"/>
        <v>46808202</v>
      </c>
      <c r="H110" s="32">
        <f t="shared" si="21"/>
        <v>46808202</v>
      </c>
      <c r="I110" s="33">
        <f t="shared" si="21"/>
        <v>28555260</v>
      </c>
      <c r="J110" s="29">
        <f t="shared" si="21"/>
        <v>27463008</v>
      </c>
      <c r="K110" s="30">
        <f t="shared" si="21"/>
        <v>28698840</v>
      </c>
    </row>
    <row r="111" spans="1:11" ht="13.15" customHeight="1" x14ac:dyDescent="0.25">
      <c r="A111" s="35" t="s">
        <v>19</v>
      </c>
      <c r="B111" s="28" t="s">
        <v>20</v>
      </c>
      <c r="C111" s="36">
        <v>14401618</v>
      </c>
      <c r="D111" s="36">
        <v>8636375</v>
      </c>
      <c r="E111" s="37">
        <v>10541520</v>
      </c>
      <c r="F111" s="38">
        <v>21313056</v>
      </c>
      <c r="G111" s="36">
        <v>24497928</v>
      </c>
      <c r="H111" s="39">
        <v>24497928</v>
      </c>
      <c r="I111" s="40">
        <v>19066056</v>
      </c>
      <c r="J111" s="36">
        <v>19629288</v>
      </c>
      <c r="K111" s="37">
        <v>20512608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303859</v>
      </c>
      <c r="E113" s="37">
        <v>1466336</v>
      </c>
      <c r="F113" s="38">
        <v>1200012</v>
      </c>
      <c r="G113" s="36">
        <v>1600014</v>
      </c>
      <c r="H113" s="39">
        <v>1600014</v>
      </c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16155673</v>
      </c>
      <c r="E116" s="37">
        <v>-204348</v>
      </c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14401618</v>
      </c>
      <c r="D120" s="29">
        <f t="shared" ref="D120:K120" si="22">SUM(D111:D119)</f>
        <v>25095907</v>
      </c>
      <c r="E120" s="30">
        <f t="shared" si="22"/>
        <v>11803508</v>
      </c>
      <c r="F120" s="31">
        <f t="shared" si="22"/>
        <v>22513068</v>
      </c>
      <c r="G120" s="29">
        <f t="shared" si="22"/>
        <v>26097942</v>
      </c>
      <c r="H120" s="32">
        <f t="shared" si="22"/>
        <v>26097942</v>
      </c>
      <c r="I120" s="33">
        <f t="shared" si="22"/>
        <v>19066056</v>
      </c>
      <c r="J120" s="29">
        <f t="shared" si="22"/>
        <v>19629288</v>
      </c>
      <c r="K120" s="30">
        <f t="shared" si="22"/>
        <v>20512608</v>
      </c>
    </row>
    <row r="121" spans="1:11" ht="13.15" customHeight="1" x14ac:dyDescent="0.25">
      <c r="A121" s="47" t="s">
        <v>31</v>
      </c>
      <c r="B121" s="48" t="s">
        <v>20</v>
      </c>
      <c r="C121" s="36">
        <v>9971919</v>
      </c>
      <c r="D121" s="36">
        <v>7550652</v>
      </c>
      <c r="E121" s="37">
        <v>9550049</v>
      </c>
      <c r="F121" s="38">
        <v>9825828</v>
      </c>
      <c r="G121" s="36">
        <v>4691238</v>
      </c>
      <c r="H121" s="39">
        <v>4691238</v>
      </c>
      <c r="I121" s="40">
        <v>5143728</v>
      </c>
      <c r="J121" s="36">
        <v>5380344</v>
      </c>
      <c r="K121" s="37">
        <v>5622456</v>
      </c>
    </row>
    <row r="122" spans="1:11" ht="13.15" customHeight="1" x14ac:dyDescent="0.25">
      <c r="A122" s="47" t="s">
        <v>32</v>
      </c>
      <c r="B122" s="28" t="s">
        <v>20</v>
      </c>
      <c r="C122" s="41">
        <v>62394059</v>
      </c>
      <c r="D122" s="41">
        <v>19093292</v>
      </c>
      <c r="E122" s="42">
        <v>8924881</v>
      </c>
      <c r="F122" s="43">
        <v>9325440</v>
      </c>
      <c r="G122" s="41">
        <v>11378622</v>
      </c>
      <c r="H122" s="44">
        <v>11378622</v>
      </c>
      <c r="I122" s="45">
        <v>1545480</v>
      </c>
      <c r="J122" s="41">
        <v>1616568</v>
      </c>
      <c r="K122" s="42">
        <v>1689312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72365978</v>
      </c>
      <c r="D123" s="49">
        <f t="shared" si="23"/>
        <v>26643944</v>
      </c>
      <c r="E123" s="50">
        <f t="shared" si="23"/>
        <v>18474930</v>
      </c>
      <c r="F123" s="51">
        <f t="shared" si="23"/>
        <v>19151268</v>
      </c>
      <c r="G123" s="49">
        <f t="shared" si="23"/>
        <v>16069860</v>
      </c>
      <c r="H123" s="52">
        <f t="shared" si="23"/>
        <v>16069860</v>
      </c>
      <c r="I123" s="53">
        <f t="shared" si="23"/>
        <v>6689208</v>
      </c>
      <c r="J123" s="49">
        <f t="shared" si="23"/>
        <v>6996912</v>
      </c>
      <c r="K123" s="50">
        <f t="shared" si="23"/>
        <v>7311768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-37217947</v>
      </c>
      <c r="D128" s="36"/>
      <c r="E128" s="37"/>
      <c r="F128" s="38">
        <v>1650000</v>
      </c>
      <c r="G128" s="36">
        <v>300000</v>
      </c>
      <c r="H128" s="39">
        <v>300000</v>
      </c>
      <c r="I128" s="40">
        <v>500004</v>
      </c>
      <c r="J128" s="36">
        <v>523008</v>
      </c>
      <c r="K128" s="37">
        <v>546540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-37217947</v>
      </c>
      <c r="D130" s="49">
        <f t="shared" si="25"/>
        <v>0</v>
      </c>
      <c r="E130" s="50">
        <f t="shared" si="25"/>
        <v>0</v>
      </c>
      <c r="F130" s="51">
        <f t="shared" si="25"/>
        <v>1650000</v>
      </c>
      <c r="G130" s="49">
        <f t="shared" si="25"/>
        <v>300000</v>
      </c>
      <c r="H130" s="52">
        <f t="shared" si="25"/>
        <v>300000</v>
      </c>
      <c r="I130" s="53">
        <f t="shared" si="25"/>
        <v>500004</v>
      </c>
      <c r="J130" s="49">
        <f t="shared" si="25"/>
        <v>523008</v>
      </c>
      <c r="K130" s="50">
        <f t="shared" si="25"/>
        <v>546540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5112</v>
      </c>
      <c r="E133" s="42">
        <v>532500</v>
      </c>
      <c r="F133" s="43">
        <v>120000</v>
      </c>
      <c r="G133" s="41">
        <v>120000</v>
      </c>
      <c r="H133" s="44">
        <v>120000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5112</v>
      </c>
      <c r="E134" s="30">
        <f t="shared" si="26"/>
        <v>532500</v>
      </c>
      <c r="F134" s="31">
        <f t="shared" si="26"/>
        <v>120000</v>
      </c>
      <c r="G134" s="29">
        <f t="shared" si="26"/>
        <v>120000</v>
      </c>
      <c r="H134" s="32">
        <f t="shared" si="26"/>
        <v>120000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1811725</v>
      </c>
      <c r="D135" s="1">
        <v>1317853</v>
      </c>
      <c r="E135" s="2">
        <v>930935</v>
      </c>
      <c r="F135" s="3"/>
      <c r="G135" s="1">
        <v>892602</v>
      </c>
      <c r="H135" s="4">
        <v>892602</v>
      </c>
      <c r="I135" s="5">
        <v>300000</v>
      </c>
      <c r="J135" s="1">
        <v>313800</v>
      </c>
      <c r="K135" s="2">
        <v>327924</v>
      </c>
    </row>
    <row r="136" spans="1:11" ht="13.15" customHeight="1" x14ac:dyDescent="0.25">
      <c r="A136" s="46" t="s">
        <v>44</v>
      </c>
      <c r="B136" s="28" t="s">
        <v>20</v>
      </c>
      <c r="C136" s="36">
        <v>2797962</v>
      </c>
      <c r="D136" s="36">
        <v>249017</v>
      </c>
      <c r="E136" s="37">
        <v>13560</v>
      </c>
      <c r="F136" s="38">
        <v>888000</v>
      </c>
      <c r="G136" s="36">
        <v>253002</v>
      </c>
      <c r="H136" s="39">
        <v>253002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2038303</v>
      </c>
      <c r="D137" s="36">
        <v>7221219</v>
      </c>
      <c r="E137" s="37">
        <v>7558408</v>
      </c>
      <c r="F137" s="38">
        <v>2799996</v>
      </c>
      <c r="G137" s="36">
        <v>3074796</v>
      </c>
      <c r="H137" s="39">
        <v>3074796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392635</v>
      </c>
      <c r="D138" s="36">
        <v>733520</v>
      </c>
      <c r="E138" s="37">
        <v>3328462</v>
      </c>
      <c r="F138" s="38"/>
      <c r="G138" s="36"/>
      <c r="H138" s="39"/>
      <c r="I138" s="40">
        <v>1999992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56590274</v>
      </c>
      <c r="D144" s="62">
        <f t="shared" si="28"/>
        <v>61266572</v>
      </c>
      <c r="E144" s="63">
        <f t="shared" si="28"/>
        <v>42642303</v>
      </c>
      <c r="F144" s="64">
        <f t="shared" si="28"/>
        <v>47122332</v>
      </c>
      <c r="G144" s="62">
        <f t="shared" si="28"/>
        <v>46808202</v>
      </c>
      <c r="H144" s="65">
        <f t="shared" si="28"/>
        <v>46808202</v>
      </c>
      <c r="I144" s="66">
        <f t="shared" si="28"/>
        <v>28555260</v>
      </c>
      <c r="J144" s="62">
        <f t="shared" si="28"/>
        <v>27463008</v>
      </c>
      <c r="K144" s="63">
        <f t="shared" si="28"/>
        <v>28698840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353983080</v>
      </c>
      <c r="D146" s="29">
        <f t="shared" ref="D146:K146" si="29">D156+D159+D160+D163+D166+D167+SUM(D170:D176)+D179</f>
        <v>384296335</v>
      </c>
      <c r="E146" s="30">
        <f t="shared" si="29"/>
        <v>408470776</v>
      </c>
      <c r="F146" s="31">
        <f t="shared" si="29"/>
        <v>378115663</v>
      </c>
      <c r="G146" s="29">
        <f t="shared" si="29"/>
        <v>370407265</v>
      </c>
      <c r="H146" s="32">
        <f t="shared" si="29"/>
        <v>370407265</v>
      </c>
      <c r="I146" s="33">
        <f t="shared" si="29"/>
        <v>393659043</v>
      </c>
      <c r="J146" s="29">
        <f t="shared" si="29"/>
        <v>370957995</v>
      </c>
      <c r="K146" s="30">
        <f t="shared" si="29"/>
        <v>347235327</v>
      </c>
    </row>
    <row r="147" spans="1:11" ht="13.15" customHeight="1" x14ac:dyDescent="0.25">
      <c r="A147" s="35" t="s">
        <v>19</v>
      </c>
      <c r="B147" s="28" t="s">
        <v>20</v>
      </c>
      <c r="C147" s="36">
        <v>147424081</v>
      </c>
      <c r="D147" s="36">
        <v>144510500</v>
      </c>
      <c r="E147" s="37">
        <v>143126013</v>
      </c>
      <c r="F147" s="38">
        <v>138810512</v>
      </c>
      <c r="G147" s="36">
        <v>136810514</v>
      </c>
      <c r="H147" s="39">
        <v>136810514</v>
      </c>
      <c r="I147" s="40">
        <v>137500322</v>
      </c>
      <c r="J147" s="36">
        <v>125157338</v>
      </c>
      <c r="K147" s="37">
        <v>112258898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5124585</v>
      </c>
      <c r="D149" s="36">
        <v>4997858</v>
      </c>
      <c r="E149" s="37">
        <v>6142764</v>
      </c>
      <c r="F149" s="38">
        <v>5657870</v>
      </c>
      <c r="G149" s="36">
        <v>5662868</v>
      </c>
      <c r="H149" s="39">
        <v>5662868</v>
      </c>
      <c r="I149" s="40">
        <v>4302937</v>
      </c>
      <c r="J149" s="36">
        <v>3324937</v>
      </c>
      <c r="K149" s="37">
        <v>2302921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28107780</v>
      </c>
      <c r="D152" s="36">
        <v>43070335</v>
      </c>
      <c r="E152" s="37">
        <v>41652560</v>
      </c>
      <c r="F152" s="38">
        <v>41670331</v>
      </c>
      <c r="G152" s="36">
        <v>41670331</v>
      </c>
      <c r="H152" s="39">
        <v>41670331</v>
      </c>
      <c r="I152" s="40">
        <v>60101327</v>
      </c>
      <c r="J152" s="36">
        <v>57590927</v>
      </c>
      <c r="K152" s="37">
        <v>54967559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180656446</v>
      </c>
      <c r="D156" s="36">
        <f t="shared" ref="D156:K156" si="30">SUM(D147:D155)</f>
        <v>192578693</v>
      </c>
      <c r="E156" s="37">
        <f t="shared" si="30"/>
        <v>190921337</v>
      </c>
      <c r="F156" s="38">
        <f t="shared" si="30"/>
        <v>186138713</v>
      </c>
      <c r="G156" s="36">
        <f t="shared" si="30"/>
        <v>184143713</v>
      </c>
      <c r="H156" s="39">
        <f t="shared" si="30"/>
        <v>184143713</v>
      </c>
      <c r="I156" s="40">
        <f t="shared" si="30"/>
        <v>201904586</v>
      </c>
      <c r="J156" s="36">
        <f t="shared" si="30"/>
        <v>186073202</v>
      </c>
      <c r="K156" s="37">
        <f t="shared" si="30"/>
        <v>169529378</v>
      </c>
    </row>
    <row r="157" spans="1:11" ht="0.95" customHeight="1" x14ac:dyDescent="0.25">
      <c r="A157" s="47"/>
      <c r="B157" s="48" t="s">
        <v>20</v>
      </c>
      <c r="C157" s="36">
        <v>33791606</v>
      </c>
      <c r="D157" s="36">
        <v>49299089</v>
      </c>
      <c r="E157" s="37">
        <v>73074319</v>
      </c>
      <c r="F157" s="38">
        <v>45557585</v>
      </c>
      <c r="G157" s="36">
        <v>45587591</v>
      </c>
      <c r="H157" s="39">
        <v>45587591</v>
      </c>
      <c r="I157" s="40">
        <v>42066107</v>
      </c>
      <c r="J157" s="36">
        <v>37807331</v>
      </c>
      <c r="K157" s="37">
        <v>33256895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33791606</v>
      </c>
      <c r="D159" s="36">
        <v>49299089</v>
      </c>
      <c r="E159" s="37">
        <v>73074319</v>
      </c>
      <c r="F159" s="38">
        <v>45557585</v>
      </c>
      <c r="G159" s="36">
        <v>45587591</v>
      </c>
      <c r="H159" s="39">
        <v>45587591</v>
      </c>
      <c r="I159" s="40">
        <v>42066107</v>
      </c>
      <c r="J159" s="36">
        <v>37807331</v>
      </c>
      <c r="K159" s="37">
        <v>33256895</v>
      </c>
    </row>
    <row r="160" spans="1:11" ht="13.15" customHeight="1" x14ac:dyDescent="0.25">
      <c r="A160" s="46" t="s">
        <v>129</v>
      </c>
      <c r="B160" s="28" t="s">
        <v>20</v>
      </c>
      <c r="C160" s="36">
        <v>170000</v>
      </c>
      <c r="D160" s="36">
        <v>170000</v>
      </c>
      <c r="E160" s="37">
        <v>170000</v>
      </c>
      <c r="F160" s="38">
        <v>170000</v>
      </c>
      <c r="G160" s="36">
        <v>170000</v>
      </c>
      <c r="H160" s="39">
        <v>170000</v>
      </c>
      <c r="I160" s="40">
        <v>170000</v>
      </c>
      <c r="J160" s="36">
        <v>170000</v>
      </c>
      <c r="K160" s="37">
        <v>170000</v>
      </c>
    </row>
    <row r="161" spans="1:11" ht="0.95" customHeight="1" x14ac:dyDescent="0.25">
      <c r="A161" s="47"/>
      <c r="B161" s="28" t="s">
        <v>20</v>
      </c>
      <c r="C161" s="1">
        <v>2710000</v>
      </c>
      <c r="D161" s="1">
        <v>2710000</v>
      </c>
      <c r="E161" s="2">
        <v>1723000</v>
      </c>
      <c r="F161" s="3">
        <v>2710000</v>
      </c>
      <c r="G161" s="1">
        <v>2710000</v>
      </c>
      <c r="H161" s="4">
        <v>2710000</v>
      </c>
      <c r="I161" s="5">
        <v>1723099</v>
      </c>
      <c r="J161" s="1">
        <v>1723099</v>
      </c>
      <c r="K161" s="2">
        <v>1723099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2710000</v>
      </c>
      <c r="D163" s="36">
        <v>2710000</v>
      </c>
      <c r="E163" s="37">
        <v>1723000</v>
      </c>
      <c r="F163" s="38">
        <v>2710000</v>
      </c>
      <c r="G163" s="36">
        <v>2710000</v>
      </c>
      <c r="H163" s="39">
        <v>2710000</v>
      </c>
      <c r="I163" s="40">
        <v>1723099</v>
      </c>
      <c r="J163" s="36">
        <v>1723099</v>
      </c>
      <c r="K163" s="37">
        <v>1723099</v>
      </c>
    </row>
    <row r="164" spans="1:11" ht="0.95" customHeight="1" x14ac:dyDescent="0.25">
      <c r="A164" s="47"/>
      <c r="B164" s="48" t="s">
        <v>20</v>
      </c>
      <c r="C164" s="36">
        <v>58586106</v>
      </c>
      <c r="D164" s="36">
        <v>65852523</v>
      </c>
      <c r="E164" s="37">
        <v>63457466</v>
      </c>
      <c r="F164" s="38">
        <v>78852327</v>
      </c>
      <c r="G164" s="36">
        <v>72106719</v>
      </c>
      <c r="H164" s="39">
        <v>72106719</v>
      </c>
      <c r="I164" s="40">
        <v>82960323</v>
      </c>
      <c r="J164" s="36">
        <v>92071959</v>
      </c>
      <c r="K164" s="37">
        <v>101593611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58586106</v>
      </c>
      <c r="D166" s="36">
        <v>65852523</v>
      </c>
      <c r="E166" s="37">
        <v>63457466</v>
      </c>
      <c r="F166" s="38">
        <v>78852327</v>
      </c>
      <c r="G166" s="36">
        <v>72106719</v>
      </c>
      <c r="H166" s="39">
        <v>72106719</v>
      </c>
      <c r="I166" s="40">
        <v>82960323</v>
      </c>
      <c r="J166" s="36">
        <v>92071959</v>
      </c>
      <c r="K166" s="37">
        <v>101593611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573679</v>
      </c>
      <c r="D168" s="1">
        <v>313210</v>
      </c>
      <c r="E168" s="2">
        <v>621562</v>
      </c>
      <c r="F168" s="3">
        <v>231202</v>
      </c>
      <c r="G168" s="1">
        <v>331204</v>
      </c>
      <c r="H168" s="4">
        <v>331204</v>
      </c>
      <c r="I168" s="5">
        <v>211198</v>
      </c>
      <c r="J168" s="1">
        <v>104494</v>
      </c>
      <c r="K168" s="2">
        <v>92974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573679</v>
      </c>
      <c r="D170" s="36">
        <v>313210</v>
      </c>
      <c r="E170" s="37">
        <v>621562</v>
      </c>
      <c r="F170" s="38">
        <v>231202</v>
      </c>
      <c r="G170" s="36">
        <v>331204</v>
      </c>
      <c r="H170" s="39">
        <v>331204</v>
      </c>
      <c r="I170" s="40">
        <v>211198</v>
      </c>
      <c r="J170" s="36">
        <v>104494</v>
      </c>
      <c r="K170" s="37">
        <v>92974</v>
      </c>
    </row>
    <row r="171" spans="1:11" ht="13.15" customHeight="1" x14ac:dyDescent="0.25">
      <c r="A171" s="46" t="s">
        <v>43</v>
      </c>
      <c r="B171" s="28" t="s">
        <v>20</v>
      </c>
      <c r="C171" s="1">
        <v>2834057</v>
      </c>
      <c r="D171" s="1">
        <v>3358614</v>
      </c>
      <c r="E171" s="2">
        <v>3110088</v>
      </c>
      <c r="F171" s="3">
        <v>-186726</v>
      </c>
      <c r="G171" s="1">
        <v>105876</v>
      </c>
      <c r="H171" s="4">
        <v>105876</v>
      </c>
      <c r="I171" s="5">
        <v>-3089460</v>
      </c>
      <c r="J171" s="1">
        <v>-7111680</v>
      </c>
      <c r="K171" s="2">
        <v>-11314908</v>
      </c>
    </row>
    <row r="172" spans="1:11" ht="13.15" customHeight="1" x14ac:dyDescent="0.25">
      <c r="A172" s="46" t="s">
        <v>44</v>
      </c>
      <c r="B172" s="28" t="s">
        <v>20</v>
      </c>
      <c r="C172" s="36">
        <v>3955277</v>
      </c>
      <c r="D172" s="36">
        <v>3490140</v>
      </c>
      <c r="E172" s="37">
        <v>2776152</v>
      </c>
      <c r="F172" s="38">
        <v>2551932</v>
      </c>
      <c r="G172" s="36">
        <v>2946732</v>
      </c>
      <c r="H172" s="39">
        <v>2946732</v>
      </c>
      <c r="I172" s="40">
        <v>2323512</v>
      </c>
      <c r="J172" s="36">
        <v>1671624</v>
      </c>
      <c r="K172" s="37">
        <v>990396</v>
      </c>
    </row>
    <row r="173" spans="1:11" ht="13.15" customHeight="1" x14ac:dyDescent="0.25">
      <c r="A173" s="46" t="s">
        <v>45</v>
      </c>
      <c r="B173" s="28" t="s">
        <v>20</v>
      </c>
      <c r="C173" s="36">
        <v>20546156</v>
      </c>
      <c r="D173" s="36">
        <v>16943118</v>
      </c>
      <c r="E173" s="37">
        <v>20132345</v>
      </c>
      <c r="F173" s="38">
        <v>11027898</v>
      </c>
      <c r="G173" s="36">
        <v>10952700</v>
      </c>
      <c r="H173" s="39">
        <v>10952700</v>
      </c>
      <c r="I173" s="40">
        <v>6804684</v>
      </c>
      <c r="J173" s="36">
        <v>928020</v>
      </c>
      <c r="K173" s="37">
        <v>-5213088</v>
      </c>
    </row>
    <row r="174" spans="1:11" ht="13.15" customHeight="1" x14ac:dyDescent="0.25">
      <c r="A174" s="46" t="s">
        <v>46</v>
      </c>
      <c r="B174" s="48" t="s">
        <v>20</v>
      </c>
      <c r="C174" s="36">
        <v>6028956</v>
      </c>
      <c r="D174" s="36">
        <v>5450151</v>
      </c>
      <c r="E174" s="37">
        <v>8353710</v>
      </c>
      <c r="F174" s="38">
        <v>6931935</v>
      </c>
      <c r="G174" s="36">
        <v>7221933</v>
      </c>
      <c r="H174" s="39">
        <v>7221933</v>
      </c>
      <c r="I174" s="40">
        <v>6454197</v>
      </c>
      <c r="J174" s="36">
        <v>5389149</v>
      </c>
      <c r="K174" s="37">
        <v>4276173</v>
      </c>
    </row>
    <row r="175" spans="1:11" ht="13.15" customHeight="1" x14ac:dyDescent="0.25">
      <c r="A175" s="46" t="s">
        <v>47</v>
      </c>
      <c r="B175" s="28" t="s">
        <v>20</v>
      </c>
      <c r="C175" s="36">
        <v>44130797</v>
      </c>
      <c r="D175" s="36">
        <v>44130797</v>
      </c>
      <c r="E175" s="37">
        <v>44130797</v>
      </c>
      <c r="F175" s="38">
        <v>44130797</v>
      </c>
      <c r="G175" s="36">
        <v>44130797</v>
      </c>
      <c r="H175" s="39">
        <v>44130797</v>
      </c>
      <c r="I175" s="40">
        <v>52130797</v>
      </c>
      <c r="J175" s="36">
        <v>52130797</v>
      </c>
      <c r="K175" s="37">
        <v>52130797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353983080</v>
      </c>
      <c r="D180" s="62">
        <f t="shared" ref="D180:K180" si="31">D156+D159+D160+D163+D166+D167+SUM(D170:D176)+D179</f>
        <v>384296335</v>
      </c>
      <c r="E180" s="63">
        <f t="shared" si="31"/>
        <v>408470776</v>
      </c>
      <c r="F180" s="64">
        <f t="shared" si="31"/>
        <v>378115663</v>
      </c>
      <c r="G180" s="62">
        <f t="shared" si="31"/>
        <v>370407265</v>
      </c>
      <c r="H180" s="65">
        <f t="shared" si="31"/>
        <v>370407265</v>
      </c>
      <c r="I180" s="66">
        <f t="shared" si="31"/>
        <v>393659043</v>
      </c>
      <c r="J180" s="62">
        <f t="shared" si="31"/>
        <v>370957995</v>
      </c>
      <c r="K180" s="63">
        <f t="shared" si="31"/>
        <v>347235327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19467896</v>
      </c>
      <c r="D183" s="36">
        <v>20786170</v>
      </c>
      <c r="E183" s="37">
        <v>21655190</v>
      </c>
      <c r="F183" s="38">
        <v>25755480</v>
      </c>
      <c r="G183" s="36">
        <v>27720480</v>
      </c>
      <c r="H183" s="39">
        <v>27720480</v>
      </c>
      <c r="I183" s="40">
        <v>25999992</v>
      </c>
      <c r="J183" s="36">
        <v>33911796</v>
      </c>
      <c r="K183" s="37">
        <v>35437884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8001083</v>
      </c>
      <c r="D184" s="29">
        <f t="shared" ref="D184:K184" si="32">D194+D197+D198+D201+D204+D205+SUM(D208:D214)+D217</f>
        <v>8006216</v>
      </c>
      <c r="E184" s="30">
        <f t="shared" si="32"/>
        <v>14549547</v>
      </c>
      <c r="F184" s="31">
        <f t="shared" si="32"/>
        <v>17892948</v>
      </c>
      <c r="G184" s="29">
        <f t="shared" si="32"/>
        <v>20029344</v>
      </c>
      <c r="H184" s="32">
        <f t="shared" si="32"/>
        <v>20029344</v>
      </c>
      <c r="I184" s="33">
        <f t="shared" si="32"/>
        <v>8887536</v>
      </c>
      <c r="J184" s="29">
        <f t="shared" si="32"/>
        <v>7957392</v>
      </c>
      <c r="K184" s="30">
        <f t="shared" si="32"/>
        <v>6886452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>
        <v>1118809</v>
      </c>
      <c r="F185" s="38">
        <v>1149000</v>
      </c>
      <c r="G185" s="36">
        <v>1149000</v>
      </c>
      <c r="H185" s="39">
        <v>1149000</v>
      </c>
      <c r="I185" s="40">
        <v>344700</v>
      </c>
      <c r="J185" s="36">
        <v>360552</v>
      </c>
      <c r="K185" s="37">
        <v>376776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372291</v>
      </c>
      <c r="D190" s="36">
        <v>557422</v>
      </c>
      <c r="E190" s="37">
        <v>6351231</v>
      </c>
      <c r="F190" s="38">
        <v>8440008</v>
      </c>
      <c r="G190" s="36">
        <v>7484118</v>
      </c>
      <c r="H190" s="39">
        <v>7484118</v>
      </c>
      <c r="I190" s="40">
        <v>3284112</v>
      </c>
      <c r="J190" s="36">
        <v>2096184</v>
      </c>
      <c r="K190" s="37">
        <v>761520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372291</v>
      </c>
      <c r="D194" s="29">
        <f t="shared" ref="D194:K194" si="33">SUM(D185:D193)</f>
        <v>557422</v>
      </c>
      <c r="E194" s="30">
        <f t="shared" si="33"/>
        <v>7470040</v>
      </c>
      <c r="F194" s="31">
        <f t="shared" si="33"/>
        <v>9589008</v>
      </c>
      <c r="G194" s="29">
        <f t="shared" si="33"/>
        <v>8633118</v>
      </c>
      <c r="H194" s="32">
        <f t="shared" si="33"/>
        <v>8633118</v>
      </c>
      <c r="I194" s="33">
        <f t="shared" si="33"/>
        <v>3628812</v>
      </c>
      <c r="J194" s="29">
        <f t="shared" si="33"/>
        <v>2456736</v>
      </c>
      <c r="K194" s="30">
        <f t="shared" si="33"/>
        <v>1138296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>
        <v>1123508</v>
      </c>
      <c r="F195" s="38">
        <v>1408656</v>
      </c>
      <c r="G195" s="36">
        <v>1708656</v>
      </c>
      <c r="H195" s="39">
        <v>1708656</v>
      </c>
      <c r="I195" s="40">
        <v>1025196</v>
      </c>
      <c r="J195" s="36">
        <v>1072356</v>
      </c>
      <c r="K195" s="37">
        <v>1120608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1123508</v>
      </c>
      <c r="F197" s="51">
        <f t="shared" si="34"/>
        <v>1408656</v>
      </c>
      <c r="G197" s="49">
        <f t="shared" si="34"/>
        <v>1708656</v>
      </c>
      <c r="H197" s="52">
        <f t="shared" si="34"/>
        <v>1708656</v>
      </c>
      <c r="I197" s="53">
        <f t="shared" si="34"/>
        <v>1025196</v>
      </c>
      <c r="J197" s="49">
        <f t="shared" si="34"/>
        <v>1072356</v>
      </c>
      <c r="K197" s="50">
        <f t="shared" si="34"/>
        <v>1120608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23433</v>
      </c>
      <c r="D202" s="36">
        <v>206270</v>
      </c>
      <c r="E202" s="37">
        <v>186908</v>
      </c>
      <c r="F202" s="38">
        <v>208692</v>
      </c>
      <c r="G202" s="36">
        <v>208692</v>
      </c>
      <c r="H202" s="39">
        <v>208692</v>
      </c>
      <c r="I202" s="40">
        <v>104352</v>
      </c>
      <c r="J202" s="36">
        <v>109152</v>
      </c>
      <c r="K202" s="37">
        <v>114060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23433</v>
      </c>
      <c r="D204" s="49">
        <f t="shared" si="36"/>
        <v>206270</v>
      </c>
      <c r="E204" s="50">
        <f t="shared" si="36"/>
        <v>186908</v>
      </c>
      <c r="F204" s="51">
        <f t="shared" si="36"/>
        <v>208692</v>
      </c>
      <c r="G204" s="49">
        <f t="shared" si="36"/>
        <v>208692</v>
      </c>
      <c r="H204" s="52">
        <f t="shared" si="36"/>
        <v>208692</v>
      </c>
      <c r="I204" s="53">
        <f t="shared" si="36"/>
        <v>104352</v>
      </c>
      <c r="J204" s="49">
        <f t="shared" si="36"/>
        <v>109152</v>
      </c>
      <c r="K204" s="50">
        <f t="shared" si="36"/>
        <v>114060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941746</v>
      </c>
      <c r="D211" s="36">
        <v>1554786</v>
      </c>
      <c r="E211" s="37">
        <v>1740712</v>
      </c>
      <c r="F211" s="38">
        <v>3177480</v>
      </c>
      <c r="G211" s="36">
        <v>2959770</v>
      </c>
      <c r="H211" s="39">
        <v>2959770</v>
      </c>
      <c r="I211" s="40">
        <v>1401108</v>
      </c>
      <c r="J211" s="36">
        <v>1465572</v>
      </c>
      <c r="K211" s="37">
        <v>1531512</v>
      </c>
    </row>
    <row r="212" spans="1:11" ht="13.15" customHeight="1" x14ac:dyDescent="0.25">
      <c r="A212" s="46" t="s">
        <v>46</v>
      </c>
      <c r="B212" s="48" t="s">
        <v>20</v>
      </c>
      <c r="C212" s="36">
        <v>6663613</v>
      </c>
      <c r="D212" s="36">
        <v>5687738</v>
      </c>
      <c r="E212" s="37">
        <v>4028379</v>
      </c>
      <c r="F212" s="38">
        <v>3509112</v>
      </c>
      <c r="G212" s="36">
        <v>6519108</v>
      </c>
      <c r="H212" s="39">
        <v>6519108</v>
      </c>
      <c r="I212" s="40">
        <v>2728068</v>
      </c>
      <c r="J212" s="36">
        <v>2853576</v>
      </c>
      <c r="K212" s="37">
        <v>2981976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27468979</v>
      </c>
      <c r="D219" s="62">
        <f t="shared" si="39"/>
        <v>28792386</v>
      </c>
      <c r="E219" s="63">
        <f t="shared" si="39"/>
        <v>36204737</v>
      </c>
      <c r="F219" s="64">
        <f t="shared" si="39"/>
        <v>43648428</v>
      </c>
      <c r="G219" s="62">
        <f t="shared" si="39"/>
        <v>47749824</v>
      </c>
      <c r="H219" s="65">
        <f t="shared" si="39"/>
        <v>47749824</v>
      </c>
      <c r="I219" s="66">
        <f t="shared" si="39"/>
        <v>34887528</v>
      </c>
      <c r="J219" s="62">
        <f t="shared" si="39"/>
        <v>41869188</v>
      </c>
      <c r="K219" s="63">
        <f t="shared" si="39"/>
        <v>42324336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</v>
      </c>
      <c r="D221" s="6">
        <f t="shared" si="40"/>
        <v>0.11786556296964028</v>
      </c>
      <c r="E221" s="7">
        <f t="shared" si="40"/>
        <v>4.608322866614404E-2</v>
      </c>
      <c r="F221" s="8">
        <f t="shared" si="40"/>
        <v>0.11366101321131561</v>
      </c>
      <c r="G221" s="6">
        <f t="shared" si="40"/>
        <v>6.9615235381183832E-2</v>
      </c>
      <c r="H221" s="9">
        <f t="shared" si="40"/>
        <v>6.9615235381183832E-2</v>
      </c>
      <c r="I221" s="10">
        <f t="shared" si="40"/>
        <v>0.21529959804253226</v>
      </c>
      <c r="J221" s="6">
        <f t="shared" si="40"/>
        <v>0.22273379522010117</v>
      </c>
      <c r="K221" s="7">
        <f t="shared" si="40"/>
        <v>0.22273360177623905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</v>
      </c>
      <c r="D222" s="6">
        <f t="shared" si="41"/>
        <v>0.34740498129285002</v>
      </c>
      <c r="E222" s="7">
        <f t="shared" si="41"/>
        <v>9.0744759108555506E-2</v>
      </c>
      <c r="F222" s="8">
        <f t="shared" si="41"/>
        <v>0.20795465664006263</v>
      </c>
      <c r="G222" s="6">
        <f t="shared" si="41"/>
        <v>0.11755077834150059</v>
      </c>
      <c r="H222" s="9">
        <f t="shared" si="41"/>
        <v>0.11755077834150059</v>
      </c>
      <c r="I222" s="10">
        <f t="shared" si="41"/>
        <v>0.23645914967973836</v>
      </c>
      <c r="J222" s="6">
        <f t="shared" si="41"/>
        <v>0.18037794282555838</v>
      </c>
      <c r="K222" s="7">
        <f t="shared" si="41"/>
        <v>0.18037747400493775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2.2650596103802136E-2</v>
      </c>
      <c r="D223" s="6">
        <f t="shared" si="42"/>
        <v>2.0859672268893879E-2</v>
      </c>
      <c r="E223" s="7">
        <f t="shared" si="42"/>
        <v>3.5688714313504344E-2</v>
      </c>
      <c r="F223" s="8">
        <f t="shared" si="42"/>
        <v>4.7371625520051246E-2</v>
      </c>
      <c r="G223" s="6">
        <f t="shared" si="42"/>
        <v>5.4147109527897141E-2</v>
      </c>
      <c r="H223" s="9">
        <f t="shared" si="42"/>
        <v>5.4147109527897141E-2</v>
      </c>
      <c r="I223" s="10">
        <f t="shared" si="42"/>
        <v>2.2598618541555527E-2</v>
      </c>
      <c r="J223" s="6">
        <f t="shared" si="42"/>
        <v>2.1466809228177654E-2</v>
      </c>
      <c r="K223" s="7">
        <f t="shared" si="42"/>
        <v>1.9847264315033194E-2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2.2650596103802136E-2</v>
      </c>
      <c r="D224" s="6">
        <f t="shared" si="43"/>
        <v>3.9674086184520133E-2</v>
      </c>
      <c r="E224" s="7">
        <f t="shared" si="43"/>
        <v>4.050891346155313E-2</v>
      </c>
      <c r="F224" s="8">
        <f t="shared" si="43"/>
        <v>6.1551575066648032E-2</v>
      </c>
      <c r="G224" s="6">
        <f t="shared" si="43"/>
        <v>6.2956275809711595E-2</v>
      </c>
      <c r="H224" s="9">
        <f t="shared" si="43"/>
        <v>6.2956275809711595E-2</v>
      </c>
      <c r="I224" s="10">
        <f t="shared" si="43"/>
        <v>3.8231169620043054E-2</v>
      </c>
      <c r="J224" s="6">
        <f t="shared" si="43"/>
        <v>3.7968595748209467E-2</v>
      </c>
      <c r="K224" s="7">
        <f t="shared" si="43"/>
        <v>3.8270046259276456E-2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99995100</v>
      </c>
      <c r="D5" s="29">
        <f t="shared" ref="D5:K5" si="0">D15+D18+D19+D22+D25+D26+SUM(D29:D35)+D38</f>
        <v>133512895</v>
      </c>
      <c r="E5" s="30">
        <f t="shared" si="0"/>
        <v>111854919</v>
      </c>
      <c r="F5" s="31">
        <f t="shared" si="0"/>
        <v>86472800</v>
      </c>
      <c r="G5" s="29">
        <f t="shared" si="0"/>
        <v>105306315</v>
      </c>
      <c r="H5" s="32">
        <f t="shared" si="0"/>
        <v>105306315</v>
      </c>
      <c r="I5" s="33">
        <f t="shared" si="0"/>
        <v>114568776</v>
      </c>
      <c r="J5" s="29">
        <f t="shared" si="0"/>
        <v>121664536</v>
      </c>
      <c r="K5" s="30">
        <f t="shared" si="0"/>
        <v>122777187</v>
      </c>
    </row>
    <row r="6" spans="1:11" ht="13.15" customHeight="1" x14ac:dyDescent="0.25">
      <c r="A6" s="35" t="s">
        <v>19</v>
      </c>
      <c r="B6" s="28" t="s">
        <v>20</v>
      </c>
      <c r="C6" s="36">
        <v>33225457</v>
      </c>
      <c r="D6" s="36">
        <v>74549677</v>
      </c>
      <c r="E6" s="37">
        <v>42359195</v>
      </c>
      <c r="F6" s="38">
        <v>38900000</v>
      </c>
      <c r="G6" s="36">
        <v>51371858</v>
      </c>
      <c r="H6" s="39">
        <v>51371858</v>
      </c>
      <c r="I6" s="40">
        <v>55449980</v>
      </c>
      <c r="J6" s="36">
        <v>58000676</v>
      </c>
      <c r="K6" s="37">
        <v>60668710</v>
      </c>
    </row>
    <row r="7" spans="1:11" ht="13.15" customHeight="1" x14ac:dyDescent="0.25">
      <c r="A7" s="35" t="s">
        <v>21</v>
      </c>
      <c r="B7" s="28" t="s">
        <v>20</v>
      </c>
      <c r="C7" s="36">
        <v>3469780</v>
      </c>
      <c r="D7" s="36">
        <v>4422111</v>
      </c>
      <c r="E7" s="37">
        <v>12126690</v>
      </c>
      <c r="F7" s="38">
        <v>3000000</v>
      </c>
      <c r="G7" s="36">
        <v>13391643</v>
      </c>
      <c r="H7" s="39">
        <v>13391643</v>
      </c>
      <c r="I7" s="40">
        <v>12000000</v>
      </c>
      <c r="J7" s="36">
        <v>12552000</v>
      </c>
      <c r="K7" s="37">
        <v>13129392</v>
      </c>
    </row>
    <row r="8" spans="1:11" ht="13.15" customHeight="1" x14ac:dyDescent="0.25">
      <c r="A8" s="35" t="s">
        <v>22</v>
      </c>
      <c r="B8" s="28" t="s">
        <v>20</v>
      </c>
      <c r="C8" s="36">
        <v>1246456</v>
      </c>
      <c r="D8" s="36">
        <v>1988426</v>
      </c>
      <c r="E8" s="37">
        <v>11057697</v>
      </c>
      <c r="F8" s="38">
        <v>8452000</v>
      </c>
      <c r="G8" s="36">
        <v>9252000</v>
      </c>
      <c r="H8" s="39">
        <v>9252000</v>
      </c>
      <c r="I8" s="40">
        <v>15734780</v>
      </c>
      <c r="J8" s="36">
        <v>18179580</v>
      </c>
      <c r="K8" s="37">
        <v>14531921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>
        <v>400000</v>
      </c>
      <c r="J9" s="36">
        <v>523000</v>
      </c>
      <c r="K9" s="37">
        <v>547058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37941693</v>
      </c>
      <c r="D15" s="29">
        <f t="shared" ref="D15:K15" si="1">SUM(D6:D14)</f>
        <v>80960214</v>
      </c>
      <c r="E15" s="30">
        <f t="shared" si="1"/>
        <v>65543582</v>
      </c>
      <c r="F15" s="31">
        <f t="shared" si="1"/>
        <v>50352000</v>
      </c>
      <c r="G15" s="29">
        <f t="shared" si="1"/>
        <v>74015501</v>
      </c>
      <c r="H15" s="32">
        <f t="shared" si="1"/>
        <v>74015501</v>
      </c>
      <c r="I15" s="33">
        <f t="shared" si="1"/>
        <v>83584760</v>
      </c>
      <c r="J15" s="29">
        <f t="shared" si="1"/>
        <v>89255256</v>
      </c>
      <c r="K15" s="30">
        <f t="shared" si="1"/>
        <v>88877081</v>
      </c>
    </row>
    <row r="16" spans="1:11" ht="13.15" customHeight="1" x14ac:dyDescent="0.25">
      <c r="A16" s="47" t="s">
        <v>31</v>
      </c>
      <c r="B16" s="48" t="s">
        <v>20</v>
      </c>
      <c r="C16" s="36">
        <v>15092444</v>
      </c>
      <c r="D16" s="36">
        <v>2589886</v>
      </c>
      <c r="E16" s="37">
        <v>15409130</v>
      </c>
      <c r="F16" s="38">
        <v>7700000</v>
      </c>
      <c r="G16" s="36">
        <v>10689118</v>
      </c>
      <c r="H16" s="39">
        <v>10689118</v>
      </c>
      <c r="I16" s="40">
        <v>1450000</v>
      </c>
      <c r="J16" s="36">
        <v>1516700</v>
      </c>
      <c r="K16" s="37">
        <v>1586468</v>
      </c>
    </row>
    <row r="17" spans="1:11" ht="13.15" customHeight="1" x14ac:dyDescent="0.25">
      <c r="A17" s="47" t="s">
        <v>32</v>
      </c>
      <c r="B17" s="28" t="s">
        <v>20</v>
      </c>
      <c r="C17" s="41">
        <v>3579747</v>
      </c>
      <c r="D17" s="41">
        <v>2954240</v>
      </c>
      <c r="E17" s="42">
        <v>2629209</v>
      </c>
      <c r="F17" s="43">
        <v>10000000</v>
      </c>
      <c r="G17" s="41">
        <v>13542000</v>
      </c>
      <c r="H17" s="44">
        <v>13542000</v>
      </c>
      <c r="I17" s="45">
        <v>4100000</v>
      </c>
      <c r="J17" s="41">
        <v>4288600</v>
      </c>
      <c r="K17" s="42">
        <v>4485876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18672191</v>
      </c>
      <c r="D18" s="49">
        <f t="shared" ref="D18:K18" si="2">SUM(D16:D17)</f>
        <v>5544126</v>
      </c>
      <c r="E18" s="50">
        <f t="shared" si="2"/>
        <v>18038339</v>
      </c>
      <c r="F18" s="51">
        <f t="shared" si="2"/>
        <v>17700000</v>
      </c>
      <c r="G18" s="49">
        <f t="shared" si="2"/>
        <v>24231118</v>
      </c>
      <c r="H18" s="52">
        <f t="shared" si="2"/>
        <v>24231118</v>
      </c>
      <c r="I18" s="53">
        <f t="shared" si="2"/>
        <v>5550000</v>
      </c>
      <c r="J18" s="49">
        <f t="shared" si="2"/>
        <v>5805300</v>
      </c>
      <c r="K18" s="50">
        <f t="shared" si="2"/>
        <v>6072344</v>
      </c>
    </row>
    <row r="19" spans="1:11" ht="13.15" customHeight="1" x14ac:dyDescent="0.25">
      <c r="A19" s="46" t="s">
        <v>129</v>
      </c>
      <c r="B19" s="28" t="s">
        <v>20</v>
      </c>
      <c r="C19" s="36">
        <v>251600</v>
      </c>
      <c r="D19" s="36">
        <v>159600</v>
      </c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17087237</v>
      </c>
      <c r="D23" s="36">
        <v>14754602</v>
      </c>
      <c r="E23" s="37">
        <v>3151741</v>
      </c>
      <c r="F23" s="38">
        <v>9000000</v>
      </c>
      <c r="G23" s="36">
        <v>720000</v>
      </c>
      <c r="H23" s="39">
        <v>720000</v>
      </c>
      <c r="I23" s="40">
        <v>10800008</v>
      </c>
      <c r="J23" s="36">
        <v>11296808</v>
      </c>
      <c r="K23" s="37">
        <v>11816461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17087237</v>
      </c>
      <c r="D25" s="49">
        <f t="shared" si="4"/>
        <v>14754602</v>
      </c>
      <c r="E25" s="50">
        <f t="shared" si="4"/>
        <v>3151741</v>
      </c>
      <c r="F25" s="51">
        <f t="shared" si="4"/>
        <v>9000000</v>
      </c>
      <c r="G25" s="49">
        <f t="shared" si="4"/>
        <v>720000</v>
      </c>
      <c r="H25" s="52">
        <f t="shared" si="4"/>
        <v>720000</v>
      </c>
      <c r="I25" s="53">
        <f t="shared" si="4"/>
        <v>10800008</v>
      </c>
      <c r="J25" s="49">
        <f t="shared" si="4"/>
        <v>11296808</v>
      </c>
      <c r="K25" s="50">
        <f t="shared" si="4"/>
        <v>11816461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918671</v>
      </c>
      <c r="E28" s="42"/>
      <c r="F28" s="43">
        <v>840000</v>
      </c>
      <c r="G28" s="41">
        <v>620000</v>
      </c>
      <c r="H28" s="44">
        <v>620000</v>
      </c>
      <c r="I28" s="45">
        <v>500000</v>
      </c>
      <c r="J28" s="41">
        <v>523000</v>
      </c>
      <c r="K28" s="42">
        <v>547058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918671</v>
      </c>
      <c r="E29" s="30">
        <f t="shared" si="5"/>
        <v>0</v>
      </c>
      <c r="F29" s="31">
        <f t="shared" si="5"/>
        <v>840000</v>
      </c>
      <c r="G29" s="29">
        <f t="shared" si="5"/>
        <v>620000</v>
      </c>
      <c r="H29" s="32">
        <f t="shared" si="5"/>
        <v>620000</v>
      </c>
      <c r="I29" s="33">
        <f t="shared" si="5"/>
        <v>500000</v>
      </c>
      <c r="J29" s="29">
        <f t="shared" si="5"/>
        <v>523000</v>
      </c>
      <c r="K29" s="30">
        <f t="shared" si="5"/>
        <v>547058</v>
      </c>
    </row>
    <row r="30" spans="1:11" ht="13.15" customHeight="1" x14ac:dyDescent="0.25">
      <c r="A30" s="46" t="s">
        <v>43</v>
      </c>
      <c r="B30" s="28" t="s">
        <v>20</v>
      </c>
      <c r="C30" s="1">
        <v>1064937</v>
      </c>
      <c r="D30" s="1">
        <v>7720887</v>
      </c>
      <c r="E30" s="2">
        <v>6010991</v>
      </c>
      <c r="F30" s="3">
        <v>5990000</v>
      </c>
      <c r="G30" s="1">
        <v>4357183</v>
      </c>
      <c r="H30" s="4">
        <v>4357183</v>
      </c>
      <c r="I30" s="5">
        <v>7290004</v>
      </c>
      <c r="J30" s="1">
        <v>7625344</v>
      </c>
      <c r="K30" s="2">
        <v>7976110</v>
      </c>
    </row>
    <row r="31" spans="1:11" ht="13.15" customHeight="1" x14ac:dyDescent="0.25">
      <c r="A31" s="46" t="s">
        <v>44</v>
      </c>
      <c r="B31" s="28" t="s">
        <v>20</v>
      </c>
      <c r="C31" s="36">
        <v>1676441</v>
      </c>
      <c r="D31" s="36">
        <v>1549839</v>
      </c>
      <c r="E31" s="37">
        <v>2431238</v>
      </c>
      <c r="F31" s="38">
        <v>530800</v>
      </c>
      <c r="G31" s="36">
        <v>435400</v>
      </c>
      <c r="H31" s="39">
        <v>435400</v>
      </c>
      <c r="I31" s="40">
        <v>2152000</v>
      </c>
      <c r="J31" s="36">
        <v>2250992</v>
      </c>
      <c r="K31" s="37">
        <v>2354537</v>
      </c>
    </row>
    <row r="32" spans="1:11" ht="13.15" customHeight="1" x14ac:dyDescent="0.25">
      <c r="A32" s="46" t="s">
        <v>45</v>
      </c>
      <c r="B32" s="28" t="s">
        <v>20</v>
      </c>
      <c r="C32" s="36">
        <v>1149186</v>
      </c>
      <c r="D32" s="36">
        <v>2857184</v>
      </c>
      <c r="E32" s="37">
        <v>1179199</v>
      </c>
      <c r="F32" s="38">
        <v>2060000</v>
      </c>
      <c r="G32" s="36">
        <v>927113</v>
      </c>
      <c r="H32" s="39">
        <v>927113</v>
      </c>
      <c r="I32" s="40">
        <v>4692004</v>
      </c>
      <c r="J32" s="36">
        <v>4907836</v>
      </c>
      <c r="K32" s="37">
        <v>5133596</v>
      </c>
    </row>
    <row r="33" spans="1:11" ht="13.15" customHeight="1" x14ac:dyDescent="0.25">
      <c r="A33" s="46" t="s">
        <v>46</v>
      </c>
      <c r="B33" s="48" t="s">
        <v>20</v>
      </c>
      <c r="C33" s="36">
        <v>22151815</v>
      </c>
      <c r="D33" s="36">
        <v>19047772</v>
      </c>
      <c r="E33" s="37">
        <v>15499829</v>
      </c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7383357</v>
      </c>
      <c r="D40" s="29">
        <f t="shared" ref="D40:K40" si="7">D50+D53+D54+D57+D60+D61+SUM(D64:D70)+D73</f>
        <v>5473854</v>
      </c>
      <c r="E40" s="30">
        <f t="shared" si="7"/>
        <v>29502100</v>
      </c>
      <c r="F40" s="31">
        <f t="shared" si="7"/>
        <v>41659130</v>
      </c>
      <c r="G40" s="29">
        <f t="shared" si="7"/>
        <v>25194726</v>
      </c>
      <c r="H40" s="32">
        <f t="shared" si="7"/>
        <v>25194726</v>
      </c>
      <c r="I40" s="33">
        <f t="shared" si="7"/>
        <v>31306963</v>
      </c>
      <c r="J40" s="29">
        <f t="shared" si="7"/>
        <v>30027484</v>
      </c>
      <c r="K40" s="30">
        <f t="shared" si="7"/>
        <v>31408746</v>
      </c>
    </row>
    <row r="41" spans="1:11" ht="13.15" customHeight="1" x14ac:dyDescent="0.25">
      <c r="A41" s="35" t="s">
        <v>19</v>
      </c>
      <c r="B41" s="28" t="s">
        <v>20</v>
      </c>
      <c r="C41" s="36">
        <v>6748331</v>
      </c>
      <c r="D41" s="36">
        <v>1958390</v>
      </c>
      <c r="E41" s="37">
        <v>19188143</v>
      </c>
      <c r="F41" s="38">
        <v>17500000</v>
      </c>
      <c r="G41" s="36">
        <v>9800425</v>
      </c>
      <c r="H41" s="39">
        <v>9800425</v>
      </c>
      <c r="I41" s="40">
        <v>14599996</v>
      </c>
      <c r="J41" s="36">
        <v>15166996</v>
      </c>
      <c r="K41" s="37">
        <v>15864677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>
        <v>7131697</v>
      </c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635026</v>
      </c>
      <c r="D43" s="36">
        <v>587339</v>
      </c>
      <c r="E43" s="37">
        <v>2720149</v>
      </c>
      <c r="F43" s="38">
        <v>15500000</v>
      </c>
      <c r="G43" s="36">
        <v>14500000</v>
      </c>
      <c r="H43" s="39">
        <v>14500000</v>
      </c>
      <c r="I43" s="40">
        <v>3499996</v>
      </c>
      <c r="J43" s="36">
        <v>1045996</v>
      </c>
      <c r="K43" s="37">
        <v>1094111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>
        <v>388700</v>
      </c>
      <c r="F48" s="3">
        <v>500000</v>
      </c>
      <c r="G48" s="1">
        <v>300000</v>
      </c>
      <c r="H48" s="4">
        <v>300000</v>
      </c>
      <c r="I48" s="5">
        <v>800000</v>
      </c>
      <c r="J48" s="1">
        <v>836800</v>
      </c>
      <c r="K48" s="2">
        <v>875293</v>
      </c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7383357</v>
      </c>
      <c r="D50" s="29">
        <f t="shared" ref="D50:K50" si="8">SUM(D41:D49)</f>
        <v>2545729</v>
      </c>
      <c r="E50" s="30">
        <f t="shared" si="8"/>
        <v>29428689</v>
      </c>
      <c r="F50" s="31">
        <f t="shared" si="8"/>
        <v>33500000</v>
      </c>
      <c r="G50" s="29">
        <f t="shared" si="8"/>
        <v>24600425</v>
      </c>
      <c r="H50" s="32">
        <f t="shared" si="8"/>
        <v>24600425</v>
      </c>
      <c r="I50" s="33">
        <f t="shared" si="8"/>
        <v>18899992</v>
      </c>
      <c r="J50" s="29">
        <f t="shared" si="8"/>
        <v>17049792</v>
      </c>
      <c r="K50" s="30">
        <f t="shared" si="8"/>
        <v>17834081</v>
      </c>
    </row>
    <row r="51" spans="1:11" ht="13.15" customHeight="1" x14ac:dyDescent="0.25">
      <c r="A51" s="47" t="s">
        <v>31</v>
      </c>
      <c r="B51" s="48" t="s">
        <v>20</v>
      </c>
      <c r="C51" s="36"/>
      <c r="D51" s="36">
        <v>2119860</v>
      </c>
      <c r="E51" s="37">
        <v>73411</v>
      </c>
      <c r="F51" s="38">
        <v>7659130</v>
      </c>
      <c r="G51" s="36">
        <v>594301</v>
      </c>
      <c r="H51" s="39">
        <v>594301</v>
      </c>
      <c r="I51" s="40">
        <v>11972188</v>
      </c>
      <c r="J51" s="36">
        <v>12522909</v>
      </c>
      <c r="K51" s="37">
        <v>13098962</v>
      </c>
    </row>
    <row r="52" spans="1:11" ht="13.15" customHeight="1" x14ac:dyDescent="0.25">
      <c r="A52" s="47" t="s">
        <v>32</v>
      </c>
      <c r="B52" s="28" t="s">
        <v>20</v>
      </c>
      <c r="C52" s="41"/>
      <c r="D52" s="41">
        <v>808265</v>
      </c>
      <c r="E52" s="42"/>
      <c r="F52" s="43">
        <v>500000</v>
      </c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2928125</v>
      </c>
      <c r="E53" s="50">
        <f t="shared" si="9"/>
        <v>73411</v>
      </c>
      <c r="F53" s="51">
        <f t="shared" si="9"/>
        <v>8159130</v>
      </c>
      <c r="G53" s="49">
        <f t="shared" si="9"/>
        <v>594301</v>
      </c>
      <c r="H53" s="52">
        <f t="shared" si="9"/>
        <v>594301</v>
      </c>
      <c r="I53" s="53">
        <f t="shared" si="9"/>
        <v>11972188</v>
      </c>
      <c r="J53" s="49">
        <f t="shared" si="9"/>
        <v>12522909</v>
      </c>
      <c r="K53" s="50">
        <f t="shared" si="9"/>
        <v>13098962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>
        <v>434783</v>
      </c>
      <c r="J58" s="36">
        <v>454783</v>
      </c>
      <c r="K58" s="37">
        <v>475703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434783</v>
      </c>
      <c r="J60" s="49">
        <f t="shared" si="11"/>
        <v>454783</v>
      </c>
      <c r="K60" s="50">
        <f t="shared" si="11"/>
        <v>475703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13887300</v>
      </c>
      <c r="D75" s="29">
        <f t="shared" ref="D75:K75" si="14">D85+D88+D89+D92+D95+D96+SUM(D99:D105)+D108</f>
        <v>49157056</v>
      </c>
      <c r="E75" s="30">
        <f t="shared" si="14"/>
        <v>70887192</v>
      </c>
      <c r="F75" s="31">
        <f t="shared" si="14"/>
        <v>22760870</v>
      </c>
      <c r="G75" s="29">
        <f t="shared" si="14"/>
        <v>44674866</v>
      </c>
      <c r="H75" s="32">
        <f t="shared" si="14"/>
        <v>44674866</v>
      </c>
      <c r="I75" s="33">
        <f t="shared" si="14"/>
        <v>41682628</v>
      </c>
      <c r="J75" s="29">
        <f t="shared" si="14"/>
        <v>43600016</v>
      </c>
      <c r="K75" s="30">
        <f t="shared" si="14"/>
        <v>45605616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17115240</v>
      </c>
      <c r="E76" s="37">
        <v>52547211</v>
      </c>
      <c r="F76" s="38">
        <v>14521740</v>
      </c>
      <c r="G76" s="36">
        <v>28318365</v>
      </c>
      <c r="H76" s="39">
        <v>28318365</v>
      </c>
      <c r="I76" s="40">
        <v>35782620</v>
      </c>
      <c r="J76" s="36">
        <v>37428607</v>
      </c>
      <c r="K76" s="37">
        <v>39150322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>
        <v>2354493</v>
      </c>
      <c r="E81" s="37"/>
      <c r="F81" s="38"/>
      <c r="G81" s="36">
        <v>10132014</v>
      </c>
      <c r="H81" s="39">
        <v>10132014</v>
      </c>
      <c r="I81" s="40">
        <v>2000000</v>
      </c>
      <c r="J81" s="36">
        <v>2092000</v>
      </c>
      <c r="K81" s="37">
        <v>2188232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19469733</v>
      </c>
      <c r="E85" s="30">
        <f t="shared" si="15"/>
        <v>52547211</v>
      </c>
      <c r="F85" s="31">
        <f t="shared" si="15"/>
        <v>14521740</v>
      </c>
      <c r="G85" s="29">
        <f t="shared" si="15"/>
        <v>38450379</v>
      </c>
      <c r="H85" s="32">
        <f t="shared" si="15"/>
        <v>38450379</v>
      </c>
      <c r="I85" s="33">
        <f t="shared" si="15"/>
        <v>37782620</v>
      </c>
      <c r="J85" s="29">
        <f t="shared" si="15"/>
        <v>39520607</v>
      </c>
      <c r="K85" s="30">
        <f t="shared" si="15"/>
        <v>41338554</v>
      </c>
    </row>
    <row r="86" spans="1:11" ht="13.15" customHeight="1" x14ac:dyDescent="0.25">
      <c r="A86" s="47" t="s">
        <v>31</v>
      </c>
      <c r="B86" s="48" t="s">
        <v>20</v>
      </c>
      <c r="C86" s="36">
        <v>11717655</v>
      </c>
      <c r="D86" s="36">
        <v>29687323</v>
      </c>
      <c r="E86" s="37">
        <v>18339981</v>
      </c>
      <c r="F86" s="38">
        <v>6739130</v>
      </c>
      <c r="G86" s="36">
        <v>6224487</v>
      </c>
      <c r="H86" s="39">
        <v>6224487</v>
      </c>
      <c r="I86" s="40">
        <v>3800012</v>
      </c>
      <c r="J86" s="36">
        <v>3974813</v>
      </c>
      <c r="K86" s="37">
        <v>4157655</v>
      </c>
    </row>
    <row r="87" spans="1:11" ht="13.15" customHeight="1" x14ac:dyDescent="0.25">
      <c r="A87" s="47" t="s">
        <v>32</v>
      </c>
      <c r="B87" s="28" t="s">
        <v>20</v>
      </c>
      <c r="C87" s="41">
        <v>2084645</v>
      </c>
      <c r="D87" s="41"/>
      <c r="E87" s="42"/>
      <c r="F87" s="43">
        <v>1000000</v>
      </c>
      <c r="G87" s="41"/>
      <c r="H87" s="44"/>
      <c r="I87" s="45">
        <v>99996</v>
      </c>
      <c r="J87" s="41">
        <v>104596</v>
      </c>
      <c r="K87" s="42">
        <v>109407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13802300</v>
      </c>
      <c r="D88" s="49">
        <f t="shared" si="16"/>
        <v>29687323</v>
      </c>
      <c r="E88" s="50">
        <f t="shared" si="16"/>
        <v>18339981</v>
      </c>
      <c r="F88" s="51">
        <f t="shared" si="16"/>
        <v>7739130</v>
      </c>
      <c r="G88" s="49">
        <f t="shared" si="16"/>
        <v>6224487</v>
      </c>
      <c r="H88" s="52">
        <f t="shared" si="16"/>
        <v>6224487</v>
      </c>
      <c r="I88" s="53">
        <f t="shared" si="16"/>
        <v>3900008</v>
      </c>
      <c r="J88" s="49">
        <f t="shared" si="16"/>
        <v>4079409</v>
      </c>
      <c r="K88" s="50">
        <f t="shared" si="16"/>
        <v>4267062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85000</v>
      </c>
      <c r="D93" s="36"/>
      <c r="E93" s="37"/>
      <c r="F93" s="38">
        <v>500000</v>
      </c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85000</v>
      </c>
      <c r="D95" s="49">
        <f t="shared" si="18"/>
        <v>0</v>
      </c>
      <c r="E95" s="50">
        <f t="shared" si="18"/>
        <v>0</v>
      </c>
      <c r="F95" s="51">
        <f t="shared" si="18"/>
        <v>500000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121265757</v>
      </c>
      <c r="D110" s="29">
        <f t="shared" ref="D110:K110" si="21">D120+D123+D124+D127+D130+D131+SUM(D134:D140)+D143</f>
        <v>188143805</v>
      </c>
      <c r="E110" s="30">
        <f t="shared" si="21"/>
        <v>212244211</v>
      </c>
      <c r="F110" s="31">
        <f t="shared" si="21"/>
        <v>150892800</v>
      </c>
      <c r="G110" s="29">
        <f t="shared" si="21"/>
        <v>175175907</v>
      </c>
      <c r="H110" s="32">
        <f t="shared" si="21"/>
        <v>175175907</v>
      </c>
      <c r="I110" s="33">
        <f t="shared" si="21"/>
        <v>187558367</v>
      </c>
      <c r="J110" s="29">
        <f t="shared" si="21"/>
        <v>195292036</v>
      </c>
      <c r="K110" s="30">
        <f t="shared" si="21"/>
        <v>199791549</v>
      </c>
    </row>
    <row r="111" spans="1:11" ht="13.15" customHeight="1" x14ac:dyDescent="0.25">
      <c r="A111" s="35" t="s">
        <v>19</v>
      </c>
      <c r="B111" s="28" t="s">
        <v>20</v>
      </c>
      <c r="C111" s="36">
        <v>39973788</v>
      </c>
      <c r="D111" s="36">
        <v>93623307</v>
      </c>
      <c r="E111" s="37">
        <v>114094549</v>
      </c>
      <c r="F111" s="38">
        <v>70921740</v>
      </c>
      <c r="G111" s="36">
        <v>89490648</v>
      </c>
      <c r="H111" s="39">
        <v>89490648</v>
      </c>
      <c r="I111" s="40">
        <v>105832596</v>
      </c>
      <c r="J111" s="36">
        <v>110596279</v>
      </c>
      <c r="K111" s="37">
        <v>115683709</v>
      </c>
    </row>
    <row r="112" spans="1:11" ht="13.15" customHeight="1" x14ac:dyDescent="0.25">
      <c r="A112" s="35" t="s">
        <v>21</v>
      </c>
      <c r="B112" s="28" t="s">
        <v>20</v>
      </c>
      <c r="C112" s="36">
        <v>3469780</v>
      </c>
      <c r="D112" s="36">
        <v>4422111</v>
      </c>
      <c r="E112" s="37">
        <v>19258387</v>
      </c>
      <c r="F112" s="38">
        <v>3000000</v>
      </c>
      <c r="G112" s="36">
        <v>13391643</v>
      </c>
      <c r="H112" s="39">
        <v>13391643</v>
      </c>
      <c r="I112" s="40">
        <v>12000000</v>
      </c>
      <c r="J112" s="36">
        <v>12552000</v>
      </c>
      <c r="K112" s="37">
        <v>13129392</v>
      </c>
    </row>
    <row r="113" spans="1:11" ht="13.15" customHeight="1" x14ac:dyDescent="0.25">
      <c r="A113" s="35" t="s">
        <v>22</v>
      </c>
      <c r="B113" s="28" t="s">
        <v>20</v>
      </c>
      <c r="C113" s="36">
        <v>1881482</v>
      </c>
      <c r="D113" s="36">
        <v>2575765</v>
      </c>
      <c r="E113" s="37">
        <v>13777846</v>
      </c>
      <c r="F113" s="38">
        <v>23952000</v>
      </c>
      <c r="G113" s="36">
        <v>23752000</v>
      </c>
      <c r="H113" s="39">
        <v>23752000</v>
      </c>
      <c r="I113" s="40">
        <v>19234776</v>
      </c>
      <c r="J113" s="36">
        <v>19225576</v>
      </c>
      <c r="K113" s="37">
        <v>15626032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>
        <v>400000</v>
      </c>
      <c r="J114" s="36">
        <v>523000</v>
      </c>
      <c r="K114" s="37">
        <v>547058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2354493</v>
      </c>
      <c r="E116" s="37"/>
      <c r="F116" s="38"/>
      <c r="G116" s="36">
        <v>10132014</v>
      </c>
      <c r="H116" s="39">
        <v>10132014</v>
      </c>
      <c r="I116" s="40">
        <v>2000000</v>
      </c>
      <c r="J116" s="36">
        <v>2092000</v>
      </c>
      <c r="K116" s="37">
        <v>2188232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>
        <v>388700</v>
      </c>
      <c r="F118" s="3">
        <v>500000</v>
      </c>
      <c r="G118" s="1">
        <v>300000</v>
      </c>
      <c r="H118" s="4">
        <v>300000</v>
      </c>
      <c r="I118" s="5">
        <v>800000</v>
      </c>
      <c r="J118" s="1">
        <v>836800</v>
      </c>
      <c r="K118" s="2">
        <v>875293</v>
      </c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45325050</v>
      </c>
      <c r="D120" s="29">
        <f t="shared" ref="D120:K120" si="22">SUM(D111:D119)</f>
        <v>102975676</v>
      </c>
      <c r="E120" s="30">
        <f t="shared" si="22"/>
        <v>147519482</v>
      </c>
      <c r="F120" s="31">
        <f t="shared" si="22"/>
        <v>98373740</v>
      </c>
      <c r="G120" s="29">
        <f t="shared" si="22"/>
        <v>137066305</v>
      </c>
      <c r="H120" s="32">
        <f t="shared" si="22"/>
        <v>137066305</v>
      </c>
      <c r="I120" s="33">
        <f t="shared" si="22"/>
        <v>140267372</v>
      </c>
      <c r="J120" s="29">
        <f t="shared" si="22"/>
        <v>145825655</v>
      </c>
      <c r="K120" s="30">
        <f t="shared" si="22"/>
        <v>148049716</v>
      </c>
    </row>
    <row r="121" spans="1:11" ht="13.15" customHeight="1" x14ac:dyDescent="0.25">
      <c r="A121" s="47" t="s">
        <v>31</v>
      </c>
      <c r="B121" s="48" t="s">
        <v>20</v>
      </c>
      <c r="C121" s="36">
        <v>26810099</v>
      </c>
      <c r="D121" s="36">
        <v>34397069</v>
      </c>
      <c r="E121" s="37">
        <v>33822522</v>
      </c>
      <c r="F121" s="38">
        <v>22098260</v>
      </c>
      <c r="G121" s="36">
        <v>17507906</v>
      </c>
      <c r="H121" s="39">
        <v>17507906</v>
      </c>
      <c r="I121" s="40">
        <v>17222200</v>
      </c>
      <c r="J121" s="36">
        <v>18014422</v>
      </c>
      <c r="K121" s="37">
        <v>18843085</v>
      </c>
    </row>
    <row r="122" spans="1:11" ht="13.15" customHeight="1" x14ac:dyDescent="0.25">
      <c r="A122" s="47" t="s">
        <v>32</v>
      </c>
      <c r="B122" s="28" t="s">
        <v>20</v>
      </c>
      <c r="C122" s="41">
        <v>5664392</v>
      </c>
      <c r="D122" s="41">
        <v>3762505</v>
      </c>
      <c r="E122" s="42">
        <v>2629209</v>
      </c>
      <c r="F122" s="43">
        <v>11500000</v>
      </c>
      <c r="G122" s="41">
        <v>13542000</v>
      </c>
      <c r="H122" s="44">
        <v>13542000</v>
      </c>
      <c r="I122" s="45">
        <v>4199996</v>
      </c>
      <c r="J122" s="41">
        <v>4393196</v>
      </c>
      <c r="K122" s="42">
        <v>4595283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32474491</v>
      </c>
      <c r="D123" s="49">
        <f t="shared" si="23"/>
        <v>38159574</v>
      </c>
      <c r="E123" s="50">
        <f t="shared" si="23"/>
        <v>36451731</v>
      </c>
      <c r="F123" s="51">
        <f t="shared" si="23"/>
        <v>33598260</v>
      </c>
      <c r="G123" s="49">
        <f t="shared" si="23"/>
        <v>31049906</v>
      </c>
      <c r="H123" s="52">
        <f t="shared" si="23"/>
        <v>31049906</v>
      </c>
      <c r="I123" s="53">
        <f t="shared" si="23"/>
        <v>21422196</v>
      </c>
      <c r="J123" s="49">
        <f t="shared" si="23"/>
        <v>22407618</v>
      </c>
      <c r="K123" s="50">
        <f t="shared" si="23"/>
        <v>23438368</v>
      </c>
    </row>
    <row r="124" spans="1:11" ht="13.15" customHeight="1" x14ac:dyDescent="0.25">
      <c r="A124" s="46" t="s">
        <v>129</v>
      </c>
      <c r="B124" s="28" t="s">
        <v>20</v>
      </c>
      <c r="C124" s="36">
        <v>251600</v>
      </c>
      <c r="D124" s="36">
        <v>159600</v>
      </c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17172237</v>
      </c>
      <c r="D128" s="36">
        <v>14754602</v>
      </c>
      <c r="E128" s="37">
        <v>3151741</v>
      </c>
      <c r="F128" s="38">
        <v>9500000</v>
      </c>
      <c r="G128" s="36">
        <v>720000</v>
      </c>
      <c r="H128" s="39">
        <v>720000</v>
      </c>
      <c r="I128" s="40">
        <v>11234791</v>
      </c>
      <c r="J128" s="36">
        <v>11751591</v>
      </c>
      <c r="K128" s="37">
        <v>12292164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17172237</v>
      </c>
      <c r="D130" s="49">
        <f t="shared" si="25"/>
        <v>14754602</v>
      </c>
      <c r="E130" s="50">
        <f t="shared" si="25"/>
        <v>3151741</v>
      </c>
      <c r="F130" s="51">
        <f t="shared" si="25"/>
        <v>9500000</v>
      </c>
      <c r="G130" s="49">
        <f t="shared" si="25"/>
        <v>720000</v>
      </c>
      <c r="H130" s="52">
        <f t="shared" si="25"/>
        <v>720000</v>
      </c>
      <c r="I130" s="53">
        <f t="shared" si="25"/>
        <v>11234791</v>
      </c>
      <c r="J130" s="49">
        <f t="shared" si="25"/>
        <v>11751591</v>
      </c>
      <c r="K130" s="50">
        <f t="shared" si="25"/>
        <v>12292164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918671</v>
      </c>
      <c r="E133" s="42"/>
      <c r="F133" s="43">
        <v>840000</v>
      </c>
      <c r="G133" s="41">
        <v>620000</v>
      </c>
      <c r="H133" s="44">
        <v>620000</v>
      </c>
      <c r="I133" s="45">
        <v>500000</v>
      </c>
      <c r="J133" s="41">
        <v>523000</v>
      </c>
      <c r="K133" s="42">
        <v>547058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918671</v>
      </c>
      <c r="E134" s="30">
        <f t="shared" si="26"/>
        <v>0</v>
      </c>
      <c r="F134" s="31">
        <f t="shared" si="26"/>
        <v>840000</v>
      </c>
      <c r="G134" s="29">
        <f t="shared" si="26"/>
        <v>620000</v>
      </c>
      <c r="H134" s="32">
        <f t="shared" si="26"/>
        <v>620000</v>
      </c>
      <c r="I134" s="33">
        <f t="shared" si="26"/>
        <v>500000</v>
      </c>
      <c r="J134" s="29">
        <f t="shared" si="26"/>
        <v>523000</v>
      </c>
      <c r="K134" s="30">
        <f t="shared" si="26"/>
        <v>547058</v>
      </c>
    </row>
    <row r="135" spans="1:11" ht="13.15" customHeight="1" x14ac:dyDescent="0.25">
      <c r="A135" s="46" t="s">
        <v>43</v>
      </c>
      <c r="B135" s="28" t="s">
        <v>20</v>
      </c>
      <c r="C135" s="1">
        <v>1064937</v>
      </c>
      <c r="D135" s="1">
        <v>7720887</v>
      </c>
      <c r="E135" s="2">
        <v>6010991</v>
      </c>
      <c r="F135" s="3">
        <v>5990000</v>
      </c>
      <c r="G135" s="1">
        <v>4357183</v>
      </c>
      <c r="H135" s="4">
        <v>4357183</v>
      </c>
      <c r="I135" s="5">
        <v>7290004</v>
      </c>
      <c r="J135" s="1">
        <v>7625344</v>
      </c>
      <c r="K135" s="2">
        <v>7976110</v>
      </c>
    </row>
    <row r="136" spans="1:11" ht="13.15" customHeight="1" x14ac:dyDescent="0.25">
      <c r="A136" s="46" t="s">
        <v>44</v>
      </c>
      <c r="B136" s="28" t="s">
        <v>20</v>
      </c>
      <c r="C136" s="36">
        <v>1676441</v>
      </c>
      <c r="D136" s="36">
        <v>1549839</v>
      </c>
      <c r="E136" s="37">
        <v>2431238</v>
      </c>
      <c r="F136" s="38">
        <v>530800</v>
      </c>
      <c r="G136" s="36">
        <v>435400</v>
      </c>
      <c r="H136" s="39">
        <v>435400</v>
      </c>
      <c r="I136" s="40">
        <v>2152000</v>
      </c>
      <c r="J136" s="36">
        <v>2250992</v>
      </c>
      <c r="K136" s="37">
        <v>2354537</v>
      </c>
    </row>
    <row r="137" spans="1:11" ht="13.15" customHeight="1" x14ac:dyDescent="0.25">
      <c r="A137" s="46" t="s">
        <v>45</v>
      </c>
      <c r="B137" s="28" t="s">
        <v>20</v>
      </c>
      <c r="C137" s="36">
        <v>1149186</v>
      </c>
      <c r="D137" s="36">
        <v>2857184</v>
      </c>
      <c r="E137" s="37">
        <v>1179199</v>
      </c>
      <c r="F137" s="38">
        <v>2060000</v>
      </c>
      <c r="G137" s="36">
        <v>927113</v>
      </c>
      <c r="H137" s="39">
        <v>927113</v>
      </c>
      <c r="I137" s="40">
        <v>4692004</v>
      </c>
      <c r="J137" s="36">
        <v>4907836</v>
      </c>
      <c r="K137" s="37">
        <v>5133596</v>
      </c>
    </row>
    <row r="138" spans="1:11" ht="13.15" customHeight="1" x14ac:dyDescent="0.25">
      <c r="A138" s="46" t="s">
        <v>46</v>
      </c>
      <c r="B138" s="48" t="s">
        <v>20</v>
      </c>
      <c r="C138" s="36">
        <v>22151815</v>
      </c>
      <c r="D138" s="36">
        <v>19047772</v>
      </c>
      <c r="E138" s="37">
        <v>15499829</v>
      </c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121265757</v>
      </c>
      <c r="D144" s="62">
        <f t="shared" si="28"/>
        <v>188143805</v>
      </c>
      <c r="E144" s="63">
        <f t="shared" si="28"/>
        <v>212244211</v>
      </c>
      <c r="F144" s="64">
        <f t="shared" si="28"/>
        <v>150892800</v>
      </c>
      <c r="G144" s="62">
        <f t="shared" si="28"/>
        <v>175175907</v>
      </c>
      <c r="H144" s="65">
        <f t="shared" si="28"/>
        <v>175175907</v>
      </c>
      <c r="I144" s="66">
        <f t="shared" si="28"/>
        <v>187558367</v>
      </c>
      <c r="J144" s="62">
        <f t="shared" si="28"/>
        <v>195292036</v>
      </c>
      <c r="K144" s="63">
        <f t="shared" si="28"/>
        <v>199791549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1882418488</v>
      </c>
      <c r="D146" s="29">
        <f t="shared" ref="D146:K146" si="29">D156+D159+D160+D163+D166+D167+SUM(D170:D176)+D179</f>
        <v>2029412711</v>
      </c>
      <c r="E146" s="30">
        <f t="shared" si="29"/>
        <v>2162439825</v>
      </c>
      <c r="F146" s="31">
        <f t="shared" si="29"/>
        <v>1938095356</v>
      </c>
      <c r="G146" s="29">
        <f t="shared" si="29"/>
        <v>1949541382</v>
      </c>
      <c r="H146" s="32">
        <f t="shared" si="29"/>
        <v>1949541382</v>
      </c>
      <c r="I146" s="33">
        <f t="shared" si="29"/>
        <v>2114269127</v>
      </c>
      <c r="J146" s="29">
        <f t="shared" si="29"/>
        <v>2062988577</v>
      </c>
      <c r="K146" s="30">
        <f t="shared" si="29"/>
        <v>1996345204</v>
      </c>
    </row>
    <row r="147" spans="1:11" ht="13.15" customHeight="1" x14ac:dyDescent="0.25">
      <c r="A147" s="35" t="s">
        <v>19</v>
      </c>
      <c r="B147" s="28" t="s">
        <v>20</v>
      </c>
      <c r="C147" s="36">
        <v>679839723</v>
      </c>
      <c r="D147" s="36">
        <v>745736337</v>
      </c>
      <c r="E147" s="37">
        <v>829199470</v>
      </c>
      <c r="F147" s="38">
        <v>699565747</v>
      </c>
      <c r="G147" s="36">
        <v>702924063</v>
      </c>
      <c r="H147" s="39">
        <v>702924063</v>
      </c>
      <c r="I147" s="40">
        <v>780858174</v>
      </c>
      <c r="J147" s="36">
        <v>730293177</v>
      </c>
      <c r="K147" s="37">
        <v>677402190</v>
      </c>
    </row>
    <row r="148" spans="1:11" ht="13.15" customHeight="1" x14ac:dyDescent="0.25">
      <c r="A148" s="35" t="s">
        <v>21</v>
      </c>
      <c r="B148" s="28" t="s">
        <v>20</v>
      </c>
      <c r="C148" s="36">
        <v>55566105</v>
      </c>
      <c r="D148" s="36">
        <v>59988216</v>
      </c>
      <c r="E148" s="37">
        <v>79246603</v>
      </c>
      <c r="F148" s="38">
        <v>57468216</v>
      </c>
      <c r="G148" s="36">
        <v>68862095</v>
      </c>
      <c r="H148" s="39">
        <v>68862095</v>
      </c>
      <c r="I148" s="40">
        <v>89246600</v>
      </c>
      <c r="J148" s="36">
        <v>99706596</v>
      </c>
      <c r="K148" s="37">
        <v>110647752</v>
      </c>
    </row>
    <row r="149" spans="1:11" ht="13.15" customHeight="1" x14ac:dyDescent="0.25">
      <c r="A149" s="35" t="s">
        <v>22</v>
      </c>
      <c r="B149" s="28" t="s">
        <v>20</v>
      </c>
      <c r="C149" s="36">
        <v>88366378</v>
      </c>
      <c r="D149" s="36">
        <v>90161205</v>
      </c>
      <c r="E149" s="37">
        <v>103939052</v>
      </c>
      <c r="F149" s="38">
        <v>108854145</v>
      </c>
      <c r="G149" s="36">
        <v>107354145</v>
      </c>
      <c r="H149" s="39">
        <v>107354145</v>
      </c>
      <c r="I149" s="40">
        <v>120673828</v>
      </c>
      <c r="J149" s="36">
        <v>137284404</v>
      </c>
      <c r="K149" s="37">
        <v>141655146</v>
      </c>
    </row>
    <row r="150" spans="1:11" ht="13.15" customHeight="1" x14ac:dyDescent="0.25">
      <c r="A150" s="35" t="s">
        <v>23</v>
      </c>
      <c r="B150" s="28" t="s">
        <v>20</v>
      </c>
      <c r="C150" s="36">
        <v>345823</v>
      </c>
      <c r="D150" s="36">
        <v>345823</v>
      </c>
      <c r="E150" s="37">
        <v>345823</v>
      </c>
      <c r="F150" s="38">
        <v>345823</v>
      </c>
      <c r="G150" s="36">
        <v>345823</v>
      </c>
      <c r="H150" s="39">
        <v>345823</v>
      </c>
      <c r="I150" s="40">
        <v>345823</v>
      </c>
      <c r="J150" s="36">
        <v>345823</v>
      </c>
      <c r="K150" s="37">
        <v>345823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15407661</v>
      </c>
      <c r="D152" s="36">
        <v>22899923</v>
      </c>
      <c r="E152" s="37">
        <v>34783323</v>
      </c>
      <c r="F152" s="38">
        <v>22489924</v>
      </c>
      <c r="G152" s="36">
        <v>28621938</v>
      </c>
      <c r="H152" s="39">
        <v>28621938</v>
      </c>
      <c r="I152" s="40">
        <v>36783323</v>
      </c>
      <c r="J152" s="36">
        <v>38875323</v>
      </c>
      <c r="K152" s="37">
        <v>41063555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>
        <v>5763129</v>
      </c>
      <c r="D154" s="1">
        <v>5763129</v>
      </c>
      <c r="E154" s="2">
        <v>6151829</v>
      </c>
      <c r="F154" s="3">
        <v>9563129</v>
      </c>
      <c r="G154" s="1">
        <v>9663129</v>
      </c>
      <c r="H154" s="4">
        <v>9663129</v>
      </c>
      <c r="I154" s="5">
        <v>11451833</v>
      </c>
      <c r="J154" s="1">
        <v>16995637</v>
      </c>
      <c r="K154" s="2">
        <v>22794457</v>
      </c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845288819</v>
      </c>
      <c r="D156" s="36">
        <f t="shared" ref="D156:K156" si="30">SUM(D147:D155)</f>
        <v>924894633</v>
      </c>
      <c r="E156" s="37">
        <f t="shared" si="30"/>
        <v>1053666100</v>
      </c>
      <c r="F156" s="38">
        <f t="shared" si="30"/>
        <v>898286984</v>
      </c>
      <c r="G156" s="36">
        <f t="shared" si="30"/>
        <v>917771193</v>
      </c>
      <c r="H156" s="39">
        <f t="shared" si="30"/>
        <v>917771193</v>
      </c>
      <c r="I156" s="40">
        <f t="shared" si="30"/>
        <v>1039359581</v>
      </c>
      <c r="J156" s="36">
        <f t="shared" si="30"/>
        <v>1023500960</v>
      </c>
      <c r="K156" s="37">
        <f t="shared" si="30"/>
        <v>993908923</v>
      </c>
    </row>
    <row r="157" spans="1:11" ht="0.95" customHeight="1" x14ac:dyDescent="0.25">
      <c r="A157" s="47"/>
      <c r="B157" s="48" t="s">
        <v>20</v>
      </c>
      <c r="C157" s="36">
        <v>562798207</v>
      </c>
      <c r="D157" s="36">
        <v>539508799</v>
      </c>
      <c r="E157" s="37">
        <v>524213710</v>
      </c>
      <c r="F157" s="38">
        <v>524282344</v>
      </c>
      <c r="G157" s="36">
        <v>511253581</v>
      </c>
      <c r="H157" s="39">
        <v>511253581</v>
      </c>
      <c r="I157" s="40">
        <v>496656465</v>
      </c>
      <c r="J157" s="36">
        <v>467831587</v>
      </c>
      <c r="K157" s="37">
        <v>437680767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562798207</v>
      </c>
      <c r="D159" s="36">
        <v>539508799</v>
      </c>
      <c r="E159" s="37">
        <v>524213710</v>
      </c>
      <c r="F159" s="38">
        <v>524282344</v>
      </c>
      <c r="G159" s="36">
        <v>511253581</v>
      </c>
      <c r="H159" s="39">
        <v>511253581</v>
      </c>
      <c r="I159" s="40">
        <v>496656465</v>
      </c>
      <c r="J159" s="36">
        <v>467831587</v>
      </c>
      <c r="K159" s="37">
        <v>437680767</v>
      </c>
    </row>
    <row r="160" spans="1:11" ht="13.15" customHeight="1" x14ac:dyDescent="0.25">
      <c r="A160" s="46" t="s">
        <v>129</v>
      </c>
      <c r="B160" s="28" t="s">
        <v>20</v>
      </c>
      <c r="C160" s="36">
        <v>2071122</v>
      </c>
      <c r="D160" s="36">
        <v>2204722</v>
      </c>
      <c r="E160" s="37">
        <v>2210022</v>
      </c>
      <c r="F160" s="38">
        <v>2204722</v>
      </c>
      <c r="G160" s="36">
        <v>2204722</v>
      </c>
      <c r="H160" s="39">
        <v>2204722</v>
      </c>
      <c r="I160" s="40">
        <v>2210022</v>
      </c>
      <c r="J160" s="36">
        <v>2210022</v>
      </c>
      <c r="K160" s="37">
        <v>2210022</v>
      </c>
    </row>
    <row r="161" spans="1:11" ht="0.95" customHeight="1" x14ac:dyDescent="0.25">
      <c r="A161" s="47"/>
      <c r="B161" s="28" t="s">
        <v>20</v>
      </c>
      <c r="C161" s="1">
        <v>290226000</v>
      </c>
      <c r="D161" s="1">
        <v>345005860</v>
      </c>
      <c r="E161" s="2">
        <v>354868525</v>
      </c>
      <c r="F161" s="3">
        <v>307811000</v>
      </c>
      <c r="G161" s="1">
        <v>316811000</v>
      </c>
      <c r="H161" s="4">
        <v>316811000</v>
      </c>
      <c r="I161" s="5">
        <v>354868525</v>
      </c>
      <c r="J161" s="1">
        <v>354868525</v>
      </c>
      <c r="K161" s="2">
        <v>354868525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290226000</v>
      </c>
      <c r="D163" s="36">
        <v>345005860</v>
      </c>
      <c r="E163" s="37">
        <v>354868525</v>
      </c>
      <c r="F163" s="38">
        <v>307811000</v>
      </c>
      <c r="G163" s="36">
        <v>316811000</v>
      </c>
      <c r="H163" s="39">
        <v>316811000</v>
      </c>
      <c r="I163" s="40">
        <v>354868525</v>
      </c>
      <c r="J163" s="36">
        <v>354868525</v>
      </c>
      <c r="K163" s="37">
        <v>354868525</v>
      </c>
    </row>
    <row r="164" spans="1:11" ht="0.95" customHeight="1" x14ac:dyDescent="0.25">
      <c r="A164" s="47"/>
      <c r="B164" s="48" t="s">
        <v>20</v>
      </c>
      <c r="C164" s="36">
        <v>18076945</v>
      </c>
      <c r="D164" s="36">
        <v>31542082</v>
      </c>
      <c r="E164" s="37">
        <v>33849173</v>
      </c>
      <c r="F164" s="38">
        <v>32759340</v>
      </c>
      <c r="G164" s="36">
        <v>31479340</v>
      </c>
      <c r="H164" s="39">
        <v>31479340</v>
      </c>
      <c r="I164" s="40">
        <v>37749172</v>
      </c>
      <c r="J164" s="36">
        <v>41828572</v>
      </c>
      <c r="K164" s="37">
        <v>46095624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18076945</v>
      </c>
      <c r="D166" s="36">
        <v>31542082</v>
      </c>
      <c r="E166" s="37">
        <v>33849173</v>
      </c>
      <c r="F166" s="38">
        <v>32759340</v>
      </c>
      <c r="G166" s="36">
        <v>31479340</v>
      </c>
      <c r="H166" s="39">
        <v>31479340</v>
      </c>
      <c r="I166" s="40">
        <v>37749172</v>
      </c>
      <c r="J166" s="36">
        <v>41828572</v>
      </c>
      <c r="K166" s="37">
        <v>46095624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416059</v>
      </c>
      <c r="D168" s="1">
        <v>856910</v>
      </c>
      <c r="E168" s="2">
        <v>489222</v>
      </c>
      <c r="F168" s="3">
        <v>1696910</v>
      </c>
      <c r="G168" s="1">
        <v>2128594</v>
      </c>
      <c r="H168" s="4">
        <v>2128594</v>
      </c>
      <c r="I168" s="5">
        <v>153315</v>
      </c>
      <c r="J168" s="1">
        <v>-198043</v>
      </c>
      <c r="K168" s="2">
        <v>-565564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416059</v>
      </c>
      <c r="D170" s="36">
        <v>856910</v>
      </c>
      <c r="E170" s="37">
        <v>489222</v>
      </c>
      <c r="F170" s="38">
        <v>1696910</v>
      </c>
      <c r="G170" s="36">
        <v>2128594</v>
      </c>
      <c r="H170" s="39">
        <v>2128594</v>
      </c>
      <c r="I170" s="40">
        <v>153315</v>
      </c>
      <c r="J170" s="36">
        <v>-198043</v>
      </c>
      <c r="K170" s="37">
        <v>-565564</v>
      </c>
    </row>
    <row r="171" spans="1:11" ht="13.15" customHeight="1" x14ac:dyDescent="0.25">
      <c r="A171" s="46" t="s">
        <v>43</v>
      </c>
      <c r="B171" s="28" t="s">
        <v>20</v>
      </c>
      <c r="C171" s="1">
        <v>4442525</v>
      </c>
      <c r="D171" s="1">
        <v>10446972</v>
      </c>
      <c r="E171" s="2">
        <v>13432597</v>
      </c>
      <c r="F171" s="3">
        <v>9126838</v>
      </c>
      <c r="G171" s="1">
        <v>7194021</v>
      </c>
      <c r="H171" s="4">
        <v>7194021</v>
      </c>
      <c r="I171" s="5">
        <v>11714559</v>
      </c>
      <c r="J171" s="1">
        <v>9917490</v>
      </c>
      <c r="K171" s="2">
        <v>8037756</v>
      </c>
    </row>
    <row r="172" spans="1:11" ht="13.15" customHeight="1" x14ac:dyDescent="0.25">
      <c r="A172" s="46" t="s">
        <v>44</v>
      </c>
      <c r="B172" s="28" t="s">
        <v>20</v>
      </c>
      <c r="C172" s="36">
        <v>5155824</v>
      </c>
      <c r="D172" s="36">
        <v>5348334</v>
      </c>
      <c r="E172" s="37">
        <v>6458892</v>
      </c>
      <c r="F172" s="38">
        <v>4458835</v>
      </c>
      <c r="G172" s="36">
        <v>4363435</v>
      </c>
      <c r="H172" s="39">
        <v>4363435</v>
      </c>
      <c r="I172" s="40">
        <v>7199264</v>
      </c>
      <c r="J172" s="36">
        <v>7973692</v>
      </c>
      <c r="K172" s="37">
        <v>8783743</v>
      </c>
    </row>
    <row r="173" spans="1:11" ht="13.15" customHeight="1" x14ac:dyDescent="0.25">
      <c r="A173" s="46" t="s">
        <v>45</v>
      </c>
      <c r="B173" s="28" t="s">
        <v>20</v>
      </c>
      <c r="C173" s="36">
        <v>2681072</v>
      </c>
      <c r="D173" s="36">
        <v>4344972</v>
      </c>
      <c r="E173" s="37">
        <v>3901669</v>
      </c>
      <c r="F173" s="38">
        <v>6881060</v>
      </c>
      <c r="G173" s="36">
        <v>5748173</v>
      </c>
      <c r="H173" s="39">
        <v>5748173</v>
      </c>
      <c r="I173" s="40">
        <v>6662534</v>
      </c>
      <c r="J173" s="36">
        <v>9550399</v>
      </c>
      <c r="K173" s="37">
        <v>12571106</v>
      </c>
    </row>
    <row r="174" spans="1:11" ht="13.15" customHeight="1" x14ac:dyDescent="0.25">
      <c r="A174" s="46" t="s">
        <v>46</v>
      </c>
      <c r="B174" s="48" t="s">
        <v>20</v>
      </c>
      <c r="C174" s="36">
        <v>52053813</v>
      </c>
      <c r="D174" s="36">
        <v>60619125</v>
      </c>
      <c r="E174" s="37">
        <v>64710613</v>
      </c>
      <c r="F174" s="38">
        <v>51379221</v>
      </c>
      <c r="G174" s="36">
        <v>51379221</v>
      </c>
      <c r="H174" s="39">
        <v>51379221</v>
      </c>
      <c r="I174" s="40">
        <v>53056388</v>
      </c>
      <c r="J174" s="36">
        <v>40866071</v>
      </c>
      <c r="K174" s="37">
        <v>28115000</v>
      </c>
    </row>
    <row r="175" spans="1:11" ht="13.15" customHeight="1" x14ac:dyDescent="0.25">
      <c r="A175" s="46" t="s">
        <v>47</v>
      </c>
      <c r="B175" s="28" t="s">
        <v>20</v>
      </c>
      <c r="C175" s="36">
        <v>99208102</v>
      </c>
      <c r="D175" s="36">
        <v>104640302</v>
      </c>
      <c r="E175" s="37">
        <v>104639302</v>
      </c>
      <c r="F175" s="38">
        <v>99208102</v>
      </c>
      <c r="G175" s="36">
        <v>99208102</v>
      </c>
      <c r="H175" s="39">
        <v>99208102</v>
      </c>
      <c r="I175" s="40">
        <v>104639302</v>
      </c>
      <c r="J175" s="36">
        <v>104639302</v>
      </c>
      <c r="K175" s="37">
        <v>104639302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1882418488</v>
      </c>
      <c r="D180" s="62">
        <f t="shared" ref="D180:K180" si="31">D156+D159+D160+D163+D166+D167+SUM(D170:D176)+D179</f>
        <v>2029412711</v>
      </c>
      <c r="E180" s="63">
        <f t="shared" si="31"/>
        <v>2162439825</v>
      </c>
      <c r="F180" s="64">
        <f t="shared" si="31"/>
        <v>1938095356</v>
      </c>
      <c r="G180" s="62">
        <f t="shared" si="31"/>
        <v>1949541382</v>
      </c>
      <c r="H180" s="65">
        <f t="shared" si="31"/>
        <v>1949541382</v>
      </c>
      <c r="I180" s="66">
        <f t="shared" si="31"/>
        <v>2114269127</v>
      </c>
      <c r="J180" s="62">
        <f t="shared" si="31"/>
        <v>2062988577</v>
      </c>
      <c r="K180" s="63">
        <f t="shared" si="31"/>
        <v>1996345204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94350628</v>
      </c>
      <c r="D183" s="36">
        <v>88711840</v>
      </c>
      <c r="E183" s="37">
        <v>87270786</v>
      </c>
      <c r="F183" s="38">
        <v>102525012</v>
      </c>
      <c r="G183" s="36">
        <v>102525012</v>
      </c>
      <c r="H183" s="39">
        <v>102525012</v>
      </c>
      <c r="I183" s="40">
        <v>86017694</v>
      </c>
      <c r="J183" s="36">
        <v>89974509</v>
      </c>
      <c r="K183" s="37">
        <v>94113336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44147725</v>
      </c>
      <c r="D184" s="29">
        <f t="shared" ref="D184:K184" si="32">D194+D197+D198+D201+D204+D205+SUM(D208:D214)+D217</f>
        <v>51638281</v>
      </c>
      <c r="E184" s="30">
        <f t="shared" si="32"/>
        <v>57885078</v>
      </c>
      <c r="F184" s="31">
        <f t="shared" si="32"/>
        <v>193951320</v>
      </c>
      <c r="G184" s="29">
        <f t="shared" si="32"/>
        <v>191153256</v>
      </c>
      <c r="H184" s="32">
        <f t="shared" si="32"/>
        <v>191153256</v>
      </c>
      <c r="I184" s="33">
        <f t="shared" si="32"/>
        <v>135600153</v>
      </c>
      <c r="J184" s="29">
        <f t="shared" si="32"/>
        <v>134515762</v>
      </c>
      <c r="K184" s="30">
        <f t="shared" si="32"/>
        <v>140703483</v>
      </c>
    </row>
    <row r="185" spans="1:11" ht="13.15" customHeight="1" x14ac:dyDescent="0.25">
      <c r="A185" s="35" t="s">
        <v>19</v>
      </c>
      <c r="B185" s="28" t="s">
        <v>20</v>
      </c>
      <c r="C185" s="36">
        <v>25258359</v>
      </c>
      <c r="D185" s="36">
        <v>22754399</v>
      </c>
      <c r="E185" s="37">
        <v>29688178</v>
      </c>
      <c r="F185" s="38">
        <v>162029540</v>
      </c>
      <c r="G185" s="36">
        <v>155874175</v>
      </c>
      <c r="H185" s="39">
        <v>155874175</v>
      </c>
      <c r="I185" s="40">
        <v>93411090</v>
      </c>
      <c r="J185" s="36">
        <v>90386002</v>
      </c>
      <c r="K185" s="37">
        <v>94543757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1927129</v>
      </c>
      <c r="D187" s="36">
        <v>10575057</v>
      </c>
      <c r="E187" s="37">
        <v>5831347</v>
      </c>
      <c r="F187" s="38">
        <v>11425020</v>
      </c>
      <c r="G187" s="36">
        <v>10906584</v>
      </c>
      <c r="H187" s="39">
        <v>10906584</v>
      </c>
      <c r="I187" s="40">
        <v>10895180</v>
      </c>
      <c r="J187" s="36">
        <v>11396358</v>
      </c>
      <c r="K187" s="37">
        <v>11920591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>
        <v>2319160</v>
      </c>
      <c r="G192" s="1">
        <v>3169160</v>
      </c>
      <c r="H192" s="4">
        <v>3169160</v>
      </c>
      <c r="I192" s="5">
        <v>2499996</v>
      </c>
      <c r="J192" s="1">
        <v>2614996</v>
      </c>
      <c r="K192" s="2">
        <v>2735285</v>
      </c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27185488</v>
      </c>
      <c r="D194" s="29">
        <f t="shared" ref="D194:K194" si="33">SUM(D185:D193)</f>
        <v>33329456</v>
      </c>
      <c r="E194" s="30">
        <f t="shared" si="33"/>
        <v>35519525</v>
      </c>
      <c r="F194" s="31">
        <f t="shared" si="33"/>
        <v>175773720</v>
      </c>
      <c r="G194" s="29">
        <f t="shared" si="33"/>
        <v>169949919</v>
      </c>
      <c r="H194" s="32">
        <f t="shared" si="33"/>
        <v>169949919</v>
      </c>
      <c r="I194" s="33">
        <f t="shared" si="33"/>
        <v>106806266</v>
      </c>
      <c r="J194" s="29">
        <f t="shared" si="33"/>
        <v>104397356</v>
      </c>
      <c r="K194" s="30">
        <f t="shared" si="33"/>
        <v>109199633</v>
      </c>
    </row>
    <row r="195" spans="1:11" ht="13.15" customHeight="1" x14ac:dyDescent="0.25">
      <c r="A195" s="47" t="s">
        <v>31</v>
      </c>
      <c r="B195" s="48" t="s">
        <v>20</v>
      </c>
      <c r="C195" s="36">
        <v>485091</v>
      </c>
      <c r="D195" s="36">
        <v>616560</v>
      </c>
      <c r="E195" s="37">
        <v>779406</v>
      </c>
      <c r="F195" s="38">
        <v>500000</v>
      </c>
      <c r="G195" s="36">
        <v>500000</v>
      </c>
      <c r="H195" s="39">
        <v>500000</v>
      </c>
      <c r="I195" s="40">
        <v>500000</v>
      </c>
      <c r="J195" s="36">
        <v>523000</v>
      </c>
      <c r="K195" s="37">
        <v>547058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485091</v>
      </c>
      <c r="D197" s="49">
        <f t="shared" si="34"/>
        <v>616560</v>
      </c>
      <c r="E197" s="50">
        <f t="shared" si="34"/>
        <v>779406</v>
      </c>
      <c r="F197" s="51">
        <f t="shared" si="34"/>
        <v>500000</v>
      </c>
      <c r="G197" s="49">
        <f t="shared" si="34"/>
        <v>500000</v>
      </c>
      <c r="H197" s="52">
        <f t="shared" si="34"/>
        <v>500000</v>
      </c>
      <c r="I197" s="53">
        <f t="shared" si="34"/>
        <v>500000</v>
      </c>
      <c r="J197" s="49">
        <f t="shared" si="34"/>
        <v>523000</v>
      </c>
      <c r="K197" s="50">
        <f t="shared" si="34"/>
        <v>547058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5626634</v>
      </c>
      <c r="D202" s="36">
        <v>5091976</v>
      </c>
      <c r="E202" s="37">
        <v>4349919</v>
      </c>
      <c r="F202" s="38">
        <v>5300000</v>
      </c>
      <c r="G202" s="36">
        <v>5722617</v>
      </c>
      <c r="H202" s="39">
        <v>5722617</v>
      </c>
      <c r="I202" s="40">
        <v>13164895</v>
      </c>
      <c r="J202" s="36">
        <v>13770480</v>
      </c>
      <c r="K202" s="37">
        <v>14403921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5626634</v>
      </c>
      <c r="D204" s="49">
        <f t="shared" si="36"/>
        <v>5091976</v>
      </c>
      <c r="E204" s="50">
        <f t="shared" si="36"/>
        <v>4349919</v>
      </c>
      <c r="F204" s="51">
        <f t="shared" si="36"/>
        <v>5300000</v>
      </c>
      <c r="G204" s="49">
        <f t="shared" si="36"/>
        <v>5722617</v>
      </c>
      <c r="H204" s="52">
        <f t="shared" si="36"/>
        <v>5722617</v>
      </c>
      <c r="I204" s="53">
        <f t="shared" si="36"/>
        <v>13164895</v>
      </c>
      <c r="J204" s="49">
        <f t="shared" si="36"/>
        <v>13770480</v>
      </c>
      <c r="K204" s="50">
        <f t="shared" si="36"/>
        <v>14403921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165885</v>
      </c>
      <c r="D210" s="36">
        <v>28180</v>
      </c>
      <c r="E210" s="37">
        <v>12600</v>
      </c>
      <c r="F210" s="38">
        <v>150000</v>
      </c>
      <c r="G210" s="36"/>
      <c r="H210" s="39"/>
      <c r="I210" s="40">
        <v>150000</v>
      </c>
      <c r="J210" s="36">
        <v>156900</v>
      </c>
      <c r="K210" s="37">
        <v>164118</v>
      </c>
    </row>
    <row r="211" spans="1:11" ht="13.15" customHeight="1" x14ac:dyDescent="0.25">
      <c r="A211" s="46" t="s">
        <v>45</v>
      </c>
      <c r="B211" s="28" t="s">
        <v>20</v>
      </c>
      <c r="C211" s="36">
        <v>1625438</v>
      </c>
      <c r="D211" s="36">
        <v>1911386</v>
      </c>
      <c r="E211" s="37">
        <v>1935022</v>
      </c>
      <c r="F211" s="38">
        <v>1597600</v>
      </c>
      <c r="G211" s="36">
        <v>2751720</v>
      </c>
      <c r="H211" s="39">
        <v>2751720</v>
      </c>
      <c r="I211" s="40">
        <v>3969996</v>
      </c>
      <c r="J211" s="36">
        <v>4152616</v>
      </c>
      <c r="K211" s="37">
        <v>4343636</v>
      </c>
    </row>
    <row r="212" spans="1:11" ht="13.15" customHeight="1" x14ac:dyDescent="0.25">
      <c r="A212" s="46" t="s">
        <v>46</v>
      </c>
      <c r="B212" s="48" t="s">
        <v>20</v>
      </c>
      <c r="C212" s="36">
        <v>9059189</v>
      </c>
      <c r="D212" s="36">
        <v>10660723</v>
      </c>
      <c r="E212" s="37">
        <v>15288606</v>
      </c>
      <c r="F212" s="38">
        <v>10630000</v>
      </c>
      <c r="G212" s="36">
        <v>12229000</v>
      </c>
      <c r="H212" s="39">
        <v>12229000</v>
      </c>
      <c r="I212" s="40">
        <v>11008996</v>
      </c>
      <c r="J212" s="36">
        <v>11515410</v>
      </c>
      <c r="K212" s="37">
        <v>12045117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138498353</v>
      </c>
      <c r="D219" s="62">
        <f t="shared" si="39"/>
        <v>140350121</v>
      </c>
      <c r="E219" s="63">
        <f t="shared" si="39"/>
        <v>145155864</v>
      </c>
      <c r="F219" s="64">
        <f t="shared" si="39"/>
        <v>296476332</v>
      </c>
      <c r="G219" s="62">
        <f t="shared" si="39"/>
        <v>293678268</v>
      </c>
      <c r="H219" s="65">
        <f t="shared" si="39"/>
        <v>293678268</v>
      </c>
      <c r="I219" s="66">
        <f t="shared" si="39"/>
        <v>221617847</v>
      </c>
      <c r="J219" s="62">
        <f t="shared" si="39"/>
        <v>224490271</v>
      </c>
      <c r="K219" s="63">
        <f t="shared" si="39"/>
        <v>234816819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0.17540530423605075</v>
      </c>
      <c r="D221" s="6">
        <f t="shared" si="40"/>
        <v>0.29036783857964393</v>
      </c>
      <c r="E221" s="7">
        <f t="shared" si="40"/>
        <v>0.47298954127893739</v>
      </c>
      <c r="F221" s="8">
        <f t="shared" si="40"/>
        <v>0.42692560546295116</v>
      </c>
      <c r="G221" s="6">
        <f t="shared" si="40"/>
        <v>0.39885389033550145</v>
      </c>
      <c r="H221" s="9">
        <f t="shared" si="40"/>
        <v>0.39885389033550145</v>
      </c>
      <c r="I221" s="10">
        <f t="shared" si="40"/>
        <v>0.38915667782498875</v>
      </c>
      <c r="J221" s="6">
        <f t="shared" si="40"/>
        <v>0.37701230172028111</v>
      </c>
      <c r="K221" s="7">
        <f t="shared" si="40"/>
        <v>0.38547357175753216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0.22544266478014327</v>
      </c>
      <c r="D222" s="6">
        <f t="shared" si="41"/>
        <v>0.61582433641326795</v>
      </c>
      <c r="E222" s="7">
        <f t="shared" si="41"/>
        <v>1.1503195582540073</v>
      </c>
      <c r="F222" s="8">
        <f t="shared" si="41"/>
        <v>0.62833447900498662</v>
      </c>
      <c r="G222" s="6">
        <f t="shared" si="41"/>
        <v>0.68148825966487081</v>
      </c>
      <c r="H222" s="9">
        <f t="shared" si="41"/>
        <v>0.68148825966487081</v>
      </c>
      <c r="I222" s="10">
        <f t="shared" si="41"/>
        <v>0.84854159191944856</v>
      </c>
      <c r="J222" s="6">
        <f t="shared" si="41"/>
        <v>0.8183151074489331</v>
      </c>
      <c r="K222" s="7">
        <f t="shared" si="41"/>
        <v>0.81831507917220148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2.3483690513378955E-2</v>
      </c>
      <c r="D223" s="6">
        <f t="shared" si="42"/>
        <v>2.5483383178340143E-2</v>
      </c>
      <c r="E223" s="7">
        <f t="shared" si="42"/>
        <v>2.680186616357328E-2</v>
      </c>
      <c r="F223" s="8">
        <f t="shared" si="42"/>
        <v>0.10027502291699092</v>
      </c>
      <c r="G223" s="6">
        <f t="shared" si="42"/>
        <v>9.8268796711847475E-2</v>
      </c>
      <c r="H223" s="9">
        <f t="shared" si="42"/>
        <v>9.8268796711847475E-2</v>
      </c>
      <c r="I223" s="10">
        <f t="shared" si="42"/>
        <v>6.4207482001363322E-2</v>
      </c>
      <c r="J223" s="6">
        <f t="shared" si="42"/>
        <v>6.5267971567719851E-2</v>
      </c>
      <c r="K223" s="7">
        <f t="shared" si="42"/>
        <v>7.0538642591954998E-2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3.4798283190674052E-2</v>
      </c>
      <c r="D224" s="6">
        <f t="shared" si="43"/>
        <v>5.2443622480485279E-2</v>
      </c>
      <c r="E224" s="7">
        <f t="shared" si="43"/>
        <v>7.3283972803213263E-2</v>
      </c>
      <c r="F224" s="8">
        <f t="shared" si="43"/>
        <v>0.13358089047340949</v>
      </c>
      <c r="G224" s="6">
        <f t="shared" si="43"/>
        <v>0.13418762371099482</v>
      </c>
      <c r="H224" s="9">
        <f t="shared" si="43"/>
        <v>0.13418762371099482</v>
      </c>
      <c r="I224" s="10">
        <f t="shared" si="43"/>
        <v>9.8768489100074866E-2</v>
      </c>
      <c r="J224" s="6">
        <f t="shared" si="43"/>
        <v>0.10099254023650006</v>
      </c>
      <c r="K224" s="7">
        <f t="shared" si="43"/>
        <v>0.10914812431719019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203073731</v>
      </c>
      <c r="D5" s="29">
        <f t="shared" ref="D5:K5" si="0">D15+D18+D19+D22+D25+D26+SUM(D29:D35)+D38</f>
        <v>481211604</v>
      </c>
      <c r="E5" s="30">
        <f t="shared" si="0"/>
        <v>749324819</v>
      </c>
      <c r="F5" s="31">
        <f t="shared" si="0"/>
        <v>234703001</v>
      </c>
      <c r="G5" s="29">
        <f t="shared" si="0"/>
        <v>275597017</v>
      </c>
      <c r="H5" s="32">
        <f t="shared" si="0"/>
        <v>275597017</v>
      </c>
      <c r="I5" s="33">
        <f t="shared" si="0"/>
        <v>147733150</v>
      </c>
      <c r="J5" s="29">
        <f t="shared" si="0"/>
        <v>167203001</v>
      </c>
      <c r="K5" s="30">
        <f t="shared" si="0"/>
        <v>182493990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-34798655</v>
      </c>
      <c r="D9" s="36">
        <v>26018837</v>
      </c>
      <c r="E9" s="37">
        <v>32278729</v>
      </c>
      <c r="F9" s="38">
        <v>152223001</v>
      </c>
      <c r="G9" s="36">
        <v>161536201</v>
      </c>
      <c r="H9" s="39">
        <v>161536201</v>
      </c>
      <c r="I9" s="40">
        <v>58965778</v>
      </c>
      <c r="J9" s="36">
        <v>75272330</v>
      </c>
      <c r="K9" s="37">
        <v>87242759</v>
      </c>
    </row>
    <row r="10" spans="1:11" ht="13.15" customHeight="1" x14ac:dyDescent="0.25">
      <c r="A10" s="35" t="s">
        <v>24</v>
      </c>
      <c r="B10" s="28" t="s">
        <v>20</v>
      </c>
      <c r="C10" s="36">
        <v>60076417</v>
      </c>
      <c r="D10" s="36">
        <v>168260899</v>
      </c>
      <c r="E10" s="37">
        <v>230791104</v>
      </c>
      <c r="F10" s="38">
        <v>82480000</v>
      </c>
      <c r="G10" s="36">
        <v>98102976</v>
      </c>
      <c r="H10" s="39">
        <v>98102976</v>
      </c>
      <c r="I10" s="40">
        <v>88767372</v>
      </c>
      <c r="J10" s="36">
        <v>91930671</v>
      </c>
      <c r="K10" s="37">
        <v>95251231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4289876</v>
      </c>
      <c r="D14" s="41">
        <v>4289876</v>
      </c>
      <c r="E14" s="42">
        <v>4289876</v>
      </c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29567638</v>
      </c>
      <c r="D15" s="29">
        <f t="shared" ref="D15:K15" si="1">SUM(D6:D14)</f>
        <v>198569612</v>
      </c>
      <c r="E15" s="30">
        <f t="shared" si="1"/>
        <v>267359709</v>
      </c>
      <c r="F15" s="31">
        <f t="shared" si="1"/>
        <v>234703001</v>
      </c>
      <c r="G15" s="29">
        <f t="shared" si="1"/>
        <v>259639177</v>
      </c>
      <c r="H15" s="32">
        <f t="shared" si="1"/>
        <v>259639177</v>
      </c>
      <c r="I15" s="33">
        <f t="shared" si="1"/>
        <v>147733150</v>
      </c>
      <c r="J15" s="29">
        <f t="shared" si="1"/>
        <v>167203001</v>
      </c>
      <c r="K15" s="30">
        <f t="shared" si="1"/>
        <v>182493990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19270546</v>
      </c>
      <c r="D23" s="36">
        <v>3554193</v>
      </c>
      <c r="E23" s="37">
        <v>27456850</v>
      </c>
      <c r="F23" s="38"/>
      <c r="G23" s="36">
        <v>6055146</v>
      </c>
      <c r="H23" s="39">
        <v>6055146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>
        <v>143808</v>
      </c>
      <c r="D24" s="41">
        <v>143808</v>
      </c>
      <c r="E24" s="42">
        <v>143808</v>
      </c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19414354</v>
      </c>
      <c r="D25" s="49">
        <f t="shared" si="4"/>
        <v>3698001</v>
      </c>
      <c r="E25" s="50">
        <f t="shared" si="4"/>
        <v>27600658</v>
      </c>
      <c r="F25" s="51">
        <f t="shared" si="4"/>
        <v>0</v>
      </c>
      <c r="G25" s="49">
        <f t="shared" si="4"/>
        <v>6055146</v>
      </c>
      <c r="H25" s="52">
        <f t="shared" si="4"/>
        <v>6055146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9838022</v>
      </c>
      <c r="D28" s="41">
        <v>9838022</v>
      </c>
      <c r="E28" s="42">
        <v>9838022</v>
      </c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9838022</v>
      </c>
      <c r="D29" s="29">
        <f t="shared" si="5"/>
        <v>9838022</v>
      </c>
      <c r="E29" s="30">
        <f t="shared" si="5"/>
        <v>9838022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3663195</v>
      </c>
      <c r="D30" s="1">
        <v>4476680</v>
      </c>
      <c r="E30" s="2">
        <v>4708846</v>
      </c>
      <c r="F30" s="3"/>
      <c r="G30" s="1">
        <v>1231573</v>
      </c>
      <c r="H30" s="4">
        <v>1231573</v>
      </c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2052728</v>
      </c>
      <c r="D31" s="36">
        <v>3518278</v>
      </c>
      <c r="E31" s="37">
        <v>4883321</v>
      </c>
      <c r="F31" s="38"/>
      <c r="G31" s="36">
        <v>4258</v>
      </c>
      <c r="H31" s="39">
        <v>4258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7980628</v>
      </c>
      <c r="D32" s="36">
        <v>196536338</v>
      </c>
      <c r="E32" s="37">
        <v>355814522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166872497</v>
      </c>
      <c r="D33" s="36">
        <v>100890004</v>
      </c>
      <c r="E33" s="37">
        <v>115435072</v>
      </c>
      <c r="F33" s="38"/>
      <c r="G33" s="36">
        <v>8666863</v>
      </c>
      <c r="H33" s="39">
        <v>8666863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>
        <v>-36315331</v>
      </c>
      <c r="D34" s="36">
        <v>-36315331</v>
      </c>
      <c r="E34" s="37">
        <v>-36315331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7389862327</v>
      </c>
      <c r="D40" s="29">
        <f t="shared" ref="D40:K40" si="7">D50+D53+D54+D57+D60+D61+SUM(D64:D70)+D73</f>
        <v>7199603359</v>
      </c>
      <c r="E40" s="30">
        <f t="shared" si="7"/>
        <v>7206188213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80000000</v>
      </c>
      <c r="J40" s="29">
        <f t="shared" si="7"/>
        <v>80000000</v>
      </c>
      <c r="K40" s="30">
        <f t="shared" si="7"/>
        <v>90000000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6991320</v>
      </c>
      <c r="D44" s="36">
        <v>6991320</v>
      </c>
      <c r="E44" s="37">
        <v>6991320</v>
      </c>
      <c r="F44" s="38"/>
      <c r="G44" s="36"/>
      <c r="H44" s="39"/>
      <c r="I44" s="40">
        <v>80000000</v>
      </c>
      <c r="J44" s="36">
        <v>80000000</v>
      </c>
      <c r="K44" s="37">
        <v>90000000</v>
      </c>
    </row>
    <row r="45" spans="1:11" ht="13.15" customHeight="1" x14ac:dyDescent="0.25">
      <c r="A45" s="35" t="s">
        <v>24</v>
      </c>
      <c r="B45" s="28" t="s">
        <v>20</v>
      </c>
      <c r="C45" s="36">
        <v>7195849755</v>
      </c>
      <c r="D45" s="36">
        <v>7070363162</v>
      </c>
      <c r="E45" s="37">
        <v>7070363162</v>
      </c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7202841075</v>
      </c>
      <c r="D50" s="29">
        <f t="shared" ref="D50:K50" si="8">SUM(D41:D49)</f>
        <v>7077354482</v>
      </c>
      <c r="E50" s="30">
        <f t="shared" si="8"/>
        <v>7077354482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80000000</v>
      </c>
      <c r="J50" s="29">
        <f t="shared" si="8"/>
        <v>80000000</v>
      </c>
      <c r="K50" s="30">
        <f t="shared" si="8"/>
        <v>90000000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>
        <v>642482</v>
      </c>
      <c r="D55" s="1">
        <v>642482</v>
      </c>
      <c r="E55" s="2">
        <v>642482</v>
      </c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642482</v>
      </c>
      <c r="D57" s="29">
        <f t="shared" si="10"/>
        <v>642482</v>
      </c>
      <c r="E57" s="30">
        <f t="shared" si="10"/>
        <v>642482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6355223</v>
      </c>
      <c r="D58" s="36">
        <v>6355223</v>
      </c>
      <c r="E58" s="37">
        <v>6355223</v>
      </c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6355223</v>
      </c>
      <c r="D60" s="49">
        <f t="shared" si="11"/>
        <v>6355223</v>
      </c>
      <c r="E60" s="50">
        <f t="shared" si="11"/>
        <v>6355223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>
        <v>2659160</v>
      </c>
      <c r="D62" s="1">
        <v>2659160</v>
      </c>
      <c r="E62" s="2">
        <v>2659160</v>
      </c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8299609</v>
      </c>
      <c r="D63" s="41">
        <v>8299609</v>
      </c>
      <c r="E63" s="42">
        <v>14884463</v>
      </c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10958769</v>
      </c>
      <c r="D64" s="29">
        <f t="shared" si="12"/>
        <v>10958769</v>
      </c>
      <c r="E64" s="30">
        <f t="shared" si="12"/>
        <v>17543623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145997232</v>
      </c>
      <c r="D66" s="36">
        <v>81224857</v>
      </c>
      <c r="E66" s="37">
        <v>81224857</v>
      </c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17518705</v>
      </c>
      <c r="D67" s="36">
        <v>17518705</v>
      </c>
      <c r="E67" s="37">
        <v>17518705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5548841</v>
      </c>
      <c r="D68" s="36">
        <v>5548841</v>
      </c>
      <c r="E68" s="37">
        <v>5548841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377043026</v>
      </c>
      <c r="D75" s="29">
        <f t="shared" ref="D75:K75" si="14">D85+D88+D89+D92+D95+D96+SUM(D99:D105)+D108</f>
        <v>342468059</v>
      </c>
      <c r="E75" s="30">
        <f t="shared" si="14"/>
        <v>462225688</v>
      </c>
      <c r="F75" s="31">
        <f t="shared" si="14"/>
        <v>220289249</v>
      </c>
      <c r="G75" s="29">
        <f t="shared" si="14"/>
        <v>140874358</v>
      </c>
      <c r="H75" s="32">
        <f t="shared" si="14"/>
        <v>140874358</v>
      </c>
      <c r="I75" s="33">
        <f t="shared" si="14"/>
        <v>43000000</v>
      </c>
      <c r="J75" s="29">
        <f t="shared" si="14"/>
        <v>44978000</v>
      </c>
      <c r="K75" s="30">
        <f t="shared" si="14"/>
        <v>47002010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5528493</v>
      </c>
      <c r="E78" s="37">
        <v>7526601</v>
      </c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247087202</v>
      </c>
      <c r="D79" s="36">
        <v>206325907</v>
      </c>
      <c r="E79" s="37">
        <v>321384420</v>
      </c>
      <c r="F79" s="38">
        <v>191287549</v>
      </c>
      <c r="G79" s="36">
        <v>129333036</v>
      </c>
      <c r="H79" s="39">
        <v>129333036</v>
      </c>
      <c r="I79" s="40">
        <v>43000000</v>
      </c>
      <c r="J79" s="36">
        <v>44978000</v>
      </c>
      <c r="K79" s="37">
        <v>47002010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>
        <v>8604686</v>
      </c>
      <c r="F80" s="38">
        <v>29001700</v>
      </c>
      <c r="G80" s="36">
        <v>11541322</v>
      </c>
      <c r="H80" s="39">
        <v>11541322</v>
      </c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247087202</v>
      </c>
      <c r="D85" s="29">
        <f t="shared" ref="D85:K85" si="15">SUM(D76:D84)</f>
        <v>211854400</v>
      </c>
      <c r="E85" s="30">
        <f t="shared" si="15"/>
        <v>337515707</v>
      </c>
      <c r="F85" s="31">
        <f t="shared" si="15"/>
        <v>220289249</v>
      </c>
      <c r="G85" s="29">
        <f t="shared" si="15"/>
        <v>140874358</v>
      </c>
      <c r="H85" s="32">
        <f t="shared" si="15"/>
        <v>140874358</v>
      </c>
      <c r="I85" s="33">
        <f t="shared" si="15"/>
        <v>43000000</v>
      </c>
      <c r="J85" s="29">
        <f t="shared" si="15"/>
        <v>44978000</v>
      </c>
      <c r="K85" s="30">
        <f t="shared" si="15"/>
        <v>47002010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-1</v>
      </c>
      <c r="D93" s="36">
        <v>-1</v>
      </c>
      <c r="E93" s="37">
        <v>-1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-1</v>
      </c>
      <c r="D95" s="49">
        <f t="shared" si="18"/>
        <v>-1</v>
      </c>
      <c r="E95" s="50">
        <f t="shared" si="18"/>
        <v>-1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84227760</v>
      </c>
      <c r="D100" s="1">
        <v>84227760</v>
      </c>
      <c r="E100" s="2">
        <v>84227760</v>
      </c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44788404</v>
      </c>
      <c r="D102" s="36">
        <v>45446239</v>
      </c>
      <c r="E102" s="37">
        <v>39542561</v>
      </c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>
        <v>939661</v>
      </c>
      <c r="D103" s="36">
        <v>939661</v>
      </c>
      <c r="E103" s="37">
        <v>939661</v>
      </c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7969979084</v>
      </c>
      <c r="D110" s="29">
        <f t="shared" ref="D110:K110" si="21">D120+D123+D124+D127+D130+D131+SUM(D134:D140)+D143</f>
        <v>8023283022</v>
      </c>
      <c r="E110" s="30">
        <f t="shared" si="21"/>
        <v>8417738720</v>
      </c>
      <c r="F110" s="31">
        <f t="shared" si="21"/>
        <v>454992250</v>
      </c>
      <c r="G110" s="29">
        <f t="shared" si="21"/>
        <v>416471375</v>
      </c>
      <c r="H110" s="32">
        <f t="shared" si="21"/>
        <v>416471375</v>
      </c>
      <c r="I110" s="33">
        <f t="shared" si="21"/>
        <v>270733150</v>
      </c>
      <c r="J110" s="29">
        <f t="shared" si="21"/>
        <v>292181001</v>
      </c>
      <c r="K110" s="30">
        <f t="shared" si="21"/>
        <v>319496000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5528493</v>
      </c>
      <c r="E113" s="37">
        <v>7526601</v>
      </c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219279867</v>
      </c>
      <c r="D114" s="36">
        <v>239336064</v>
      </c>
      <c r="E114" s="37">
        <v>360654469</v>
      </c>
      <c r="F114" s="38">
        <v>343510550</v>
      </c>
      <c r="G114" s="36">
        <v>290869237</v>
      </c>
      <c r="H114" s="39">
        <v>290869237</v>
      </c>
      <c r="I114" s="40">
        <v>181965778</v>
      </c>
      <c r="J114" s="36">
        <v>200250330</v>
      </c>
      <c r="K114" s="37">
        <v>224244769</v>
      </c>
    </row>
    <row r="115" spans="1:11" ht="13.15" customHeight="1" x14ac:dyDescent="0.25">
      <c r="A115" s="35" t="s">
        <v>24</v>
      </c>
      <c r="B115" s="28" t="s">
        <v>20</v>
      </c>
      <c r="C115" s="36">
        <v>7255926172</v>
      </c>
      <c r="D115" s="36">
        <v>7238624061</v>
      </c>
      <c r="E115" s="37">
        <v>7309758952</v>
      </c>
      <c r="F115" s="38">
        <v>111481700</v>
      </c>
      <c r="G115" s="36">
        <v>109644298</v>
      </c>
      <c r="H115" s="39">
        <v>109644298</v>
      </c>
      <c r="I115" s="40">
        <v>88767372</v>
      </c>
      <c r="J115" s="36">
        <v>91930671</v>
      </c>
      <c r="K115" s="37">
        <v>95251231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4289876</v>
      </c>
      <c r="D119" s="41">
        <v>4289876</v>
      </c>
      <c r="E119" s="42">
        <v>4289876</v>
      </c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7479495915</v>
      </c>
      <c r="D120" s="29">
        <f t="shared" ref="D120:K120" si="22">SUM(D111:D119)</f>
        <v>7487778494</v>
      </c>
      <c r="E120" s="30">
        <f t="shared" si="22"/>
        <v>7682229898</v>
      </c>
      <c r="F120" s="31">
        <f t="shared" si="22"/>
        <v>454992250</v>
      </c>
      <c r="G120" s="29">
        <f t="shared" si="22"/>
        <v>400513535</v>
      </c>
      <c r="H120" s="32">
        <f t="shared" si="22"/>
        <v>400513535</v>
      </c>
      <c r="I120" s="33">
        <f t="shared" si="22"/>
        <v>270733150</v>
      </c>
      <c r="J120" s="29">
        <f t="shared" si="22"/>
        <v>292181001</v>
      </c>
      <c r="K120" s="30">
        <f t="shared" si="22"/>
        <v>319496000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642482</v>
      </c>
      <c r="D125" s="1">
        <v>642482</v>
      </c>
      <c r="E125" s="2">
        <v>642482</v>
      </c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642482</v>
      </c>
      <c r="D127" s="29">
        <f t="shared" si="24"/>
        <v>642482</v>
      </c>
      <c r="E127" s="30">
        <f t="shared" si="24"/>
        <v>642482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25625768</v>
      </c>
      <c r="D128" s="36">
        <v>9909415</v>
      </c>
      <c r="E128" s="37">
        <v>33812072</v>
      </c>
      <c r="F128" s="38"/>
      <c r="G128" s="36">
        <v>6055146</v>
      </c>
      <c r="H128" s="39">
        <v>6055146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>
        <v>143808</v>
      </c>
      <c r="D129" s="41">
        <v>143808</v>
      </c>
      <c r="E129" s="42">
        <v>143808</v>
      </c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25769576</v>
      </c>
      <c r="D130" s="49">
        <f t="shared" si="25"/>
        <v>10053223</v>
      </c>
      <c r="E130" s="50">
        <f t="shared" si="25"/>
        <v>33955880</v>
      </c>
      <c r="F130" s="51">
        <f t="shared" si="25"/>
        <v>0</v>
      </c>
      <c r="G130" s="49">
        <f t="shared" si="25"/>
        <v>6055146</v>
      </c>
      <c r="H130" s="52">
        <f t="shared" si="25"/>
        <v>6055146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>
        <v>2659160</v>
      </c>
      <c r="D132" s="1">
        <v>2659160</v>
      </c>
      <c r="E132" s="2">
        <v>2659160</v>
      </c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18137631</v>
      </c>
      <c r="D133" s="41">
        <v>18137631</v>
      </c>
      <c r="E133" s="42">
        <v>24722485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20796791</v>
      </c>
      <c r="D134" s="29">
        <f t="shared" si="26"/>
        <v>20796791</v>
      </c>
      <c r="E134" s="30">
        <f t="shared" si="26"/>
        <v>27381645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87890955</v>
      </c>
      <c r="D135" s="1">
        <v>88704440</v>
      </c>
      <c r="E135" s="2">
        <v>88936606</v>
      </c>
      <c r="F135" s="3"/>
      <c r="G135" s="1">
        <v>1231573</v>
      </c>
      <c r="H135" s="4">
        <v>1231573</v>
      </c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148049960</v>
      </c>
      <c r="D136" s="36">
        <v>84743135</v>
      </c>
      <c r="E136" s="37">
        <v>86108178</v>
      </c>
      <c r="F136" s="38"/>
      <c r="G136" s="36">
        <v>4258</v>
      </c>
      <c r="H136" s="39">
        <v>4258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70287737</v>
      </c>
      <c r="D137" s="36">
        <v>259501282</v>
      </c>
      <c r="E137" s="37">
        <v>412875788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173360999</v>
      </c>
      <c r="D138" s="36">
        <v>107378506</v>
      </c>
      <c r="E138" s="37">
        <v>121923574</v>
      </c>
      <c r="F138" s="38"/>
      <c r="G138" s="36">
        <v>8666863</v>
      </c>
      <c r="H138" s="39">
        <v>8666863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>
        <v>-36315331</v>
      </c>
      <c r="D139" s="36">
        <v>-36315331</v>
      </c>
      <c r="E139" s="37">
        <v>-36315331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7969979084</v>
      </c>
      <c r="D144" s="62">
        <f t="shared" si="28"/>
        <v>8023283022</v>
      </c>
      <c r="E144" s="63">
        <f t="shared" si="28"/>
        <v>8417738720</v>
      </c>
      <c r="F144" s="64">
        <f t="shared" si="28"/>
        <v>454992250</v>
      </c>
      <c r="G144" s="62">
        <f t="shared" si="28"/>
        <v>416471375</v>
      </c>
      <c r="H144" s="65">
        <f t="shared" si="28"/>
        <v>416471375</v>
      </c>
      <c r="I144" s="66">
        <f t="shared" si="28"/>
        <v>270733150</v>
      </c>
      <c r="J144" s="62">
        <f t="shared" si="28"/>
        <v>292181001</v>
      </c>
      <c r="K144" s="63">
        <f t="shared" si="28"/>
        <v>319496000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3173243590</v>
      </c>
      <c r="D146" s="29">
        <f t="shared" ref="D146:K146" si="29">D156+D159+D160+D163+D166+D167+SUM(D170:D176)+D179</f>
        <v>2970915889</v>
      </c>
      <c r="E146" s="30">
        <f t="shared" si="29"/>
        <v>2965703937</v>
      </c>
      <c r="F146" s="31">
        <f t="shared" si="29"/>
        <v>3366296375</v>
      </c>
      <c r="G146" s="29">
        <f t="shared" si="29"/>
        <v>3524915459</v>
      </c>
      <c r="H146" s="32">
        <f t="shared" si="29"/>
        <v>3524915459</v>
      </c>
      <c r="I146" s="33">
        <f t="shared" si="29"/>
        <v>3503071420</v>
      </c>
      <c r="J146" s="29">
        <f t="shared" si="29"/>
        <v>3848748503</v>
      </c>
      <c r="K146" s="30">
        <f t="shared" si="29"/>
        <v>4240496727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1790234091</v>
      </c>
      <c r="D150" s="36">
        <v>1443389297</v>
      </c>
      <c r="E150" s="37">
        <v>1247691803</v>
      </c>
      <c r="F150" s="38">
        <v>3481103639</v>
      </c>
      <c r="G150" s="36">
        <v>3625885293</v>
      </c>
      <c r="H150" s="39">
        <v>3625885293</v>
      </c>
      <c r="I150" s="40">
        <v>3607432904</v>
      </c>
      <c r="J150" s="36">
        <v>3964044526</v>
      </c>
      <c r="K150" s="37">
        <v>4366557016</v>
      </c>
    </row>
    <row r="151" spans="1:11" ht="13.15" customHeight="1" x14ac:dyDescent="0.25">
      <c r="A151" s="35" t="s">
        <v>24</v>
      </c>
      <c r="B151" s="28" t="s">
        <v>20</v>
      </c>
      <c r="C151" s="36">
        <v>1118752576</v>
      </c>
      <c r="D151" s="36">
        <v>1127923415</v>
      </c>
      <c r="E151" s="37">
        <v>1127923415</v>
      </c>
      <c r="F151" s="38">
        <v>-17325294</v>
      </c>
      <c r="G151" s="36">
        <v>-17325294</v>
      </c>
      <c r="H151" s="39">
        <v>-17325294</v>
      </c>
      <c r="I151" s="40">
        <v>1825767</v>
      </c>
      <c r="J151" s="36">
        <v>989752</v>
      </c>
      <c r="K151" s="37">
        <v>134291</v>
      </c>
    </row>
    <row r="152" spans="1:11" ht="13.15" customHeight="1" x14ac:dyDescent="0.25">
      <c r="A152" s="35" t="s">
        <v>25</v>
      </c>
      <c r="B152" s="28" t="s">
        <v>20</v>
      </c>
      <c r="C152" s="36">
        <v>122537</v>
      </c>
      <c r="D152" s="36">
        <v>780372</v>
      </c>
      <c r="E152" s="37">
        <v>-5123306</v>
      </c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84227760</v>
      </c>
      <c r="D155" s="41">
        <v>84227760</v>
      </c>
      <c r="E155" s="42">
        <v>84227760</v>
      </c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2993336964</v>
      </c>
      <c r="D156" s="36">
        <f t="shared" ref="D156:K156" si="30">SUM(D147:D155)</f>
        <v>2656320844</v>
      </c>
      <c r="E156" s="37">
        <f t="shared" si="30"/>
        <v>2454719672</v>
      </c>
      <c r="F156" s="38">
        <f t="shared" si="30"/>
        <v>3463778345</v>
      </c>
      <c r="G156" s="36">
        <f t="shared" si="30"/>
        <v>3608559999</v>
      </c>
      <c r="H156" s="39">
        <f t="shared" si="30"/>
        <v>3608559999</v>
      </c>
      <c r="I156" s="40">
        <f t="shared" si="30"/>
        <v>3609258671</v>
      </c>
      <c r="J156" s="36">
        <f t="shared" si="30"/>
        <v>3965034278</v>
      </c>
      <c r="K156" s="37">
        <f t="shared" si="30"/>
        <v>4366691307</v>
      </c>
    </row>
    <row r="157" spans="1:11" ht="0.95" customHeight="1" x14ac:dyDescent="0.25">
      <c r="A157" s="47"/>
      <c r="B157" s="48" t="s">
        <v>20</v>
      </c>
      <c r="C157" s="36">
        <v>-30482797</v>
      </c>
      <c r="D157" s="36">
        <v>-30482797</v>
      </c>
      <c r="E157" s="37">
        <v>-30482797</v>
      </c>
      <c r="F157" s="38"/>
      <c r="G157" s="36"/>
      <c r="H157" s="39"/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-30482797</v>
      </c>
      <c r="D159" s="36">
        <v>-30482797</v>
      </c>
      <c r="E159" s="37">
        <v>-30482797</v>
      </c>
      <c r="F159" s="38"/>
      <c r="G159" s="36"/>
      <c r="H159" s="39"/>
      <c r="I159" s="40"/>
      <c r="J159" s="36"/>
      <c r="K159" s="37"/>
    </row>
    <row r="160" spans="1:11" ht="13.15" customHeight="1" x14ac:dyDescent="0.25">
      <c r="A160" s="46" t="s">
        <v>129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34206000</v>
      </c>
      <c r="D161" s="1">
        <v>33044000</v>
      </c>
      <c r="E161" s="2">
        <v>28000000</v>
      </c>
      <c r="F161" s="3">
        <v>34244000</v>
      </c>
      <c r="G161" s="1">
        <v>28000000</v>
      </c>
      <c r="H161" s="4">
        <v>28000000</v>
      </c>
      <c r="I161" s="5">
        <v>28000000</v>
      </c>
      <c r="J161" s="1">
        <v>30800000</v>
      </c>
      <c r="K161" s="2">
        <v>33880000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34206000</v>
      </c>
      <c r="D163" s="36">
        <v>33044000</v>
      </c>
      <c r="E163" s="37">
        <v>28000000</v>
      </c>
      <c r="F163" s="38">
        <v>34244000</v>
      </c>
      <c r="G163" s="36">
        <v>28000000</v>
      </c>
      <c r="H163" s="39">
        <v>28000000</v>
      </c>
      <c r="I163" s="40">
        <v>28000000</v>
      </c>
      <c r="J163" s="36">
        <v>30800000</v>
      </c>
      <c r="K163" s="37">
        <v>33880000</v>
      </c>
    </row>
    <row r="164" spans="1:11" ht="0.95" customHeight="1" x14ac:dyDescent="0.25">
      <c r="A164" s="47"/>
      <c r="B164" s="48" t="s">
        <v>20</v>
      </c>
      <c r="C164" s="36">
        <v>117806889</v>
      </c>
      <c r="D164" s="36">
        <v>56304406</v>
      </c>
      <c r="E164" s="37">
        <v>77560510</v>
      </c>
      <c r="F164" s="38">
        <v>-75400000</v>
      </c>
      <c r="G164" s="36">
        <v>-69340596</v>
      </c>
      <c r="H164" s="39">
        <v>-69340596</v>
      </c>
      <c r="I164" s="40">
        <v>-79094600</v>
      </c>
      <c r="J164" s="36">
        <v>-89825131</v>
      </c>
      <c r="K164" s="37">
        <v>-100647563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117806889</v>
      </c>
      <c r="D166" s="36">
        <v>56304406</v>
      </c>
      <c r="E166" s="37">
        <v>77560510</v>
      </c>
      <c r="F166" s="38">
        <v>-75400000</v>
      </c>
      <c r="G166" s="36">
        <v>-69340596</v>
      </c>
      <c r="H166" s="39">
        <v>-69340596</v>
      </c>
      <c r="I166" s="40">
        <v>-79094600</v>
      </c>
      <c r="J166" s="36">
        <v>-89825131</v>
      </c>
      <c r="K166" s="37">
        <v>-100647563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3937941</v>
      </c>
      <c r="D168" s="1">
        <v>2659160</v>
      </c>
      <c r="E168" s="2">
        <v>6782750</v>
      </c>
      <c r="F168" s="3">
        <v>2559160</v>
      </c>
      <c r="G168" s="1">
        <v>6682750</v>
      </c>
      <c r="H168" s="4">
        <v>6682750</v>
      </c>
      <c r="I168" s="5">
        <v>6677850</v>
      </c>
      <c r="J168" s="1">
        <v>7351300</v>
      </c>
      <c r="K168" s="2">
        <v>8092465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3937941</v>
      </c>
      <c r="D170" s="36">
        <v>2659160</v>
      </c>
      <c r="E170" s="37">
        <v>6782750</v>
      </c>
      <c r="F170" s="38">
        <v>2559160</v>
      </c>
      <c r="G170" s="36">
        <v>6682750</v>
      </c>
      <c r="H170" s="39">
        <v>6682750</v>
      </c>
      <c r="I170" s="40">
        <v>6677850</v>
      </c>
      <c r="J170" s="36">
        <v>7351300</v>
      </c>
      <c r="K170" s="37">
        <v>8092465</v>
      </c>
    </row>
    <row r="171" spans="1:11" ht="13.15" customHeight="1" x14ac:dyDescent="0.25">
      <c r="A171" s="46" t="s">
        <v>43</v>
      </c>
      <c r="B171" s="28" t="s">
        <v>20</v>
      </c>
      <c r="C171" s="1">
        <v>7873122</v>
      </c>
      <c r="D171" s="1">
        <v>8686607</v>
      </c>
      <c r="E171" s="2">
        <v>8918773</v>
      </c>
      <c r="F171" s="3">
        <v>-4000000</v>
      </c>
      <c r="G171" s="1">
        <v>-2768427</v>
      </c>
      <c r="H171" s="4">
        <v>-2768427</v>
      </c>
      <c r="I171" s="5">
        <v>-4196000</v>
      </c>
      <c r="J171" s="1">
        <v>-4389016</v>
      </c>
      <c r="K171" s="2">
        <v>-4586522</v>
      </c>
    </row>
    <row r="172" spans="1:11" ht="13.15" customHeight="1" x14ac:dyDescent="0.25">
      <c r="A172" s="46" t="s">
        <v>44</v>
      </c>
      <c r="B172" s="28" t="s">
        <v>20</v>
      </c>
      <c r="C172" s="36">
        <v>753570</v>
      </c>
      <c r="D172" s="36">
        <v>753570</v>
      </c>
      <c r="E172" s="37">
        <v>753570</v>
      </c>
      <c r="F172" s="38">
        <v>-50805130</v>
      </c>
      <c r="G172" s="36">
        <v>-50805130</v>
      </c>
      <c r="H172" s="39">
        <v>-50805130</v>
      </c>
      <c r="I172" s="40">
        <v>-53294581</v>
      </c>
      <c r="J172" s="36">
        <v>-55746132</v>
      </c>
      <c r="K172" s="37">
        <v>-58254708</v>
      </c>
    </row>
    <row r="173" spans="1:11" ht="13.15" customHeight="1" x14ac:dyDescent="0.25">
      <c r="A173" s="46" t="s">
        <v>45</v>
      </c>
      <c r="B173" s="28" t="s">
        <v>20</v>
      </c>
      <c r="C173" s="36">
        <v>6729694</v>
      </c>
      <c r="D173" s="36">
        <v>200813897</v>
      </c>
      <c r="E173" s="37">
        <v>362090189</v>
      </c>
      <c r="F173" s="38">
        <v>-80000</v>
      </c>
      <c r="G173" s="36">
        <v>-80000</v>
      </c>
      <c r="H173" s="39">
        <v>-80000</v>
      </c>
      <c r="I173" s="40">
        <v>-83920</v>
      </c>
      <c r="J173" s="36">
        <v>-87780</v>
      </c>
      <c r="K173" s="37">
        <v>-91730</v>
      </c>
    </row>
    <row r="174" spans="1:11" ht="13.15" customHeight="1" x14ac:dyDescent="0.25">
      <c r="A174" s="46" t="s">
        <v>46</v>
      </c>
      <c r="B174" s="48" t="s">
        <v>20</v>
      </c>
      <c r="C174" s="36">
        <v>75505200</v>
      </c>
      <c r="D174" s="36">
        <v>79239195</v>
      </c>
      <c r="E174" s="37">
        <v>93784263</v>
      </c>
      <c r="F174" s="38">
        <v>-4000000</v>
      </c>
      <c r="G174" s="36">
        <v>4666863</v>
      </c>
      <c r="H174" s="39">
        <v>4666863</v>
      </c>
      <c r="I174" s="40">
        <v>-4196000</v>
      </c>
      <c r="J174" s="36">
        <v>-4389016</v>
      </c>
      <c r="K174" s="37">
        <v>-4586522</v>
      </c>
    </row>
    <row r="175" spans="1:11" ht="13.15" customHeight="1" x14ac:dyDescent="0.25">
      <c r="A175" s="46" t="s">
        <v>47</v>
      </c>
      <c r="B175" s="28" t="s">
        <v>20</v>
      </c>
      <c r="C175" s="36">
        <v>-36422993</v>
      </c>
      <c r="D175" s="36">
        <v>-36422993</v>
      </c>
      <c r="E175" s="37">
        <v>-36422993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3173243590</v>
      </c>
      <c r="D180" s="62">
        <f t="shared" ref="D180:K180" si="31">D156+D159+D160+D163+D166+D167+SUM(D170:D176)+D179</f>
        <v>2970915889</v>
      </c>
      <c r="E180" s="63">
        <f t="shared" si="31"/>
        <v>2965703937</v>
      </c>
      <c r="F180" s="64">
        <f t="shared" si="31"/>
        <v>3366296375</v>
      </c>
      <c r="G180" s="62">
        <f t="shared" si="31"/>
        <v>3524915459</v>
      </c>
      <c r="H180" s="65">
        <f t="shared" si="31"/>
        <v>3524915459</v>
      </c>
      <c r="I180" s="66">
        <f t="shared" si="31"/>
        <v>3503071420</v>
      </c>
      <c r="J180" s="62">
        <f t="shared" si="31"/>
        <v>3848748503</v>
      </c>
      <c r="K180" s="63">
        <f t="shared" si="31"/>
        <v>4240496727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225157402</v>
      </c>
      <c r="D183" s="36">
        <v>222638952</v>
      </c>
      <c r="E183" s="37">
        <v>219645660</v>
      </c>
      <c r="F183" s="38">
        <v>220000000</v>
      </c>
      <c r="G183" s="36">
        <v>220000000</v>
      </c>
      <c r="H183" s="39">
        <v>220000000</v>
      </c>
      <c r="I183" s="40">
        <v>230779999</v>
      </c>
      <c r="J183" s="36">
        <v>248488058</v>
      </c>
      <c r="K183" s="37">
        <v>266463490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82586014</v>
      </c>
      <c r="D184" s="29">
        <f t="shared" ref="D184:K184" si="32">D194+D197+D198+D201+D204+D205+SUM(D208:D214)+D217</f>
        <v>121489630</v>
      </c>
      <c r="E184" s="30">
        <f t="shared" si="32"/>
        <v>102914079</v>
      </c>
      <c r="F184" s="31">
        <f t="shared" si="32"/>
        <v>74615196</v>
      </c>
      <c r="G184" s="29">
        <f t="shared" si="32"/>
        <v>40480501</v>
      </c>
      <c r="H184" s="32">
        <f t="shared" si="32"/>
        <v>40480501</v>
      </c>
      <c r="I184" s="33">
        <f t="shared" si="32"/>
        <v>94257557</v>
      </c>
      <c r="J184" s="29">
        <f t="shared" si="32"/>
        <v>98613157</v>
      </c>
      <c r="K184" s="30">
        <f t="shared" si="32"/>
        <v>103298257</v>
      </c>
    </row>
    <row r="185" spans="1:11" ht="13.15" customHeight="1" x14ac:dyDescent="0.25">
      <c r="A185" s="35" t="s">
        <v>19</v>
      </c>
      <c r="B185" s="28" t="s">
        <v>20</v>
      </c>
      <c r="C185" s="36">
        <v>1038190</v>
      </c>
      <c r="D185" s="36">
        <v>2781418</v>
      </c>
      <c r="E185" s="37">
        <v>16655796</v>
      </c>
      <c r="F185" s="38">
        <v>8359576</v>
      </c>
      <c r="G185" s="36">
        <v>5750000</v>
      </c>
      <c r="H185" s="39">
        <v>5750000</v>
      </c>
      <c r="I185" s="40">
        <v>6031750</v>
      </c>
      <c r="J185" s="36">
        <v>6309211</v>
      </c>
      <c r="K185" s="37">
        <v>6593125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194681</v>
      </c>
      <c r="D187" s="36">
        <v>502488</v>
      </c>
      <c r="E187" s="37">
        <v>1000756</v>
      </c>
      <c r="F187" s="38">
        <v>6050000</v>
      </c>
      <c r="G187" s="36">
        <v>3900000</v>
      </c>
      <c r="H187" s="39">
        <v>3900000</v>
      </c>
      <c r="I187" s="40">
        <v>4091100</v>
      </c>
      <c r="J187" s="36">
        <v>4279291</v>
      </c>
      <c r="K187" s="37">
        <v>4471859</v>
      </c>
    </row>
    <row r="188" spans="1:11" ht="13.15" customHeight="1" x14ac:dyDescent="0.25">
      <c r="A188" s="35" t="s">
        <v>23</v>
      </c>
      <c r="B188" s="28" t="s">
        <v>20</v>
      </c>
      <c r="C188" s="36">
        <v>29172896</v>
      </c>
      <c r="D188" s="36">
        <v>88713242</v>
      </c>
      <c r="E188" s="37">
        <v>59673330</v>
      </c>
      <c r="F188" s="38">
        <v>49045682</v>
      </c>
      <c r="G188" s="36">
        <v>20887501</v>
      </c>
      <c r="H188" s="39">
        <v>20887501</v>
      </c>
      <c r="I188" s="40">
        <v>63293665</v>
      </c>
      <c r="J188" s="36">
        <v>66224924</v>
      </c>
      <c r="K188" s="37">
        <v>69408623</v>
      </c>
    </row>
    <row r="189" spans="1:11" ht="13.15" customHeight="1" x14ac:dyDescent="0.25">
      <c r="A189" s="35" t="s">
        <v>24</v>
      </c>
      <c r="B189" s="28" t="s">
        <v>20</v>
      </c>
      <c r="C189" s="36">
        <v>32283574</v>
      </c>
      <c r="D189" s="36">
        <v>2282942</v>
      </c>
      <c r="E189" s="37">
        <v>2563746</v>
      </c>
      <c r="F189" s="38">
        <v>2300000</v>
      </c>
      <c r="G189" s="36">
        <v>2700000</v>
      </c>
      <c r="H189" s="39">
        <v>2700000</v>
      </c>
      <c r="I189" s="40">
        <v>2832300</v>
      </c>
      <c r="J189" s="36">
        <v>2962586</v>
      </c>
      <c r="K189" s="37">
        <v>3095902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>
        <v>400000</v>
      </c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>
        <v>120978</v>
      </c>
      <c r="E193" s="42">
        <v>36</v>
      </c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62689341</v>
      </c>
      <c r="D194" s="29">
        <f t="shared" ref="D194:K194" si="33">SUM(D185:D193)</f>
        <v>94801068</v>
      </c>
      <c r="E194" s="30">
        <f t="shared" si="33"/>
        <v>79893664</v>
      </c>
      <c r="F194" s="31">
        <f t="shared" si="33"/>
        <v>65755258</v>
      </c>
      <c r="G194" s="29">
        <f t="shared" si="33"/>
        <v>33237501</v>
      </c>
      <c r="H194" s="32">
        <f t="shared" si="33"/>
        <v>33237501</v>
      </c>
      <c r="I194" s="33">
        <f t="shared" si="33"/>
        <v>76248815</v>
      </c>
      <c r="J194" s="29">
        <f t="shared" si="33"/>
        <v>79776012</v>
      </c>
      <c r="K194" s="30">
        <f t="shared" si="33"/>
        <v>83569509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>
        <v>165690</v>
      </c>
      <c r="D199" s="1">
        <v>950633</v>
      </c>
      <c r="E199" s="2">
        <v>91750</v>
      </c>
      <c r="F199" s="3">
        <v>500000</v>
      </c>
      <c r="G199" s="1">
        <v>700000</v>
      </c>
      <c r="H199" s="4">
        <v>700000</v>
      </c>
      <c r="I199" s="5">
        <v>734300</v>
      </c>
      <c r="J199" s="1">
        <v>768078</v>
      </c>
      <c r="K199" s="2">
        <v>802641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165690</v>
      </c>
      <c r="D201" s="29">
        <f t="shared" si="35"/>
        <v>950633</v>
      </c>
      <c r="E201" s="30">
        <f t="shared" si="35"/>
        <v>91750</v>
      </c>
      <c r="F201" s="31">
        <f t="shared" si="35"/>
        <v>500000</v>
      </c>
      <c r="G201" s="29">
        <f t="shared" si="35"/>
        <v>700000</v>
      </c>
      <c r="H201" s="32">
        <f t="shared" si="35"/>
        <v>700000</v>
      </c>
      <c r="I201" s="33">
        <f t="shared" si="35"/>
        <v>734300</v>
      </c>
      <c r="J201" s="29">
        <f t="shared" si="35"/>
        <v>768078</v>
      </c>
      <c r="K201" s="30">
        <f t="shared" si="35"/>
        <v>802641</v>
      </c>
    </row>
    <row r="202" spans="1:11" ht="13.15" customHeight="1" x14ac:dyDescent="0.25">
      <c r="A202" s="47" t="s">
        <v>37</v>
      </c>
      <c r="B202" s="48" t="s">
        <v>20</v>
      </c>
      <c r="C202" s="36">
        <v>2830633</v>
      </c>
      <c r="D202" s="36">
        <v>7545258</v>
      </c>
      <c r="E202" s="37">
        <v>975381</v>
      </c>
      <c r="F202" s="38">
        <v>2550000</v>
      </c>
      <c r="G202" s="36">
        <v>2030000</v>
      </c>
      <c r="H202" s="39">
        <v>2030000</v>
      </c>
      <c r="I202" s="40">
        <v>7129470</v>
      </c>
      <c r="J202" s="36">
        <v>7457426</v>
      </c>
      <c r="K202" s="37">
        <v>7813930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2830633</v>
      </c>
      <c r="D204" s="49">
        <f t="shared" si="36"/>
        <v>7545258</v>
      </c>
      <c r="E204" s="50">
        <f t="shared" si="36"/>
        <v>975381</v>
      </c>
      <c r="F204" s="51">
        <f t="shared" si="36"/>
        <v>2550000</v>
      </c>
      <c r="G204" s="49">
        <f t="shared" si="36"/>
        <v>2030000</v>
      </c>
      <c r="H204" s="52">
        <f t="shared" si="36"/>
        <v>2030000</v>
      </c>
      <c r="I204" s="53">
        <f t="shared" si="36"/>
        <v>7129470</v>
      </c>
      <c r="J204" s="49">
        <f t="shared" si="36"/>
        <v>7457426</v>
      </c>
      <c r="K204" s="50">
        <f t="shared" si="36"/>
        <v>7813930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2078679</v>
      </c>
      <c r="D207" s="41">
        <v>2747235</v>
      </c>
      <c r="E207" s="42">
        <v>1300479</v>
      </c>
      <c r="F207" s="43">
        <v>3288000</v>
      </c>
      <c r="G207" s="41">
        <v>3158000</v>
      </c>
      <c r="H207" s="44">
        <v>3158000</v>
      </c>
      <c r="I207" s="45">
        <v>3312742</v>
      </c>
      <c r="J207" s="41">
        <v>3465129</v>
      </c>
      <c r="K207" s="42">
        <v>3621059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2078679</v>
      </c>
      <c r="D208" s="29">
        <f t="shared" si="37"/>
        <v>2747235</v>
      </c>
      <c r="E208" s="30">
        <f t="shared" si="37"/>
        <v>1300479</v>
      </c>
      <c r="F208" s="31">
        <f t="shared" si="37"/>
        <v>3288000</v>
      </c>
      <c r="G208" s="29">
        <f t="shared" si="37"/>
        <v>3158000</v>
      </c>
      <c r="H208" s="32">
        <f t="shared" si="37"/>
        <v>3158000</v>
      </c>
      <c r="I208" s="33">
        <f t="shared" si="37"/>
        <v>3312742</v>
      </c>
      <c r="J208" s="29">
        <f t="shared" si="37"/>
        <v>3465129</v>
      </c>
      <c r="K208" s="30">
        <f t="shared" si="37"/>
        <v>3621059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>
        <v>320000</v>
      </c>
      <c r="G209" s="1">
        <v>105000</v>
      </c>
      <c r="H209" s="4">
        <v>105000</v>
      </c>
      <c r="I209" s="5">
        <v>73430</v>
      </c>
      <c r="J209" s="1">
        <v>76808</v>
      </c>
      <c r="K209" s="2">
        <v>80265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575163</v>
      </c>
      <c r="D211" s="36">
        <v>854441</v>
      </c>
      <c r="E211" s="37">
        <v>752707</v>
      </c>
      <c r="F211" s="38">
        <v>2201938</v>
      </c>
      <c r="G211" s="36">
        <v>1250000</v>
      </c>
      <c r="H211" s="39">
        <v>1250000</v>
      </c>
      <c r="I211" s="40">
        <v>1758800</v>
      </c>
      <c r="J211" s="36">
        <v>1839704</v>
      </c>
      <c r="K211" s="37">
        <v>1924583</v>
      </c>
    </row>
    <row r="212" spans="1:11" ht="13.15" customHeight="1" x14ac:dyDescent="0.25">
      <c r="A212" s="46" t="s">
        <v>46</v>
      </c>
      <c r="B212" s="48" t="s">
        <v>20</v>
      </c>
      <c r="C212" s="36">
        <v>14246508</v>
      </c>
      <c r="D212" s="36">
        <v>14590995</v>
      </c>
      <c r="E212" s="37">
        <v>19900098</v>
      </c>
      <c r="F212" s="38"/>
      <c r="G212" s="36"/>
      <c r="H212" s="39"/>
      <c r="I212" s="40">
        <v>5000000</v>
      </c>
      <c r="J212" s="36">
        <v>5230000</v>
      </c>
      <c r="K212" s="37">
        <v>5486270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307743416</v>
      </c>
      <c r="D219" s="62">
        <f t="shared" si="39"/>
        <v>344128582</v>
      </c>
      <c r="E219" s="63">
        <f t="shared" si="39"/>
        <v>322559739</v>
      </c>
      <c r="F219" s="64">
        <f t="shared" si="39"/>
        <v>294615196</v>
      </c>
      <c r="G219" s="62">
        <f t="shared" si="39"/>
        <v>260480501</v>
      </c>
      <c r="H219" s="65">
        <f t="shared" si="39"/>
        <v>260480501</v>
      </c>
      <c r="I219" s="66">
        <f t="shared" si="39"/>
        <v>325037556</v>
      </c>
      <c r="J219" s="62">
        <f t="shared" si="39"/>
        <v>347101215</v>
      </c>
      <c r="K219" s="63">
        <f t="shared" si="39"/>
        <v>369761747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0.97452016763661564</v>
      </c>
      <c r="D221" s="6">
        <f t="shared" si="40"/>
        <v>0.94002310492095209</v>
      </c>
      <c r="E221" s="7">
        <f t="shared" si="40"/>
        <v>0.9109826470118807</v>
      </c>
      <c r="F221" s="8">
        <f t="shared" si="40"/>
        <v>0.48416044229324784</v>
      </c>
      <c r="G221" s="6">
        <f t="shared" si="40"/>
        <v>0.33825700025602001</v>
      </c>
      <c r="H221" s="9">
        <f t="shared" si="40"/>
        <v>0.33825700025602001</v>
      </c>
      <c r="I221" s="10">
        <f t="shared" si="40"/>
        <v>0.45432190332066835</v>
      </c>
      <c r="J221" s="6">
        <f t="shared" si="40"/>
        <v>0.42774170658687011</v>
      </c>
      <c r="K221" s="7">
        <f t="shared" si="40"/>
        <v>0.4288066517264692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34.495447558059851</v>
      </c>
      <c r="D222" s="6">
        <f t="shared" si="41"/>
        <v>33.875794645314357</v>
      </c>
      <c r="E222" s="7">
        <f t="shared" si="41"/>
        <v>34.912658419929627</v>
      </c>
      <c r="F222" s="8">
        <f t="shared" si="41"/>
        <v>1.0013147681818182</v>
      </c>
      <c r="G222" s="6">
        <f t="shared" si="41"/>
        <v>0.64033799090909094</v>
      </c>
      <c r="H222" s="9">
        <f t="shared" si="41"/>
        <v>0.64033799090909094</v>
      </c>
      <c r="I222" s="10">
        <f t="shared" si="41"/>
        <v>0.53297513013681919</v>
      </c>
      <c r="J222" s="6">
        <f t="shared" si="41"/>
        <v>0.50295374758009492</v>
      </c>
      <c r="K222" s="7">
        <f t="shared" si="41"/>
        <v>0.51414927425892376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2.5402199698032344E-2</v>
      </c>
      <c r="D223" s="6">
        <f t="shared" si="42"/>
        <v>4.0004085172243201E-2</v>
      </c>
      <c r="E223" s="7">
        <f t="shared" si="42"/>
        <v>3.4341435130627561E-2</v>
      </c>
      <c r="F223" s="8">
        <f t="shared" si="42"/>
        <v>2.1204746816109416E-2</v>
      </c>
      <c r="G223" s="6">
        <f t="shared" si="42"/>
        <v>1.0608309366383075E-2</v>
      </c>
      <c r="H223" s="9">
        <f t="shared" si="42"/>
        <v>1.0608309366383075E-2</v>
      </c>
      <c r="I223" s="10">
        <f t="shared" si="42"/>
        <v>2.601103485040444E-2</v>
      </c>
      <c r="J223" s="6">
        <f t="shared" si="42"/>
        <v>2.4769119924826478E-2</v>
      </c>
      <c r="K223" s="7">
        <f t="shared" si="42"/>
        <v>2.3550963431101468E-2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2.4760668604102816</v>
      </c>
      <c r="D224" s="6">
        <f t="shared" si="43"/>
        <v>2.5809134830398963</v>
      </c>
      <c r="E224" s="7">
        <f t="shared" si="43"/>
        <v>2.6259663606917152</v>
      </c>
      <c r="F224" s="8">
        <f t="shared" si="43"/>
        <v>8.6694181608357304E-2</v>
      </c>
      <c r="G224" s="6">
        <f t="shared" si="43"/>
        <v>5.064953734986153E-2</v>
      </c>
      <c r="H224" s="9">
        <f t="shared" si="43"/>
        <v>5.064953734986153E-2</v>
      </c>
      <c r="I224" s="10">
        <f t="shared" si="43"/>
        <v>6.1190140845614242E-2</v>
      </c>
      <c r="J224" s="6">
        <f t="shared" si="43"/>
        <v>5.7303636246751333E-2</v>
      </c>
      <c r="K224" s="7">
        <f t="shared" si="43"/>
        <v>5.5920747014879556E-2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2169961</v>
      </c>
      <c r="D5" s="29">
        <f t="shared" ref="D5:K5" si="0">D15+D18+D19+D22+D25+D26+SUM(D29:D35)+D38</f>
        <v>30256901</v>
      </c>
      <c r="E5" s="30">
        <f t="shared" si="0"/>
        <v>47120815</v>
      </c>
      <c r="F5" s="31">
        <f t="shared" si="0"/>
        <v>38282756</v>
      </c>
      <c r="G5" s="29">
        <f t="shared" si="0"/>
        <v>44587005</v>
      </c>
      <c r="H5" s="32">
        <f t="shared" si="0"/>
        <v>44587005</v>
      </c>
      <c r="I5" s="33">
        <f t="shared" si="0"/>
        <v>41674316</v>
      </c>
      <c r="J5" s="29">
        <f t="shared" si="0"/>
        <v>31770293</v>
      </c>
      <c r="K5" s="30">
        <f t="shared" si="0"/>
        <v>35267341</v>
      </c>
    </row>
    <row r="6" spans="1:11" ht="13.15" customHeight="1" x14ac:dyDescent="0.25">
      <c r="A6" s="35" t="s">
        <v>19</v>
      </c>
      <c r="B6" s="28" t="s">
        <v>20</v>
      </c>
      <c r="C6" s="36">
        <v>504619</v>
      </c>
      <c r="D6" s="36">
        <v>25335602</v>
      </c>
      <c r="E6" s="37">
        <v>20975246</v>
      </c>
      <c r="F6" s="38">
        <v>15873895</v>
      </c>
      <c r="G6" s="36">
        <v>18500312</v>
      </c>
      <c r="H6" s="39">
        <v>18500312</v>
      </c>
      <c r="I6" s="40">
        <v>21076100</v>
      </c>
      <c r="J6" s="36">
        <v>19961994</v>
      </c>
      <c r="K6" s="37">
        <v>22938938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>
        <v>1600000</v>
      </c>
      <c r="G7" s="36">
        <v>4420000</v>
      </c>
      <c r="H7" s="39">
        <v>4420000</v>
      </c>
      <c r="I7" s="40">
        <v>600000</v>
      </c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890000</v>
      </c>
      <c r="G8" s="36">
        <v>1370153</v>
      </c>
      <c r="H8" s="39">
        <v>1370153</v>
      </c>
      <c r="I8" s="40">
        <v>400000</v>
      </c>
      <c r="J8" s="36">
        <v>418400</v>
      </c>
      <c r="K8" s="37">
        <v>437646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504619</v>
      </c>
      <c r="D15" s="29">
        <f t="shared" ref="D15:K15" si="1">SUM(D6:D14)</f>
        <v>25335602</v>
      </c>
      <c r="E15" s="30">
        <f t="shared" si="1"/>
        <v>20975246</v>
      </c>
      <c r="F15" s="31">
        <f t="shared" si="1"/>
        <v>18363895</v>
      </c>
      <c r="G15" s="29">
        <f t="shared" si="1"/>
        <v>24290465</v>
      </c>
      <c r="H15" s="32">
        <f t="shared" si="1"/>
        <v>24290465</v>
      </c>
      <c r="I15" s="33">
        <f t="shared" si="1"/>
        <v>22076100</v>
      </c>
      <c r="J15" s="29">
        <f t="shared" si="1"/>
        <v>20380394</v>
      </c>
      <c r="K15" s="30">
        <f t="shared" si="1"/>
        <v>23376584</v>
      </c>
    </row>
    <row r="16" spans="1:11" ht="13.15" customHeight="1" x14ac:dyDescent="0.25">
      <c r="A16" s="47" t="s">
        <v>31</v>
      </c>
      <c r="B16" s="48" t="s">
        <v>20</v>
      </c>
      <c r="C16" s="36">
        <v>1665342</v>
      </c>
      <c r="D16" s="36">
        <v>4809311</v>
      </c>
      <c r="E16" s="37">
        <v>18598240</v>
      </c>
      <c r="F16" s="38">
        <v>4508861</v>
      </c>
      <c r="G16" s="36">
        <v>3324254</v>
      </c>
      <c r="H16" s="39">
        <v>3324254</v>
      </c>
      <c r="I16" s="40">
        <v>2847766</v>
      </c>
      <c r="J16" s="36">
        <v>18828</v>
      </c>
      <c r="K16" s="37">
        <v>19694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>
        <v>1182767</v>
      </c>
      <c r="F17" s="43">
        <v>3300000</v>
      </c>
      <c r="G17" s="41">
        <v>1866306</v>
      </c>
      <c r="H17" s="44">
        <v>1866306</v>
      </c>
      <c r="I17" s="45">
        <v>8800450</v>
      </c>
      <c r="J17" s="41">
        <v>10011271</v>
      </c>
      <c r="K17" s="42">
        <v>10448713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1665342</v>
      </c>
      <c r="D18" s="49">
        <f t="shared" ref="D18:K18" si="2">SUM(D16:D17)</f>
        <v>4809311</v>
      </c>
      <c r="E18" s="50">
        <f t="shared" si="2"/>
        <v>19781007</v>
      </c>
      <c r="F18" s="51">
        <f t="shared" si="2"/>
        <v>7808861</v>
      </c>
      <c r="G18" s="49">
        <f t="shared" si="2"/>
        <v>5190560</v>
      </c>
      <c r="H18" s="52">
        <f t="shared" si="2"/>
        <v>5190560</v>
      </c>
      <c r="I18" s="53">
        <f t="shared" si="2"/>
        <v>11648216</v>
      </c>
      <c r="J18" s="49">
        <f t="shared" si="2"/>
        <v>10030099</v>
      </c>
      <c r="K18" s="50">
        <f t="shared" si="2"/>
        <v>10468407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1600000</v>
      </c>
      <c r="G23" s="36">
        <v>2301980</v>
      </c>
      <c r="H23" s="39">
        <v>2301980</v>
      </c>
      <c r="I23" s="40">
        <v>250000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1600000</v>
      </c>
      <c r="G25" s="49">
        <f t="shared" si="4"/>
        <v>2301980</v>
      </c>
      <c r="H25" s="52">
        <f t="shared" si="4"/>
        <v>2301980</v>
      </c>
      <c r="I25" s="53">
        <f t="shared" si="4"/>
        <v>250000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>
        <v>1250000</v>
      </c>
      <c r="G28" s="41">
        <v>180000</v>
      </c>
      <c r="H28" s="44">
        <v>180000</v>
      </c>
      <c r="I28" s="45">
        <v>200000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1250000</v>
      </c>
      <c r="G29" s="29">
        <f t="shared" si="5"/>
        <v>180000</v>
      </c>
      <c r="H29" s="32">
        <f t="shared" si="5"/>
        <v>180000</v>
      </c>
      <c r="I29" s="33">
        <f t="shared" si="5"/>
        <v>200000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>
        <v>433347</v>
      </c>
      <c r="F30" s="3">
        <v>2040000</v>
      </c>
      <c r="G30" s="1">
        <v>2040000</v>
      </c>
      <c r="H30" s="4">
        <v>2040000</v>
      </c>
      <c r="I30" s="5">
        <v>500000</v>
      </c>
      <c r="J30" s="1">
        <v>732200</v>
      </c>
      <c r="K30" s="2">
        <v>765881</v>
      </c>
    </row>
    <row r="31" spans="1:11" ht="13.15" customHeight="1" x14ac:dyDescent="0.25">
      <c r="A31" s="46" t="s">
        <v>44</v>
      </c>
      <c r="B31" s="28" t="s">
        <v>20</v>
      </c>
      <c r="C31" s="36"/>
      <c r="D31" s="36">
        <v>-182148</v>
      </c>
      <c r="E31" s="37">
        <v>84957</v>
      </c>
      <c r="F31" s="38">
        <v>220000</v>
      </c>
      <c r="G31" s="36">
        <v>420000</v>
      </c>
      <c r="H31" s="39">
        <v>420000</v>
      </c>
      <c r="I31" s="40">
        <v>600000</v>
      </c>
      <c r="J31" s="36">
        <v>627600</v>
      </c>
      <c r="K31" s="37">
        <v>656469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>
        <v>281039</v>
      </c>
      <c r="F32" s="38">
        <v>200000</v>
      </c>
      <c r="G32" s="36">
        <v>775000</v>
      </c>
      <c r="H32" s="39">
        <v>775000</v>
      </c>
      <c r="I32" s="40">
        <v>5400000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294136</v>
      </c>
      <c r="E33" s="37">
        <v>5565219</v>
      </c>
      <c r="F33" s="38">
        <v>6500000</v>
      </c>
      <c r="G33" s="36">
        <v>9079000</v>
      </c>
      <c r="H33" s="39">
        <v>9079000</v>
      </c>
      <c r="I33" s="40">
        <v>1000000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>
        <v>300000</v>
      </c>
      <c r="G34" s="36">
        <v>310000</v>
      </c>
      <c r="H34" s="39">
        <v>310000</v>
      </c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703482659</v>
      </c>
      <c r="D40" s="29">
        <f t="shared" ref="D40:K40" si="7">D50+D53+D54+D57+D60+D61+SUM(D64:D70)+D73</f>
        <v>19042297</v>
      </c>
      <c r="E40" s="30">
        <f t="shared" si="7"/>
        <v>26902453</v>
      </c>
      <c r="F40" s="31">
        <f t="shared" si="7"/>
        <v>7387344</v>
      </c>
      <c r="G40" s="29">
        <f t="shared" si="7"/>
        <v>7987389</v>
      </c>
      <c r="H40" s="32">
        <f t="shared" si="7"/>
        <v>7987389</v>
      </c>
      <c r="I40" s="33">
        <f t="shared" si="7"/>
        <v>2200000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658319500</v>
      </c>
      <c r="D41" s="36">
        <v>-240919</v>
      </c>
      <c r="E41" s="37">
        <v>7549189</v>
      </c>
      <c r="F41" s="38">
        <v>7137344</v>
      </c>
      <c r="G41" s="36">
        <v>7287389</v>
      </c>
      <c r="H41" s="39">
        <v>7287389</v>
      </c>
      <c r="I41" s="40">
        <v>2200000</v>
      </c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1404</v>
      </c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658320904</v>
      </c>
      <c r="D50" s="29">
        <f t="shared" ref="D50:K50" si="8">SUM(D41:D49)</f>
        <v>-240919</v>
      </c>
      <c r="E50" s="30">
        <f t="shared" si="8"/>
        <v>7549189</v>
      </c>
      <c r="F50" s="31">
        <f t="shared" si="8"/>
        <v>7137344</v>
      </c>
      <c r="G50" s="29">
        <f t="shared" si="8"/>
        <v>7287389</v>
      </c>
      <c r="H50" s="32">
        <f t="shared" si="8"/>
        <v>7287389</v>
      </c>
      <c r="I50" s="33">
        <f t="shared" si="8"/>
        <v>2200000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>
        <v>70048</v>
      </c>
      <c r="F51" s="38">
        <v>250000</v>
      </c>
      <c r="G51" s="36">
        <v>700000</v>
      </c>
      <c r="H51" s="39">
        <v>700000</v>
      </c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70048</v>
      </c>
      <c r="F53" s="51">
        <f t="shared" si="9"/>
        <v>250000</v>
      </c>
      <c r="G53" s="49">
        <f t="shared" si="9"/>
        <v>700000</v>
      </c>
      <c r="H53" s="52">
        <f t="shared" si="9"/>
        <v>700000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3716770</v>
      </c>
      <c r="D63" s="41">
        <v>5165869</v>
      </c>
      <c r="E63" s="42">
        <v>5165869</v>
      </c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3716770</v>
      </c>
      <c r="D64" s="29">
        <f t="shared" si="12"/>
        <v>5165869</v>
      </c>
      <c r="E64" s="30">
        <f t="shared" si="12"/>
        <v>5165869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16193610</v>
      </c>
      <c r="D67" s="36">
        <v>14117347</v>
      </c>
      <c r="E67" s="37">
        <v>14117347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25251375</v>
      </c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6754998</v>
      </c>
      <c r="D75" s="29">
        <f t="shared" ref="D75:K75" si="14">D85+D88+D89+D92+D95+D96+SUM(D99:D105)+D108</f>
        <v>-1229981</v>
      </c>
      <c r="E75" s="30">
        <f t="shared" si="14"/>
        <v>8238127</v>
      </c>
      <c r="F75" s="31">
        <f t="shared" si="14"/>
        <v>0</v>
      </c>
      <c r="G75" s="29">
        <f t="shared" si="14"/>
        <v>1255000</v>
      </c>
      <c r="H75" s="32">
        <f t="shared" si="14"/>
        <v>1255000</v>
      </c>
      <c r="I75" s="33">
        <f t="shared" si="14"/>
        <v>5050000</v>
      </c>
      <c r="J75" s="29">
        <f t="shared" si="14"/>
        <v>6642000</v>
      </c>
      <c r="K75" s="30">
        <f t="shared" si="14"/>
        <v>7288232</v>
      </c>
    </row>
    <row r="76" spans="1:11" ht="13.15" customHeight="1" x14ac:dyDescent="0.25">
      <c r="A76" s="35" t="s">
        <v>19</v>
      </c>
      <c r="B76" s="28" t="s">
        <v>20</v>
      </c>
      <c r="C76" s="36">
        <v>6754998</v>
      </c>
      <c r="D76" s="36">
        <v>-1229981</v>
      </c>
      <c r="E76" s="37">
        <v>1498395</v>
      </c>
      <c r="F76" s="38"/>
      <c r="G76" s="36">
        <v>55000</v>
      </c>
      <c r="H76" s="39">
        <v>55000</v>
      </c>
      <c r="I76" s="40">
        <v>400000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6754998</v>
      </c>
      <c r="D85" s="29">
        <f t="shared" ref="D85:K85" si="15">SUM(D76:D84)</f>
        <v>-1229981</v>
      </c>
      <c r="E85" s="30">
        <f t="shared" si="15"/>
        <v>1498395</v>
      </c>
      <c r="F85" s="31">
        <f t="shared" si="15"/>
        <v>0</v>
      </c>
      <c r="G85" s="29">
        <f t="shared" si="15"/>
        <v>55000</v>
      </c>
      <c r="H85" s="32">
        <f t="shared" si="15"/>
        <v>55000</v>
      </c>
      <c r="I85" s="33">
        <f t="shared" si="15"/>
        <v>400000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>
        <v>6739732</v>
      </c>
      <c r="F86" s="38"/>
      <c r="G86" s="36"/>
      <c r="H86" s="39"/>
      <c r="I86" s="40">
        <v>2650000</v>
      </c>
      <c r="J86" s="36">
        <v>4550000</v>
      </c>
      <c r="K86" s="37">
        <v>5100000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6739732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2650000</v>
      </c>
      <c r="J88" s="49">
        <f t="shared" si="16"/>
        <v>4550000</v>
      </c>
      <c r="K88" s="50">
        <f t="shared" si="16"/>
        <v>5100000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>
        <v>1200000</v>
      </c>
      <c r="H93" s="39">
        <v>1200000</v>
      </c>
      <c r="I93" s="40">
        <v>2000000</v>
      </c>
      <c r="J93" s="36">
        <v>2092000</v>
      </c>
      <c r="K93" s="37">
        <v>2188232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1200000</v>
      </c>
      <c r="H95" s="52">
        <f t="shared" si="18"/>
        <v>1200000</v>
      </c>
      <c r="I95" s="53">
        <f t="shared" si="18"/>
        <v>2000000</v>
      </c>
      <c r="J95" s="49">
        <f t="shared" si="18"/>
        <v>2092000</v>
      </c>
      <c r="K95" s="50">
        <f t="shared" si="18"/>
        <v>2188232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712407618</v>
      </c>
      <c r="D110" s="29">
        <f t="shared" ref="D110:K110" si="21">D120+D123+D124+D127+D130+D131+SUM(D134:D140)+D143</f>
        <v>48069217</v>
      </c>
      <c r="E110" s="30">
        <f t="shared" si="21"/>
        <v>82261395</v>
      </c>
      <c r="F110" s="31">
        <f t="shared" si="21"/>
        <v>45670100</v>
      </c>
      <c r="G110" s="29">
        <f t="shared" si="21"/>
        <v>53829394</v>
      </c>
      <c r="H110" s="32">
        <f t="shared" si="21"/>
        <v>53829394</v>
      </c>
      <c r="I110" s="33">
        <f t="shared" si="21"/>
        <v>48924316</v>
      </c>
      <c r="J110" s="29">
        <f t="shared" si="21"/>
        <v>38412293</v>
      </c>
      <c r="K110" s="30">
        <f t="shared" si="21"/>
        <v>42555573</v>
      </c>
    </row>
    <row r="111" spans="1:11" ht="13.15" customHeight="1" x14ac:dyDescent="0.25">
      <c r="A111" s="35" t="s">
        <v>19</v>
      </c>
      <c r="B111" s="28" t="s">
        <v>20</v>
      </c>
      <c r="C111" s="36">
        <v>665579117</v>
      </c>
      <c r="D111" s="36">
        <v>23864702</v>
      </c>
      <c r="E111" s="37">
        <v>30022830</v>
      </c>
      <c r="F111" s="38">
        <v>23011239</v>
      </c>
      <c r="G111" s="36">
        <v>25842701</v>
      </c>
      <c r="H111" s="39">
        <v>25842701</v>
      </c>
      <c r="I111" s="40">
        <v>23676100</v>
      </c>
      <c r="J111" s="36">
        <v>19961994</v>
      </c>
      <c r="K111" s="37">
        <v>22938938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>
        <v>1600000</v>
      </c>
      <c r="G112" s="36">
        <v>4420000</v>
      </c>
      <c r="H112" s="39">
        <v>4420000</v>
      </c>
      <c r="I112" s="40">
        <v>600000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1404</v>
      </c>
      <c r="D113" s="36"/>
      <c r="E113" s="37"/>
      <c r="F113" s="38">
        <v>890000</v>
      </c>
      <c r="G113" s="36">
        <v>1370153</v>
      </c>
      <c r="H113" s="39">
        <v>1370153</v>
      </c>
      <c r="I113" s="40">
        <v>400000</v>
      </c>
      <c r="J113" s="36">
        <v>418400</v>
      </c>
      <c r="K113" s="37">
        <v>437646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665580521</v>
      </c>
      <c r="D120" s="29">
        <f t="shared" ref="D120:K120" si="22">SUM(D111:D119)</f>
        <v>23864702</v>
      </c>
      <c r="E120" s="30">
        <f t="shared" si="22"/>
        <v>30022830</v>
      </c>
      <c r="F120" s="31">
        <f t="shared" si="22"/>
        <v>25501239</v>
      </c>
      <c r="G120" s="29">
        <f t="shared" si="22"/>
        <v>31632854</v>
      </c>
      <c r="H120" s="32">
        <f t="shared" si="22"/>
        <v>31632854</v>
      </c>
      <c r="I120" s="33">
        <f t="shared" si="22"/>
        <v>24676100</v>
      </c>
      <c r="J120" s="29">
        <f t="shared" si="22"/>
        <v>20380394</v>
      </c>
      <c r="K120" s="30">
        <f t="shared" si="22"/>
        <v>23376584</v>
      </c>
    </row>
    <row r="121" spans="1:11" ht="13.15" customHeight="1" x14ac:dyDescent="0.25">
      <c r="A121" s="47" t="s">
        <v>31</v>
      </c>
      <c r="B121" s="48" t="s">
        <v>20</v>
      </c>
      <c r="C121" s="36">
        <v>1665342</v>
      </c>
      <c r="D121" s="36">
        <v>4809311</v>
      </c>
      <c r="E121" s="37">
        <v>25408020</v>
      </c>
      <c r="F121" s="38">
        <v>4758861</v>
      </c>
      <c r="G121" s="36">
        <v>4024254</v>
      </c>
      <c r="H121" s="39">
        <v>4024254</v>
      </c>
      <c r="I121" s="40">
        <v>5497766</v>
      </c>
      <c r="J121" s="36">
        <v>4568828</v>
      </c>
      <c r="K121" s="37">
        <v>5119694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1182767</v>
      </c>
      <c r="F122" s="43">
        <v>3300000</v>
      </c>
      <c r="G122" s="41">
        <v>1866306</v>
      </c>
      <c r="H122" s="44">
        <v>1866306</v>
      </c>
      <c r="I122" s="45">
        <v>8800450</v>
      </c>
      <c r="J122" s="41">
        <v>10011271</v>
      </c>
      <c r="K122" s="42">
        <v>10448713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1665342</v>
      </c>
      <c r="D123" s="49">
        <f t="shared" si="23"/>
        <v>4809311</v>
      </c>
      <c r="E123" s="50">
        <f t="shared" si="23"/>
        <v>26590787</v>
      </c>
      <c r="F123" s="51">
        <f t="shared" si="23"/>
        <v>8058861</v>
      </c>
      <c r="G123" s="49">
        <f t="shared" si="23"/>
        <v>5890560</v>
      </c>
      <c r="H123" s="52">
        <f t="shared" si="23"/>
        <v>5890560</v>
      </c>
      <c r="I123" s="53">
        <f t="shared" si="23"/>
        <v>14298216</v>
      </c>
      <c r="J123" s="49">
        <f t="shared" si="23"/>
        <v>14580099</v>
      </c>
      <c r="K123" s="50">
        <f t="shared" si="23"/>
        <v>15568407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>
        <v>1600000</v>
      </c>
      <c r="G128" s="36">
        <v>3501980</v>
      </c>
      <c r="H128" s="39">
        <v>3501980</v>
      </c>
      <c r="I128" s="40">
        <v>2250000</v>
      </c>
      <c r="J128" s="36">
        <v>2092000</v>
      </c>
      <c r="K128" s="37">
        <v>2188232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1600000</v>
      </c>
      <c r="G130" s="49">
        <f t="shared" si="25"/>
        <v>3501980</v>
      </c>
      <c r="H130" s="52">
        <f t="shared" si="25"/>
        <v>3501980</v>
      </c>
      <c r="I130" s="53">
        <f t="shared" si="25"/>
        <v>2250000</v>
      </c>
      <c r="J130" s="49">
        <f t="shared" si="25"/>
        <v>2092000</v>
      </c>
      <c r="K130" s="50">
        <f t="shared" si="25"/>
        <v>2188232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3716770</v>
      </c>
      <c r="D133" s="41">
        <v>5165869</v>
      </c>
      <c r="E133" s="42">
        <v>5165869</v>
      </c>
      <c r="F133" s="43">
        <v>1250000</v>
      </c>
      <c r="G133" s="41">
        <v>180000</v>
      </c>
      <c r="H133" s="44">
        <v>180000</v>
      </c>
      <c r="I133" s="45">
        <v>200000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3716770</v>
      </c>
      <c r="D134" s="29">
        <f t="shared" si="26"/>
        <v>5165869</v>
      </c>
      <c r="E134" s="30">
        <f t="shared" si="26"/>
        <v>5165869</v>
      </c>
      <c r="F134" s="31">
        <f t="shared" si="26"/>
        <v>1250000</v>
      </c>
      <c r="G134" s="29">
        <f t="shared" si="26"/>
        <v>180000</v>
      </c>
      <c r="H134" s="32">
        <f t="shared" si="26"/>
        <v>180000</v>
      </c>
      <c r="I134" s="33">
        <f t="shared" si="26"/>
        <v>200000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>
        <v>433347</v>
      </c>
      <c r="F135" s="3">
        <v>2040000</v>
      </c>
      <c r="G135" s="1">
        <v>2040000</v>
      </c>
      <c r="H135" s="4">
        <v>2040000</v>
      </c>
      <c r="I135" s="5">
        <v>500000</v>
      </c>
      <c r="J135" s="1">
        <v>732200</v>
      </c>
      <c r="K135" s="2">
        <v>765881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-182148</v>
      </c>
      <c r="E136" s="37">
        <v>84957</v>
      </c>
      <c r="F136" s="38">
        <v>220000</v>
      </c>
      <c r="G136" s="36">
        <v>420000</v>
      </c>
      <c r="H136" s="39">
        <v>420000</v>
      </c>
      <c r="I136" s="40">
        <v>600000</v>
      </c>
      <c r="J136" s="36">
        <v>627600</v>
      </c>
      <c r="K136" s="37">
        <v>656469</v>
      </c>
    </row>
    <row r="137" spans="1:11" ht="13.15" customHeight="1" x14ac:dyDescent="0.25">
      <c r="A137" s="46" t="s">
        <v>45</v>
      </c>
      <c r="B137" s="28" t="s">
        <v>20</v>
      </c>
      <c r="C137" s="36">
        <v>16193610</v>
      </c>
      <c r="D137" s="36">
        <v>14117347</v>
      </c>
      <c r="E137" s="37">
        <v>14398386</v>
      </c>
      <c r="F137" s="38">
        <v>200000</v>
      </c>
      <c r="G137" s="36">
        <v>775000</v>
      </c>
      <c r="H137" s="39">
        <v>775000</v>
      </c>
      <c r="I137" s="40">
        <v>5400000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25251375</v>
      </c>
      <c r="D138" s="36">
        <v>294136</v>
      </c>
      <c r="E138" s="37">
        <v>5565219</v>
      </c>
      <c r="F138" s="38">
        <v>6500000</v>
      </c>
      <c r="G138" s="36">
        <v>9079000</v>
      </c>
      <c r="H138" s="39">
        <v>9079000</v>
      </c>
      <c r="I138" s="40">
        <v>1000000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>
        <v>300000</v>
      </c>
      <c r="G139" s="36">
        <v>310000</v>
      </c>
      <c r="H139" s="39">
        <v>310000</v>
      </c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712407618</v>
      </c>
      <c r="D144" s="62">
        <f t="shared" si="28"/>
        <v>48069217</v>
      </c>
      <c r="E144" s="63">
        <f t="shared" si="28"/>
        <v>82261395</v>
      </c>
      <c r="F144" s="64">
        <f t="shared" si="28"/>
        <v>45670100</v>
      </c>
      <c r="G144" s="62">
        <f t="shared" si="28"/>
        <v>53829394</v>
      </c>
      <c r="H144" s="65">
        <f t="shared" si="28"/>
        <v>53829394</v>
      </c>
      <c r="I144" s="66">
        <f t="shared" si="28"/>
        <v>48924316</v>
      </c>
      <c r="J144" s="62">
        <f t="shared" si="28"/>
        <v>38412293</v>
      </c>
      <c r="K144" s="63">
        <f t="shared" si="28"/>
        <v>42555573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578509261</v>
      </c>
      <c r="D146" s="29">
        <f t="shared" ref="D146:K146" si="29">D156+D159+D160+D163+D166+D167+SUM(D170:D176)+D179</f>
        <v>326330985</v>
      </c>
      <c r="E146" s="30">
        <f t="shared" si="29"/>
        <v>329351006</v>
      </c>
      <c r="F146" s="31">
        <f t="shared" si="29"/>
        <v>262708975</v>
      </c>
      <c r="G146" s="29">
        <f t="shared" si="29"/>
        <v>293976250</v>
      </c>
      <c r="H146" s="32">
        <f t="shared" si="29"/>
        <v>293976250</v>
      </c>
      <c r="I146" s="33">
        <f t="shared" si="29"/>
        <v>293401711</v>
      </c>
      <c r="J146" s="29">
        <f t="shared" si="29"/>
        <v>288380816</v>
      </c>
      <c r="K146" s="30">
        <f t="shared" si="29"/>
        <v>298303252</v>
      </c>
    </row>
    <row r="147" spans="1:11" ht="13.15" customHeight="1" x14ac:dyDescent="0.25">
      <c r="A147" s="35" t="s">
        <v>19</v>
      </c>
      <c r="B147" s="28" t="s">
        <v>20</v>
      </c>
      <c r="C147" s="36">
        <v>550904727</v>
      </c>
      <c r="D147" s="36">
        <v>205485056</v>
      </c>
      <c r="E147" s="37">
        <v>185715185</v>
      </c>
      <c r="F147" s="38">
        <v>167021113</v>
      </c>
      <c r="G147" s="36">
        <v>171786486</v>
      </c>
      <c r="H147" s="39">
        <v>171786486</v>
      </c>
      <c r="I147" s="40">
        <v>173604885</v>
      </c>
      <c r="J147" s="36">
        <v>171336175</v>
      </c>
      <c r="K147" s="37">
        <v>175529660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>
        <v>13406038</v>
      </c>
      <c r="E148" s="37">
        <v>13406038</v>
      </c>
      <c r="F148" s="38">
        <v>-21579995</v>
      </c>
      <c r="G148" s="36">
        <v>-16605150</v>
      </c>
      <c r="H148" s="39">
        <v>-16605150</v>
      </c>
      <c r="I148" s="40">
        <v>-19955150</v>
      </c>
      <c r="J148" s="36">
        <v>-20600000</v>
      </c>
      <c r="K148" s="37">
        <v>-21000000</v>
      </c>
    </row>
    <row r="149" spans="1:11" ht="13.15" customHeight="1" x14ac:dyDescent="0.25">
      <c r="A149" s="35" t="s">
        <v>22</v>
      </c>
      <c r="B149" s="28" t="s">
        <v>20</v>
      </c>
      <c r="C149" s="36">
        <v>1404</v>
      </c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>
        <v>273</v>
      </c>
      <c r="E152" s="37">
        <v>273</v>
      </c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550906131</v>
      </c>
      <c r="D156" s="36">
        <f t="shared" ref="D156:K156" si="30">SUM(D147:D155)</f>
        <v>218891367</v>
      </c>
      <c r="E156" s="37">
        <f t="shared" si="30"/>
        <v>199121496</v>
      </c>
      <c r="F156" s="38">
        <f t="shared" si="30"/>
        <v>145441118</v>
      </c>
      <c r="G156" s="36">
        <f t="shared" si="30"/>
        <v>155181336</v>
      </c>
      <c r="H156" s="39">
        <f t="shared" si="30"/>
        <v>155181336</v>
      </c>
      <c r="I156" s="40">
        <f t="shared" si="30"/>
        <v>153649735</v>
      </c>
      <c r="J156" s="36">
        <f t="shared" si="30"/>
        <v>150736175</v>
      </c>
      <c r="K156" s="37">
        <f t="shared" si="30"/>
        <v>154529660</v>
      </c>
    </row>
    <row r="157" spans="1:11" ht="0.95" customHeight="1" x14ac:dyDescent="0.25">
      <c r="A157" s="47"/>
      <c r="B157" s="48" t="s">
        <v>20</v>
      </c>
      <c r="C157" s="36">
        <v>1665342</v>
      </c>
      <c r="D157" s="36">
        <v>62846845</v>
      </c>
      <c r="E157" s="37">
        <v>79908037</v>
      </c>
      <c r="F157" s="38">
        <v>76207092</v>
      </c>
      <c r="G157" s="36">
        <v>81498551</v>
      </c>
      <c r="H157" s="39">
        <v>81498551</v>
      </c>
      <c r="I157" s="40">
        <v>87486054</v>
      </c>
      <c r="J157" s="36">
        <v>91605458</v>
      </c>
      <c r="K157" s="37">
        <v>94699623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1665342</v>
      </c>
      <c r="D159" s="36">
        <v>62846845</v>
      </c>
      <c r="E159" s="37">
        <v>79908037</v>
      </c>
      <c r="F159" s="38">
        <v>76207092</v>
      </c>
      <c r="G159" s="36">
        <v>81498551</v>
      </c>
      <c r="H159" s="39">
        <v>81498551</v>
      </c>
      <c r="I159" s="40">
        <v>87486054</v>
      </c>
      <c r="J159" s="36">
        <v>91605458</v>
      </c>
      <c r="K159" s="37">
        <v>94699623</v>
      </c>
    </row>
    <row r="160" spans="1:11" ht="13.15" customHeight="1" x14ac:dyDescent="0.25">
      <c r="A160" s="46" t="s">
        <v>129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>
        <v>5891509</v>
      </c>
      <c r="G161" s="1">
        <v>8811697</v>
      </c>
      <c r="H161" s="4">
        <v>8811697</v>
      </c>
      <c r="I161" s="5">
        <v>8811697</v>
      </c>
      <c r="J161" s="1">
        <v>8977000</v>
      </c>
      <c r="K161" s="2">
        <v>9952942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>
        <v>5891509</v>
      </c>
      <c r="G163" s="36">
        <v>8811697</v>
      </c>
      <c r="H163" s="39">
        <v>8811697</v>
      </c>
      <c r="I163" s="40">
        <v>8811697</v>
      </c>
      <c r="J163" s="36">
        <v>8977000</v>
      </c>
      <c r="K163" s="37">
        <v>9952942</v>
      </c>
    </row>
    <row r="164" spans="1:11" ht="0.95" customHeight="1" x14ac:dyDescent="0.25">
      <c r="A164" s="47"/>
      <c r="B164" s="48" t="s">
        <v>20</v>
      </c>
      <c r="C164" s="36">
        <v>-7365868</v>
      </c>
      <c r="D164" s="36">
        <v>12677088</v>
      </c>
      <c r="E164" s="37">
        <v>10441252</v>
      </c>
      <c r="F164" s="38">
        <v>8755555</v>
      </c>
      <c r="G164" s="36">
        <v>12158004</v>
      </c>
      <c r="H164" s="39">
        <v>12158004</v>
      </c>
      <c r="I164" s="40">
        <v>10996024</v>
      </c>
      <c r="J164" s="36">
        <v>10803316</v>
      </c>
      <c r="K164" s="37">
        <v>11863268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-7365868</v>
      </c>
      <c r="D166" s="36">
        <v>12677088</v>
      </c>
      <c r="E166" s="37">
        <v>10441252</v>
      </c>
      <c r="F166" s="38">
        <v>8755555</v>
      </c>
      <c r="G166" s="36">
        <v>12158004</v>
      </c>
      <c r="H166" s="39">
        <v>12158004</v>
      </c>
      <c r="I166" s="40">
        <v>10996024</v>
      </c>
      <c r="J166" s="36">
        <v>10803316</v>
      </c>
      <c r="K166" s="37">
        <v>11863268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289588</v>
      </c>
      <c r="D168" s="1">
        <v>886768</v>
      </c>
      <c r="E168" s="2">
        <v>536106</v>
      </c>
      <c r="F168" s="3">
        <v>553508</v>
      </c>
      <c r="G168" s="1">
        <v>193106</v>
      </c>
      <c r="H168" s="4">
        <v>193106</v>
      </c>
      <c r="I168" s="5">
        <v>213106</v>
      </c>
      <c r="J168" s="1">
        <v>252942</v>
      </c>
      <c r="K168" s="2">
        <v>327777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289588</v>
      </c>
      <c r="D170" s="36">
        <v>886768</v>
      </c>
      <c r="E170" s="37">
        <v>536106</v>
      </c>
      <c r="F170" s="38">
        <v>553508</v>
      </c>
      <c r="G170" s="36">
        <v>193106</v>
      </c>
      <c r="H170" s="39">
        <v>193106</v>
      </c>
      <c r="I170" s="40">
        <v>213106</v>
      </c>
      <c r="J170" s="36">
        <v>252942</v>
      </c>
      <c r="K170" s="37">
        <v>327777</v>
      </c>
    </row>
    <row r="171" spans="1:11" ht="13.15" customHeight="1" x14ac:dyDescent="0.25">
      <c r="A171" s="46" t="s">
        <v>43</v>
      </c>
      <c r="B171" s="28" t="s">
        <v>20</v>
      </c>
      <c r="C171" s="1">
        <v>-1038441</v>
      </c>
      <c r="D171" s="1">
        <v>-3053297</v>
      </c>
      <c r="E171" s="2">
        <v>-4418518</v>
      </c>
      <c r="F171" s="3">
        <v>-984706</v>
      </c>
      <c r="G171" s="1">
        <v>875284</v>
      </c>
      <c r="H171" s="4">
        <v>875284</v>
      </c>
      <c r="I171" s="5">
        <v>725284</v>
      </c>
      <c r="J171" s="1">
        <v>715286</v>
      </c>
      <c r="K171" s="2">
        <v>688389</v>
      </c>
    </row>
    <row r="172" spans="1:11" ht="13.15" customHeight="1" x14ac:dyDescent="0.25">
      <c r="A172" s="46" t="s">
        <v>44</v>
      </c>
      <c r="B172" s="28" t="s">
        <v>20</v>
      </c>
      <c r="C172" s="36">
        <v>239282</v>
      </c>
      <c r="D172" s="36">
        <v>2201551</v>
      </c>
      <c r="E172" s="37">
        <v>2091559</v>
      </c>
      <c r="F172" s="38">
        <v>-401017</v>
      </c>
      <c r="G172" s="36">
        <v>1710597</v>
      </c>
      <c r="H172" s="39">
        <v>1710597</v>
      </c>
      <c r="I172" s="40">
        <v>1890597</v>
      </c>
      <c r="J172" s="36">
        <v>1819932</v>
      </c>
      <c r="K172" s="37">
        <v>1825449</v>
      </c>
    </row>
    <row r="173" spans="1:11" ht="13.15" customHeight="1" x14ac:dyDescent="0.25">
      <c r="A173" s="46" t="s">
        <v>45</v>
      </c>
      <c r="B173" s="28" t="s">
        <v>20</v>
      </c>
      <c r="C173" s="36">
        <v>15119788</v>
      </c>
      <c r="D173" s="36">
        <v>15012043</v>
      </c>
      <c r="E173" s="37">
        <v>14768926</v>
      </c>
      <c r="F173" s="38">
        <v>-110500</v>
      </c>
      <c r="G173" s="36">
        <v>1780629</v>
      </c>
      <c r="H173" s="39">
        <v>1780629</v>
      </c>
      <c r="I173" s="40">
        <v>6405629</v>
      </c>
      <c r="J173" s="36">
        <v>1003507</v>
      </c>
      <c r="K173" s="37">
        <v>1085553</v>
      </c>
    </row>
    <row r="174" spans="1:11" ht="13.15" customHeight="1" x14ac:dyDescent="0.25">
      <c r="A174" s="46" t="s">
        <v>46</v>
      </c>
      <c r="B174" s="48" t="s">
        <v>20</v>
      </c>
      <c r="C174" s="36">
        <v>5528034</v>
      </c>
      <c r="D174" s="36">
        <v>7197407</v>
      </c>
      <c r="E174" s="37">
        <v>10327216</v>
      </c>
      <c r="F174" s="38">
        <v>17385311</v>
      </c>
      <c r="G174" s="36">
        <v>21312057</v>
      </c>
      <c r="H174" s="39">
        <v>21312057</v>
      </c>
      <c r="I174" s="40">
        <v>13078596</v>
      </c>
      <c r="J174" s="36">
        <v>12317200</v>
      </c>
      <c r="K174" s="37">
        <v>12330591</v>
      </c>
    </row>
    <row r="175" spans="1:11" ht="13.15" customHeight="1" x14ac:dyDescent="0.25">
      <c r="A175" s="46" t="s">
        <v>47</v>
      </c>
      <c r="B175" s="28" t="s">
        <v>20</v>
      </c>
      <c r="C175" s="36">
        <v>13165405</v>
      </c>
      <c r="D175" s="36">
        <v>9671213</v>
      </c>
      <c r="E175" s="37">
        <v>16574932</v>
      </c>
      <c r="F175" s="38">
        <v>9971105</v>
      </c>
      <c r="G175" s="36">
        <v>10454989</v>
      </c>
      <c r="H175" s="39">
        <v>10454989</v>
      </c>
      <c r="I175" s="40">
        <v>10144989</v>
      </c>
      <c r="J175" s="36">
        <v>10150000</v>
      </c>
      <c r="K175" s="37">
        <v>11000000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578509261</v>
      </c>
      <c r="D180" s="62">
        <f t="shared" ref="D180:K180" si="31">D156+D159+D160+D163+D166+D167+SUM(D170:D176)+D179</f>
        <v>326330985</v>
      </c>
      <c r="E180" s="63">
        <f t="shared" si="31"/>
        <v>329351006</v>
      </c>
      <c r="F180" s="64">
        <f t="shared" si="31"/>
        <v>262708975</v>
      </c>
      <c r="G180" s="62">
        <f t="shared" si="31"/>
        <v>293976250</v>
      </c>
      <c r="H180" s="65">
        <f t="shared" si="31"/>
        <v>293976250</v>
      </c>
      <c r="I180" s="66">
        <f t="shared" si="31"/>
        <v>293401711</v>
      </c>
      <c r="J180" s="62">
        <f t="shared" si="31"/>
        <v>288380816</v>
      </c>
      <c r="K180" s="63">
        <f t="shared" si="31"/>
        <v>298303252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38916282</v>
      </c>
      <c r="D183" s="36">
        <v>21166562</v>
      </c>
      <c r="E183" s="37">
        <v>21158561</v>
      </c>
      <c r="F183" s="38">
        <v>33150000</v>
      </c>
      <c r="G183" s="36">
        <v>23150000</v>
      </c>
      <c r="H183" s="39">
        <v>23150000</v>
      </c>
      <c r="I183" s="40">
        <v>17870000</v>
      </c>
      <c r="J183" s="36">
        <v>18790000</v>
      </c>
      <c r="K183" s="37">
        <v>19752321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17117781</v>
      </c>
      <c r="D184" s="29">
        <f t="shared" ref="D184:K184" si="32">D194+D197+D198+D201+D204+D205+SUM(D208:D214)+D217</f>
        <v>14716966</v>
      </c>
      <c r="E184" s="30">
        <f t="shared" si="32"/>
        <v>9105611</v>
      </c>
      <c r="F184" s="31">
        <f t="shared" si="32"/>
        <v>19030000</v>
      </c>
      <c r="G184" s="29">
        <f t="shared" si="32"/>
        <v>24527500</v>
      </c>
      <c r="H184" s="32">
        <f t="shared" si="32"/>
        <v>24527500</v>
      </c>
      <c r="I184" s="33">
        <f t="shared" si="32"/>
        <v>29310000</v>
      </c>
      <c r="J184" s="29">
        <f t="shared" si="32"/>
        <v>30727740</v>
      </c>
      <c r="K184" s="30">
        <f t="shared" si="32"/>
        <v>32206791</v>
      </c>
    </row>
    <row r="185" spans="1:11" ht="13.15" customHeight="1" x14ac:dyDescent="0.25">
      <c r="A185" s="35" t="s">
        <v>19</v>
      </c>
      <c r="B185" s="28" t="s">
        <v>20</v>
      </c>
      <c r="C185" s="36">
        <v>10961435</v>
      </c>
      <c r="D185" s="36">
        <v>9136396</v>
      </c>
      <c r="E185" s="37">
        <v>4810825</v>
      </c>
      <c r="F185" s="38">
        <v>8000000</v>
      </c>
      <c r="G185" s="36">
        <v>14400000</v>
      </c>
      <c r="H185" s="39">
        <v>14400000</v>
      </c>
      <c r="I185" s="40">
        <v>15770000</v>
      </c>
      <c r="J185" s="36">
        <v>16568800</v>
      </c>
      <c r="K185" s="37">
        <v>17387416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10961435</v>
      </c>
      <c r="D194" s="29">
        <f t="shared" ref="D194:K194" si="33">SUM(D185:D193)</f>
        <v>9136396</v>
      </c>
      <c r="E194" s="30">
        <f t="shared" si="33"/>
        <v>4810825</v>
      </c>
      <c r="F194" s="31">
        <f t="shared" si="33"/>
        <v>8000000</v>
      </c>
      <c r="G194" s="29">
        <f t="shared" si="33"/>
        <v>14400000</v>
      </c>
      <c r="H194" s="32">
        <f t="shared" si="33"/>
        <v>14400000</v>
      </c>
      <c r="I194" s="33">
        <f t="shared" si="33"/>
        <v>15770000</v>
      </c>
      <c r="J194" s="29">
        <f t="shared" si="33"/>
        <v>16568800</v>
      </c>
      <c r="K194" s="30">
        <f t="shared" si="33"/>
        <v>17387416</v>
      </c>
    </row>
    <row r="195" spans="1:11" ht="13.15" customHeight="1" x14ac:dyDescent="0.25">
      <c r="A195" s="47" t="s">
        <v>31</v>
      </c>
      <c r="B195" s="48" t="s">
        <v>20</v>
      </c>
      <c r="C195" s="36">
        <v>4696520</v>
      </c>
      <c r="D195" s="36">
        <v>4498566</v>
      </c>
      <c r="E195" s="37">
        <v>4073196</v>
      </c>
      <c r="F195" s="38">
        <v>5830000</v>
      </c>
      <c r="G195" s="36">
        <v>5130000</v>
      </c>
      <c r="H195" s="39">
        <v>5130000</v>
      </c>
      <c r="I195" s="40">
        <v>6890000</v>
      </c>
      <c r="J195" s="36">
        <v>7206940</v>
      </c>
      <c r="K195" s="37">
        <v>7551639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>
        <v>200000</v>
      </c>
      <c r="G196" s="41">
        <v>197500</v>
      </c>
      <c r="H196" s="44">
        <v>197500</v>
      </c>
      <c r="I196" s="45">
        <v>650000</v>
      </c>
      <c r="J196" s="41">
        <v>676000</v>
      </c>
      <c r="K196" s="42">
        <v>703040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4696520</v>
      </c>
      <c r="D197" s="49">
        <f t="shared" si="34"/>
        <v>4498566</v>
      </c>
      <c r="E197" s="50">
        <f t="shared" si="34"/>
        <v>4073196</v>
      </c>
      <c r="F197" s="51">
        <f t="shared" si="34"/>
        <v>6030000</v>
      </c>
      <c r="G197" s="49">
        <f t="shared" si="34"/>
        <v>5327500</v>
      </c>
      <c r="H197" s="52">
        <f t="shared" si="34"/>
        <v>5327500</v>
      </c>
      <c r="I197" s="53">
        <f t="shared" si="34"/>
        <v>7540000</v>
      </c>
      <c r="J197" s="49">
        <f t="shared" si="34"/>
        <v>7882940</v>
      </c>
      <c r="K197" s="50">
        <f t="shared" si="34"/>
        <v>8254679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>
        <v>2500000</v>
      </c>
      <c r="G202" s="36">
        <v>2350000</v>
      </c>
      <c r="H202" s="39">
        <v>2350000</v>
      </c>
      <c r="I202" s="40">
        <v>2700000</v>
      </c>
      <c r="J202" s="36">
        <v>2824200</v>
      </c>
      <c r="K202" s="37">
        <v>2954113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2500000</v>
      </c>
      <c r="G204" s="49">
        <f t="shared" si="36"/>
        <v>2350000</v>
      </c>
      <c r="H204" s="52">
        <f t="shared" si="36"/>
        <v>2350000</v>
      </c>
      <c r="I204" s="53">
        <f t="shared" si="36"/>
        <v>2700000</v>
      </c>
      <c r="J204" s="49">
        <f t="shared" si="36"/>
        <v>2824200</v>
      </c>
      <c r="K204" s="50">
        <f t="shared" si="36"/>
        <v>2954113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>
        <v>150000</v>
      </c>
      <c r="H211" s="39">
        <v>150000</v>
      </c>
      <c r="I211" s="40">
        <v>300000</v>
      </c>
      <c r="J211" s="36">
        <v>313800</v>
      </c>
      <c r="K211" s="37">
        <v>328235</v>
      </c>
    </row>
    <row r="212" spans="1:11" ht="13.15" customHeight="1" x14ac:dyDescent="0.25">
      <c r="A212" s="46" t="s">
        <v>46</v>
      </c>
      <c r="B212" s="48" t="s">
        <v>20</v>
      </c>
      <c r="C212" s="36">
        <v>1459826</v>
      </c>
      <c r="D212" s="36">
        <v>1082004</v>
      </c>
      <c r="E212" s="37">
        <v>221590</v>
      </c>
      <c r="F212" s="38">
        <v>2500000</v>
      </c>
      <c r="G212" s="36">
        <v>2300000</v>
      </c>
      <c r="H212" s="39">
        <v>2300000</v>
      </c>
      <c r="I212" s="40">
        <v>3000000</v>
      </c>
      <c r="J212" s="36">
        <v>3138000</v>
      </c>
      <c r="K212" s="37">
        <v>3282348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56034063</v>
      </c>
      <c r="D219" s="62">
        <f t="shared" si="39"/>
        <v>35883528</v>
      </c>
      <c r="E219" s="63">
        <f t="shared" si="39"/>
        <v>30264172</v>
      </c>
      <c r="F219" s="64">
        <f t="shared" si="39"/>
        <v>52180000</v>
      </c>
      <c r="G219" s="62">
        <f t="shared" si="39"/>
        <v>47677500</v>
      </c>
      <c r="H219" s="65">
        <f t="shared" si="39"/>
        <v>47677500</v>
      </c>
      <c r="I219" s="66">
        <f t="shared" si="39"/>
        <v>47180000</v>
      </c>
      <c r="J219" s="62">
        <f t="shared" si="39"/>
        <v>49517740</v>
      </c>
      <c r="K219" s="63">
        <f t="shared" si="39"/>
        <v>51959112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0.99695404576653479</v>
      </c>
      <c r="D221" s="6">
        <f t="shared" si="40"/>
        <v>0.3705555678179655</v>
      </c>
      <c r="E221" s="7">
        <f t="shared" si="40"/>
        <v>0.42718191200137073</v>
      </c>
      <c r="F221" s="8">
        <f t="shared" si="40"/>
        <v>0.16175449582987556</v>
      </c>
      <c r="G221" s="6">
        <f t="shared" si="40"/>
        <v>0.17169780882170066</v>
      </c>
      <c r="H221" s="9">
        <f t="shared" si="40"/>
        <v>0.17169780882170066</v>
      </c>
      <c r="I221" s="10">
        <f t="shared" si="40"/>
        <v>0.14818807073357959</v>
      </c>
      <c r="J221" s="6">
        <f t="shared" si="40"/>
        <v>0.17291339519877139</v>
      </c>
      <c r="K221" s="7">
        <f t="shared" si="40"/>
        <v>0.17126386713204403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18.250398560684701</v>
      </c>
      <c r="D222" s="6">
        <f t="shared" si="41"/>
        <v>0.84153090142839448</v>
      </c>
      <c r="E222" s="7">
        <f t="shared" si="41"/>
        <v>1.6608208847473134</v>
      </c>
      <c r="F222" s="8">
        <f t="shared" si="41"/>
        <v>0.22284597285067873</v>
      </c>
      <c r="G222" s="6">
        <f t="shared" si="41"/>
        <v>0.39923926565874729</v>
      </c>
      <c r="H222" s="9">
        <f t="shared" si="41"/>
        <v>0.39923926565874729</v>
      </c>
      <c r="I222" s="10">
        <f t="shared" si="41"/>
        <v>0.40570789031897037</v>
      </c>
      <c r="J222" s="6">
        <f t="shared" si="41"/>
        <v>0.35348589675359232</v>
      </c>
      <c r="K222" s="7">
        <f t="shared" si="41"/>
        <v>0.36898104278479477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2.9604286743111212E-2</v>
      </c>
      <c r="D223" s="6">
        <f t="shared" si="42"/>
        <v>4.5221163048043959E-2</v>
      </c>
      <c r="E223" s="7">
        <f t="shared" si="42"/>
        <v>2.7692209203415051E-2</v>
      </c>
      <c r="F223" s="8">
        <f t="shared" si="42"/>
        <v>7.2590513628312009E-2</v>
      </c>
      <c r="G223" s="6">
        <f t="shared" si="42"/>
        <v>8.3488452285063713E-2</v>
      </c>
      <c r="H223" s="9">
        <f t="shared" si="42"/>
        <v>8.3488452285063713E-2</v>
      </c>
      <c r="I223" s="10">
        <f t="shared" si="42"/>
        <v>9.9969778839119616E-2</v>
      </c>
      <c r="J223" s="6">
        <f t="shared" si="42"/>
        <v>0.10664619001770026</v>
      </c>
      <c r="K223" s="7">
        <f t="shared" si="42"/>
        <v>0.10808537514706537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1.257922329460416</v>
      </c>
      <c r="D224" s="6">
        <f t="shared" si="43"/>
        <v>9.9953479892377378E-2</v>
      </c>
      <c r="E224" s="7">
        <f t="shared" si="43"/>
        <v>0.13456260954111265</v>
      </c>
      <c r="F224" s="8">
        <f t="shared" si="43"/>
        <v>0.10076976193672131</v>
      </c>
      <c r="G224" s="6">
        <f t="shared" si="43"/>
        <v>0.11494835455910296</v>
      </c>
      <c r="H224" s="9">
        <f t="shared" si="43"/>
        <v>0.11494835455910296</v>
      </c>
      <c r="I224" s="10">
        <f t="shared" si="43"/>
        <v>0.1246978885826753</v>
      </c>
      <c r="J224" s="6">
        <f t="shared" si="43"/>
        <v>0.12969845465211741</v>
      </c>
      <c r="K224" s="7">
        <f t="shared" si="43"/>
        <v>0.13254454246612074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-9992308</v>
      </c>
      <c r="D5" s="29">
        <f t="shared" ref="D5:K5" si="0">D15+D18+D19+D22+D25+D26+SUM(D29:D35)+D38</f>
        <v>14334683</v>
      </c>
      <c r="E5" s="30">
        <f t="shared" si="0"/>
        <v>41716218</v>
      </c>
      <c r="F5" s="31">
        <f t="shared" si="0"/>
        <v>64117650</v>
      </c>
      <c r="G5" s="29">
        <f t="shared" si="0"/>
        <v>79530236</v>
      </c>
      <c r="H5" s="32">
        <f t="shared" si="0"/>
        <v>79530236</v>
      </c>
      <c r="I5" s="33">
        <f t="shared" si="0"/>
        <v>62327283</v>
      </c>
      <c r="J5" s="29">
        <f t="shared" si="0"/>
        <v>69943054</v>
      </c>
      <c r="K5" s="30">
        <f t="shared" si="0"/>
        <v>60446862</v>
      </c>
    </row>
    <row r="6" spans="1:11" ht="13.15" customHeight="1" x14ac:dyDescent="0.25">
      <c r="A6" s="35" t="s">
        <v>19</v>
      </c>
      <c r="B6" s="28" t="s">
        <v>20</v>
      </c>
      <c r="C6" s="36">
        <v>5652932</v>
      </c>
      <c r="D6" s="36"/>
      <c r="E6" s="37"/>
      <c r="F6" s="38">
        <v>25050000</v>
      </c>
      <c r="G6" s="36">
        <v>23512895</v>
      </c>
      <c r="H6" s="39">
        <v>23512895</v>
      </c>
      <c r="I6" s="40">
        <v>20928748</v>
      </c>
      <c r="J6" s="36">
        <v>30430034</v>
      </c>
      <c r="K6" s="37">
        <v>25371886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339033</v>
      </c>
      <c r="D8" s="36">
        <v>11478488</v>
      </c>
      <c r="E8" s="37">
        <v>13043478</v>
      </c>
      <c r="F8" s="38">
        <v>22486000</v>
      </c>
      <c r="G8" s="36">
        <v>28665469</v>
      </c>
      <c r="H8" s="39">
        <v>28665469</v>
      </c>
      <c r="I8" s="40">
        <v>16120000</v>
      </c>
      <c r="J8" s="36">
        <v>16569000</v>
      </c>
      <c r="K8" s="37">
        <v>16639605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>
        <v>2046586</v>
      </c>
      <c r="J11" s="36">
        <v>12500000</v>
      </c>
      <c r="K11" s="37">
        <v>12500000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5991965</v>
      </c>
      <c r="D15" s="29">
        <f t="shared" ref="D15:K15" si="1">SUM(D6:D14)</f>
        <v>11478488</v>
      </c>
      <c r="E15" s="30">
        <f t="shared" si="1"/>
        <v>13043478</v>
      </c>
      <c r="F15" s="31">
        <f t="shared" si="1"/>
        <v>47536000</v>
      </c>
      <c r="G15" s="29">
        <f t="shared" si="1"/>
        <v>52178364</v>
      </c>
      <c r="H15" s="32">
        <f t="shared" si="1"/>
        <v>52178364</v>
      </c>
      <c r="I15" s="33">
        <f t="shared" si="1"/>
        <v>39095334</v>
      </c>
      <c r="J15" s="29">
        <f t="shared" si="1"/>
        <v>59499034</v>
      </c>
      <c r="K15" s="30">
        <f t="shared" si="1"/>
        <v>54511491</v>
      </c>
    </row>
    <row r="16" spans="1:11" ht="13.15" customHeight="1" x14ac:dyDescent="0.25">
      <c r="A16" s="47" t="s">
        <v>31</v>
      </c>
      <c r="B16" s="48" t="s">
        <v>20</v>
      </c>
      <c r="C16" s="36">
        <v>-19851880</v>
      </c>
      <c r="D16" s="36"/>
      <c r="E16" s="37">
        <v>-4742357</v>
      </c>
      <c r="F16" s="38">
        <v>2300000</v>
      </c>
      <c r="G16" s="36">
        <v>4201431</v>
      </c>
      <c r="H16" s="39">
        <v>4201431</v>
      </c>
      <c r="I16" s="40">
        <v>4740000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>
        <v>2759700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-19851880</v>
      </c>
      <c r="D18" s="49">
        <f t="shared" ref="D18:K18" si="2">SUM(D16:D17)</f>
        <v>0</v>
      </c>
      <c r="E18" s="50">
        <f t="shared" si="2"/>
        <v>-4742357</v>
      </c>
      <c r="F18" s="51">
        <f t="shared" si="2"/>
        <v>2300000</v>
      </c>
      <c r="G18" s="49">
        <f t="shared" si="2"/>
        <v>4201431</v>
      </c>
      <c r="H18" s="52">
        <f t="shared" si="2"/>
        <v>4201431</v>
      </c>
      <c r="I18" s="53">
        <f t="shared" si="2"/>
        <v>4740000</v>
      </c>
      <c r="J18" s="49">
        <f t="shared" si="2"/>
        <v>2759700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>
        <v>151602</v>
      </c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151602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1500000</v>
      </c>
      <c r="G23" s="36"/>
      <c r="H23" s="39"/>
      <c r="I23" s="40">
        <v>3500000</v>
      </c>
      <c r="J23" s="36">
        <v>2196600</v>
      </c>
      <c r="K23" s="37">
        <v>2295447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1500000</v>
      </c>
      <c r="G25" s="49">
        <f t="shared" si="4"/>
        <v>0</v>
      </c>
      <c r="H25" s="52">
        <f t="shared" si="4"/>
        <v>0</v>
      </c>
      <c r="I25" s="53">
        <f t="shared" si="4"/>
        <v>3500000</v>
      </c>
      <c r="J25" s="49">
        <f t="shared" si="4"/>
        <v>2196600</v>
      </c>
      <c r="K25" s="50">
        <f t="shared" si="4"/>
        <v>2295447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3716005</v>
      </c>
      <c r="D31" s="36">
        <v>2856195</v>
      </c>
      <c r="E31" s="37">
        <v>27428864</v>
      </c>
      <c r="F31" s="38">
        <v>2400000</v>
      </c>
      <c r="G31" s="36">
        <v>3787254</v>
      </c>
      <c r="H31" s="39">
        <v>3787254</v>
      </c>
      <c r="I31" s="40">
        <v>2600000</v>
      </c>
      <c r="J31" s="36">
        <v>2646380</v>
      </c>
      <c r="K31" s="37">
        <v>2765468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>
        <v>1941170</v>
      </c>
      <c r="G32" s="36">
        <v>1294000</v>
      </c>
      <c r="H32" s="39">
        <v>1294000</v>
      </c>
      <c r="I32" s="40">
        <v>3340000</v>
      </c>
      <c r="J32" s="36">
        <v>2841340</v>
      </c>
      <c r="K32" s="37">
        <v>874456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5986233</v>
      </c>
      <c r="F33" s="38">
        <v>8440480</v>
      </c>
      <c r="G33" s="36">
        <v>18069187</v>
      </c>
      <c r="H33" s="39">
        <v>18069187</v>
      </c>
      <c r="I33" s="40">
        <v>9051949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37143514</v>
      </c>
      <c r="D40" s="29">
        <f t="shared" ref="D40:K40" si="7">D50+D53+D54+D57+D60+D61+SUM(D64:D70)+D73</f>
        <v>2322895</v>
      </c>
      <c r="E40" s="30">
        <f t="shared" si="7"/>
        <v>0</v>
      </c>
      <c r="F40" s="31">
        <f t="shared" si="7"/>
        <v>1200000</v>
      </c>
      <c r="G40" s="29">
        <f t="shared" si="7"/>
        <v>2230000</v>
      </c>
      <c r="H40" s="32">
        <f t="shared" si="7"/>
        <v>2230000</v>
      </c>
      <c r="I40" s="33">
        <f t="shared" si="7"/>
        <v>9307240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>
        <v>500000</v>
      </c>
      <c r="G41" s="36">
        <v>900000</v>
      </c>
      <c r="H41" s="39">
        <v>900000</v>
      </c>
      <c r="I41" s="40">
        <v>9307240</v>
      </c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500000</v>
      </c>
      <c r="G50" s="29">
        <f t="shared" si="8"/>
        <v>900000</v>
      </c>
      <c r="H50" s="32">
        <f t="shared" si="8"/>
        <v>900000</v>
      </c>
      <c r="I50" s="33">
        <f t="shared" si="8"/>
        <v>9307240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>
        <v>700000</v>
      </c>
      <c r="G51" s="36">
        <v>1330000</v>
      </c>
      <c r="H51" s="39">
        <v>1330000</v>
      </c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37143514</v>
      </c>
      <c r="D52" s="41">
        <v>2322895</v>
      </c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37143514</v>
      </c>
      <c r="D53" s="49">
        <f t="shared" si="9"/>
        <v>2322895</v>
      </c>
      <c r="E53" s="50">
        <f t="shared" si="9"/>
        <v>0</v>
      </c>
      <c r="F53" s="51">
        <f t="shared" si="9"/>
        <v>700000</v>
      </c>
      <c r="G53" s="49">
        <f t="shared" si="9"/>
        <v>1330000</v>
      </c>
      <c r="H53" s="52">
        <f t="shared" si="9"/>
        <v>1330000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-2132200</v>
      </c>
      <c r="D75" s="29">
        <f t="shared" ref="D75:K75" si="14">D85+D88+D89+D92+D95+D96+SUM(D99:D105)+D108</f>
        <v>17235314</v>
      </c>
      <c r="E75" s="30">
        <f t="shared" si="14"/>
        <v>1563628</v>
      </c>
      <c r="F75" s="31">
        <f t="shared" si="14"/>
        <v>18500000</v>
      </c>
      <c r="G75" s="29">
        <f t="shared" si="14"/>
        <v>22976758</v>
      </c>
      <c r="H75" s="32">
        <f t="shared" si="14"/>
        <v>22976758</v>
      </c>
      <c r="I75" s="33">
        <f t="shared" si="14"/>
        <v>8176000</v>
      </c>
      <c r="J75" s="29">
        <f t="shared" si="14"/>
        <v>261500</v>
      </c>
      <c r="K75" s="30">
        <f t="shared" si="14"/>
        <v>13065069</v>
      </c>
    </row>
    <row r="76" spans="1:11" ht="13.15" customHeight="1" x14ac:dyDescent="0.25">
      <c r="A76" s="35" t="s">
        <v>19</v>
      </c>
      <c r="B76" s="28" t="s">
        <v>20</v>
      </c>
      <c r="C76" s="36">
        <v>-6227295</v>
      </c>
      <c r="D76" s="36">
        <v>17235314</v>
      </c>
      <c r="E76" s="37">
        <v>1563628</v>
      </c>
      <c r="F76" s="38">
        <v>18500000</v>
      </c>
      <c r="G76" s="36">
        <v>22676758</v>
      </c>
      <c r="H76" s="39">
        <v>22676758</v>
      </c>
      <c r="I76" s="40">
        <v>7676000</v>
      </c>
      <c r="J76" s="36">
        <v>261500</v>
      </c>
      <c r="K76" s="37">
        <v>13065069</v>
      </c>
    </row>
    <row r="77" spans="1:11" ht="13.15" customHeight="1" x14ac:dyDescent="0.25">
      <c r="A77" s="35" t="s">
        <v>21</v>
      </c>
      <c r="B77" s="28" t="s">
        <v>20</v>
      </c>
      <c r="C77" s="36">
        <v>2300773</v>
      </c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-3926522</v>
      </c>
      <c r="D85" s="29">
        <f t="shared" ref="D85:K85" si="15">SUM(D76:D84)</f>
        <v>17235314</v>
      </c>
      <c r="E85" s="30">
        <f t="shared" si="15"/>
        <v>1563628</v>
      </c>
      <c r="F85" s="31">
        <f t="shared" si="15"/>
        <v>18500000</v>
      </c>
      <c r="G85" s="29">
        <f t="shared" si="15"/>
        <v>22676758</v>
      </c>
      <c r="H85" s="32">
        <f t="shared" si="15"/>
        <v>22676758</v>
      </c>
      <c r="I85" s="33">
        <f t="shared" si="15"/>
        <v>7676000</v>
      </c>
      <c r="J85" s="29">
        <f t="shared" si="15"/>
        <v>261500</v>
      </c>
      <c r="K85" s="30">
        <f t="shared" si="15"/>
        <v>13065069</v>
      </c>
    </row>
    <row r="86" spans="1:11" ht="13.15" customHeight="1" x14ac:dyDescent="0.25">
      <c r="A86" s="47" t="s">
        <v>31</v>
      </c>
      <c r="B86" s="48" t="s">
        <v>20</v>
      </c>
      <c r="C86" s="36">
        <v>520497</v>
      </c>
      <c r="D86" s="36"/>
      <c r="E86" s="37"/>
      <c r="F86" s="38"/>
      <c r="G86" s="36">
        <v>300000</v>
      </c>
      <c r="H86" s="39">
        <v>300000</v>
      </c>
      <c r="I86" s="40">
        <v>500000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1273825</v>
      </c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1794322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300000</v>
      </c>
      <c r="H88" s="52">
        <f t="shared" si="16"/>
        <v>300000</v>
      </c>
      <c r="I88" s="53">
        <f t="shared" si="16"/>
        <v>500000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25019006</v>
      </c>
      <c r="D110" s="29">
        <f t="shared" ref="D110:K110" si="21">D120+D123+D124+D127+D130+D131+SUM(D134:D140)+D143</f>
        <v>33892892</v>
      </c>
      <c r="E110" s="30">
        <f t="shared" si="21"/>
        <v>43279846</v>
      </c>
      <c r="F110" s="31">
        <f t="shared" si="21"/>
        <v>83817650</v>
      </c>
      <c r="G110" s="29">
        <f t="shared" si="21"/>
        <v>104736994</v>
      </c>
      <c r="H110" s="32">
        <f t="shared" si="21"/>
        <v>104736994</v>
      </c>
      <c r="I110" s="33">
        <f t="shared" si="21"/>
        <v>79810523</v>
      </c>
      <c r="J110" s="29">
        <f t="shared" si="21"/>
        <v>70204554</v>
      </c>
      <c r="K110" s="30">
        <f t="shared" si="21"/>
        <v>73511931</v>
      </c>
    </row>
    <row r="111" spans="1:11" ht="13.15" customHeight="1" x14ac:dyDescent="0.25">
      <c r="A111" s="35" t="s">
        <v>19</v>
      </c>
      <c r="B111" s="28" t="s">
        <v>20</v>
      </c>
      <c r="C111" s="36">
        <v>-574363</v>
      </c>
      <c r="D111" s="36">
        <v>17235314</v>
      </c>
      <c r="E111" s="37">
        <v>1563628</v>
      </c>
      <c r="F111" s="38">
        <v>44050000</v>
      </c>
      <c r="G111" s="36">
        <v>47089653</v>
      </c>
      <c r="H111" s="39">
        <v>47089653</v>
      </c>
      <c r="I111" s="40">
        <v>37911988</v>
      </c>
      <c r="J111" s="36">
        <v>30691534</v>
      </c>
      <c r="K111" s="37">
        <v>38436955</v>
      </c>
    </row>
    <row r="112" spans="1:11" ht="13.15" customHeight="1" x14ac:dyDescent="0.25">
      <c r="A112" s="35" t="s">
        <v>21</v>
      </c>
      <c r="B112" s="28" t="s">
        <v>20</v>
      </c>
      <c r="C112" s="36">
        <v>2300773</v>
      </c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339033</v>
      </c>
      <c r="D113" s="36">
        <v>11478488</v>
      </c>
      <c r="E113" s="37">
        <v>13043478</v>
      </c>
      <c r="F113" s="38">
        <v>22486000</v>
      </c>
      <c r="G113" s="36">
        <v>28665469</v>
      </c>
      <c r="H113" s="39">
        <v>28665469</v>
      </c>
      <c r="I113" s="40">
        <v>16120000</v>
      </c>
      <c r="J113" s="36">
        <v>16569000</v>
      </c>
      <c r="K113" s="37">
        <v>16639605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>
        <v>2046586</v>
      </c>
      <c r="J116" s="36">
        <v>12500000</v>
      </c>
      <c r="K116" s="37">
        <v>12500000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2065443</v>
      </c>
      <c r="D120" s="29">
        <f t="shared" ref="D120:K120" si="22">SUM(D111:D119)</f>
        <v>28713802</v>
      </c>
      <c r="E120" s="30">
        <f t="shared" si="22"/>
        <v>14607106</v>
      </c>
      <c r="F120" s="31">
        <f t="shared" si="22"/>
        <v>66536000</v>
      </c>
      <c r="G120" s="29">
        <f t="shared" si="22"/>
        <v>75755122</v>
      </c>
      <c r="H120" s="32">
        <f t="shared" si="22"/>
        <v>75755122</v>
      </c>
      <c r="I120" s="33">
        <f t="shared" si="22"/>
        <v>56078574</v>
      </c>
      <c r="J120" s="29">
        <f t="shared" si="22"/>
        <v>59760534</v>
      </c>
      <c r="K120" s="30">
        <f t="shared" si="22"/>
        <v>67576560</v>
      </c>
    </row>
    <row r="121" spans="1:11" ht="13.15" customHeight="1" x14ac:dyDescent="0.25">
      <c r="A121" s="47" t="s">
        <v>31</v>
      </c>
      <c r="B121" s="48" t="s">
        <v>20</v>
      </c>
      <c r="C121" s="36">
        <v>-19331383</v>
      </c>
      <c r="D121" s="36"/>
      <c r="E121" s="37">
        <v>-4742357</v>
      </c>
      <c r="F121" s="38">
        <v>3000000</v>
      </c>
      <c r="G121" s="36">
        <v>5831431</v>
      </c>
      <c r="H121" s="39">
        <v>5831431</v>
      </c>
      <c r="I121" s="40">
        <v>5240000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38417339</v>
      </c>
      <c r="D122" s="41">
        <v>2322895</v>
      </c>
      <c r="E122" s="42"/>
      <c r="F122" s="43"/>
      <c r="G122" s="41"/>
      <c r="H122" s="44"/>
      <c r="I122" s="45"/>
      <c r="J122" s="41">
        <v>2759700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19085956</v>
      </c>
      <c r="D123" s="49">
        <f t="shared" si="23"/>
        <v>2322895</v>
      </c>
      <c r="E123" s="50">
        <f t="shared" si="23"/>
        <v>-4742357</v>
      </c>
      <c r="F123" s="51">
        <f t="shared" si="23"/>
        <v>3000000</v>
      </c>
      <c r="G123" s="49">
        <f t="shared" si="23"/>
        <v>5831431</v>
      </c>
      <c r="H123" s="52">
        <f t="shared" si="23"/>
        <v>5831431</v>
      </c>
      <c r="I123" s="53">
        <f t="shared" si="23"/>
        <v>5240000</v>
      </c>
      <c r="J123" s="49">
        <f t="shared" si="23"/>
        <v>2759700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151602</v>
      </c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151602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>
        <v>1500000</v>
      </c>
      <c r="G128" s="36"/>
      <c r="H128" s="39"/>
      <c r="I128" s="40">
        <v>3500000</v>
      </c>
      <c r="J128" s="36">
        <v>2196600</v>
      </c>
      <c r="K128" s="37">
        <v>2295447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1500000</v>
      </c>
      <c r="G130" s="49">
        <f t="shared" si="25"/>
        <v>0</v>
      </c>
      <c r="H130" s="52">
        <f t="shared" si="25"/>
        <v>0</v>
      </c>
      <c r="I130" s="53">
        <f t="shared" si="25"/>
        <v>3500000</v>
      </c>
      <c r="J130" s="49">
        <f t="shared" si="25"/>
        <v>2196600</v>
      </c>
      <c r="K130" s="50">
        <f t="shared" si="25"/>
        <v>2295447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3716005</v>
      </c>
      <c r="D136" s="36">
        <v>2856195</v>
      </c>
      <c r="E136" s="37">
        <v>27428864</v>
      </c>
      <c r="F136" s="38">
        <v>2400000</v>
      </c>
      <c r="G136" s="36">
        <v>3787254</v>
      </c>
      <c r="H136" s="39">
        <v>3787254</v>
      </c>
      <c r="I136" s="40">
        <v>2600000</v>
      </c>
      <c r="J136" s="36">
        <v>2646380</v>
      </c>
      <c r="K136" s="37">
        <v>2765468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>
        <v>1941170</v>
      </c>
      <c r="G137" s="36">
        <v>1294000</v>
      </c>
      <c r="H137" s="39">
        <v>1294000</v>
      </c>
      <c r="I137" s="40">
        <v>3340000</v>
      </c>
      <c r="J137" s="36">
        <v>2841340</v>
      </c>
      <c r="K137" s="37">
        <v>874456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>
        <v>5986233</v>
      </c>
      <c r="F138" s="38">
        <v>8440480</v>
      </c>
      <c r="G138" s="36">
        <v>18069187</v>
      </c>
      <c r="H138" s="39">
        <v>18069187</v>
      </c>
      <c r="I138" s="40">
        <v>9051949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25019006</v>
      </c>
      <c r="D144" s="62">
        <f t="shared" si="28"/>
        <v>33892892</v>
      </c>
      <c r="E144" s="63">
        <f t="shared" si="28"/>
        <v>43279846</v>
      </c>
      <c r="F144" s="64">
        <f t="shared" si="28"/>
        <v>83817650</v>
      </c>
      <c r="G144" s="62">
        <f t="shared" si="28"/>
        <v>104736994</v>
      </c>
      <c r="H144" s="65">
        <f t="shared" si="28"/>
        <v>104736994</v>
      </c>
      <c r="I144" s="66">
        <f t="shared" si="28"/>
        <v>79810523</v>
      </c>
      <c r="J144" s="62">
        <f t="shared" si="28"/>
        <v>70204554</v>
      </c>
      <c r="K144" s="63">
        <f t="shared" si="28"/>
        <v>73511931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1049190083</v>
      </c>
      <c r="D146" s="29">
        <f t="shared" ref="D146:K146" si="29">D156+D159+D160+D163+D166+D167+SUM(D170:D176)+D179</f>
        <v>1040101889</v>
      </c>
      <c r="E146" s="30">
        <f t="shared" si="29"/>
        <v>966433357</v>
      </c>
      <c r="F146" s="31">
        <f t="shared" si="29"/>
        <v>1076732222</v>
      </c>
      <c r="G146" s="29">
        <f t="shared" si="29"/>
        <v>1010054803</v>
      </c>
      <c r="H146" s="32">
        <f t="shared" si="29"/>
        <v>1010054803</v>
      </c>
      <c r="I146" s="33">
        <f t="shared" si="29"/>
        <v>1018221996</v>
      </c>
      <c r="J146" s="29">
        <f t="shared" si="29"/>
        <v>1027626771</v>
      </c>
      <c r="K146" s="30">
        <f t="shared" si="29"/>
        <v>1032550365</v>
      </c>
    </row>
    <row r="147" spans="1:11" ht="13.15" customHeight="1" x14ac:dyDescent="0.25">
      <c r="A147" s="35" t="s">
        <v>19</v>
      </c>
      <c r="B147" s="28" t="s">
        <v>20</v>
      </c>
      <c r="C147" s="36">
        <v>504510054</v>
      </c>
      <c r="D147" s="36">
        <v>482302808</v>
      </c>
      <c r="E147" s="37">
        <v>397438708</v>
      </c>
      <c r="F147" s="38">
        <v>442953315</v>
      </c>
      <c r="G147" s="36">
        <v>403257149</v>
      </c>
      <c r="H147" s="39">
        <v>403257149</v>
      </c>
      <c r="I147" s="40">
        <v>401033273</v>
      </c>
      <c r="J147" s="36">
        <v>391239959</v>
      </c>
      <c r="K147" s="37">
        <v>382336828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79069702</v>
      </c>
      <c r="D149" s="36">
        <v>76382657</v>
      </c>
      <c r="E149" s="37">
        <v>76557522</v>
      </c>
      <c r="F149" s="38">
        <v>110985726</v>
      </c>
      <c r="G149" s="36">
        <v>101267179</v>
      </c>
      <c r="H149" s="39">
        <v>101267179</v>
      </c>
      <c r="I149" s="40">
        <v>107978565</v>
      </c>
      <c r="J149" s="36">
        <v>120207037</v>
      </c>
      <c r="K149" s="37">
        <v>132306449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30775844</v>
      </c>
      <c r="D152" s="36">
        <v>34100688</v>
      </c>
      <c r="E152" s="37">
        <v>33086346</v>
      </c>
      <c r="F152" s="38">
        <v>49570871</v>
      </c>
      <c r="G152" s="36">
        <v>33086346</v>
      </c>
      <c r="H152" s="39">
        <v>33086346</v>
      </c>
      <c r="I152" s="40">
        <v>33086346</v>
      </c>
      <c r="J152" s="36">
        <v>33086346</v>
      </c>
      <c r="K152" s="37">
        <v>33086346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614355600</v>
      </c>
      <c r="D156" s="36">
        <f t="shared" ref="D156:K156" si="30">SUM(D147:D155)</f>
        <v>592786153</v>
      </c>
      <c r="E156" s="37">
        <f t="shared" si="30"/>
        <v>507082576</v>
      </c>
      <c r="F156" s="38">
        <f t="shared" si="30"/>
        <v>603509912</v>
      </c>
      <c r="G156" s="36">
        <f t="shared" si="30"/>
        <v>537610674</v>
      </c>
      <c r="H156" s="39">
        <f t="shared" si="30"/>
        <v>537610674</v>
      </c>
      <c r="I156" s="40">
        <f t="shared" si="30"/>
        <v>542098184</v>
      </c>
      <c r="J156" s="36">
        <f t="shared" si="30"/>
        <v>544533342</v>
      </c>
      <c r="K156" s="37">
        <f t="shared" si="30"/>
        <v>547729623</v>
      </c>
    </row>
    <row r="157" spans="1:11" ht="0.95" customHeight="1" x14ac:dyDescent="0.25">
      <c r="A157" s="47"/>
      <c r="B157" s="48" t="s">
        <v>20</v>
      </c>
      <c r="C157" s="36">
        <v>182296294</v>
      </c>
      <c r="D157" s="36">
        <v>195808798</v>
      </c>
      <c r="E157" s="37">
        <v>186156462</v>
      </c>
      <c r="F157" s="38">
        <v>157535966</v>
      </c>
      <c r="G157" s="36">
        <v>176799639</v>
      </c>
      <c r="H157" s="39">
        <v>176799639</v>
      </c>
      <c r="I157" s="40">
        <v>172030917</v>
      </c>
      <c r="J157" s="36">
        <v>177023804</v>
      </c>
      <c r="K157" s="37">
        <v>178784718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182296294</v>
      </c>
      <c r="D159" s="36">
        <v>195808798</v>
      </c>
      <c r="E159" s="37">
        <v>186156462</v>
      </c>
      <c r="F159" s="38">
        <v>157535966</v>
      </c>
      <c r="G159" s="36">
        <v>176799639</v>
      </c>
      <c r="H159" s="39">
        <v>176799639</v>
      </c>
      <c r="I159" s="40">
        <v>172030917</v>
      </c>
      <c r="J159" s="36">
        <v>177023804</v>
      </c>
      <c r="K159" s="37">
        <v>178784718</v>
      </c>
    </row>
    <row r="160" spans="1:11" ht="13.15" customHeight="1" x14ac:dyDescent="0.25">
      <c r="A160" s="46" t="s">
        <v>129</v>
      </c>
      <c r="B160" s="28" t="s">
        <v>20</v>
      </c>
      <c r="C160" s="36">
        <v>3380619</v>
      </c>
      <c r="D160" s="36">
        <v>3380619</v>
      </c>
      <c r="E160" s="37">
        <v>3380619</v>
      </c>
      <c r="F160" s="38">
        <v>5398314</v>
      </c>
      <c r="G160" s="36">
        <v>3380619</v>
      </c>
      <c r="H160" s="39">
        <v>3380619</v>
      </c>
      <c r="I160" s="40">
        <v>3380619</v>
      </c>
      <c r="J160" s="36">
        <v>3380619</v>
      </c>
      <c r="K160" s="37">
        <v>3380619</v>
      </c>
    </row>
    <row r="161" spans="1:11" ht="0.95" customHeight="1" x14ac:dyDescent="0.25">
      <c r="A161" s="47"/>
      <c r="B161" s="28" t="s">
        <v>20</v>
      </c>
      <c r="C161" s="1">
        <v>20791956</v>
      </c>
      <c r="D161" s="1">
        <v>19589531</v>
      </c>
      <c r="E161" s="2">
        <v>19313968</v>
      </c>
      <c r="F161" s="3">
        <v>56086889</v>
      </c>
      <c r="G161" s="1">
        <v>18960144</v>
      </c>
      <c r="H161" s="4">
        <v>18960144</v>
      </c>
      <c r="I161" s="5">
        <v>18588982</v>
      </c>
      <c r="J161" s="1">
        <v>18200746</v>
      </c>
      <c r="K161" s="2">
        <v>17794651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20791956</v>
      </c>
      <c r="D163" s="36">
        <v>19589531</v>
      </c>
      <c r="E163" s="37">
        <v>19313968</v>
      </c>
      <c r="F163" s="38">
        <v>56086889</v>
      </c>
      <c r="G163" s="36">
        <v>18960144</v>
      </c>
      <c r="H163" s="39">
        <v>18960144</v>
      </c>
      <c r="I163" s="40">
        <v>18588982</v>
      </c>
      <c r="J163" s="36">
        <v>18200746</v>
      </c>
      <c r="K163" s="37">
        <v>17794651</v>
      </c>
    </row>
    <row r="164" spans="1:11" ht="0.95" customHeight="1" x14ac:dyDescent="0.25">
      <c r="A164" s="47"/>
      <c r="B164" s="48" t="s">
        <v>20</v>
      </c>
      <c r="C164" s="36">
        <v>14626626</v>
      </c>
      <c r="D164" s="36">
        <v>14626626</v>
      </c>
      <c r="E164" s="37">
        <v>14626626</v>
      </c>
      <c r="F164" s="38">
        <v>15575736</v>
      </c>
      <c r="G164" s="36">
        <v>16828057</v>
      </c>
      <c r="H164" s="39">
        <v>16828057</v>
      </c>
      <c r="I164" s="40">
        <v>22628057</v>
      </c>
      <c r="J164" s="36">
        <v>24824657</v>
      </c>
      <c r="K164" s="37">
        <v>27120104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14626626</v>
      </c>
      <c r="D166" s="36">
        <v>14626626</v>
      </c>
      <c r="E166" s="37">
        <v>14626626</v>
      </c>
      <c r="F166" s="38">
        <v>15575736</v>
      </c>
      <c r="G166" s="36">
        <v>16828057</v>
      </c>
      <c r="H166" s="39">
        <v>16828057</v>
      </c>
      <c r="I166" s="40">
        <v>22628057</v>
      </c>
      <c r="J166" s="36">
        <v>24824657</v>
      </c>
      <c r="K166" s="37">
        <v>27120104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>
        <v>-1062417</v>
      </c>
      <c r="H168" s="4">
        <v>-1062417</v>
      </c>
      <c r="I168" s="5">
        <v>1323108</v>
      </c>
      <c r="J168" s="1">
        <v>157367</v>
      </c>
      <c r="K168" s="2">
        <v>-1060833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>
        <v>-1062417</v>
      </c>
      <c r="H170" s="39">
        <v>-1062417</v>
      </c>
      <c r="I170" s="40">
        <v>1323108</v>
      </c>
      <c r="J170" s="36">
        <v>157367</v>
      </c>
      <c r="K170" s="37">
        <v>-1060833</v>
      </c>
    </row>
    <row r="171" spans="1:11" ht="13.15" customHeight="1" x14ac:dyDescent="0.25">
      <c r="A171" s="46" t="s">
        <v>43</v>
      </c>
      <c r="B171" s="28" t="s">
        <v>20</v>
      </c>
      <c r="C171" s="1">
        <v>2154218</v>
      </c>
      <c r="D171" s="1">
        <v>2353176</v>
      </c>
      <c r="E171" s="2">
        <v>2965205</v>
      </c>
      <c r="F171" s="3">
        <v>-379729</v>
      </c>
      <c r="G171" s="1">
        <v>2034414</v>
      </c>
      <c r="H171" s="4">
        <v>2034414</v>
      </c>
      <c r="I171" s="5">
        <v>1058014</v>
      </c>
      <c r="J171" s="1">
        <v>36699</v>
      </c>
      <c r="K171" s="2">
        <v>-1031595</v>
      </c>
    </row>
    <row r="172" spans="1:11" ht="13.15" customHeight="1" x14ac:dyDescent="0.25">
      <c r="A172" s="46" t="s">
        <v>44</v>
      </c>
      <c r="B172" s="28" t="s">
        <v>20</v>
      </c>
      <c r="C172" s="36">
        <v>1217270</v>
      </c>
      <c r="D172" s="36">
        <v>1003003</v>
      </c>
      <c r="E172" s="37">
        <v>1261534</v>
      </c>
      <c r="F172" s="38">
        <v>6779897</v>
      </c>
      <c r="G172" s="36">
        <v>4521840</v>
      </c>
      <c r="H172" s="39">
        <v>4521840</v>
      </c>
      <c r="I172" s="40">
        <v>6037428</v>
      </c>
      <c r="J172" s="36">
        <v>8105611</v>
      </c>
      <c r="K172" s="37">
        <v>10266285</v>
      </c>
    </row>
    <row r="173" spans="1:11" ht="13.15" customHeight="1" x14ac:dyDescent="0.25">
      <c r="A173" s="46" t="s">
        <v>45</v>
      </c>
      <c r="B173" s="28" t="s">
        <v>20</v>
      </c>
      <c r="C173" s="36">
        <v>2216867</v>
      </c>
      <c r="D173" s="36">
        <v>2152877</v>
      </c>
      <c r="E173" s="37">
        <v>5471133</v>
      </c>
      <c r="F173" s="38">
        <v>4095345</v>
      </c>
      <c r="G173" s="36">
        <v>6003456</v>
      </c>
      <c r="H173" s="39">
        <v>6003456</v>
      </c>
      <c r="I173" s="40">
        <v>8544456</v>
      </c>
      <c r="J173" s="36">
        <v>10550042</v>
      </c>
      <c r="K173" s="37">
        <v>10550300</v>
      </c>
    </row>
    <row r="174" spans="1:11" ht="13.15" customHeight="1" x14ac:dyDescent="0.25">
      <c r="A174" s="46" t="s">
        <v>46</v>
      </c>
      <c r="B174" s="48" t="s">
        <v>20</v>
      </c>
      <c r="C174" s="36">
        <v>4932038</v>
      </c>
      <c r="D174" s="36">
        <v>4613222</v>
      </c>
      <c r="E174" s="37">
        <v>23276640</v>
      </c>
      <c r="F174" s="38">
        <v>41467515</v>
      </c>
      <c r="G174" s="36">
        <v>42079783</v>
      </c>
      <c r="H174" s="39">
        <v>42079783</v>
      </c>
      <c r="I174" s="40">
        <v>43133637</v>
      </c>
      <c r="J174" s="36">
        <v>41415290</v>
      </c>
      <c r="K174" s="37">
        <v>39617899</v>
      </c>
    </row>
    <row r="175" spans="1:11" ht="13.15" customHeight="1" x14ac:dyDescent="0.25">
      <c r="A175" s="46" t="s">
        <v>47</v>
      </c>
      <c r="B175" s="28" t="s">
        <v>20</v>
      </c>
      <c r="C175" s="36">
        <v>203218595</v>
      </c>
      <c r="D175" s="36">
        <v>203787884</v>
      </c>
      <c r="E175" s="37">
        <v>202898594</v>
      </c>
      <c r="F175" s="38">
        <v>186662377</v>
      </c>
      <c r="G175" s="36">
        <v>202898594</v>
      </c>
      <c r="H175" s="39">
        <v>202898594</v>
      </c>
      <c r="I175" s="40">
        <v>199398594</v>
      </c>
      <c r="J175" s="36">
        <v>199398594</v>
      </c>
      <c r="K175" s="37">
        <v>199398594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1049190083</v>
      </c>
      <c r="D180" s="62">
        <f t="shared" ref="D180:K180" si="31">D156+D159+D160+D163+D166+D167+SUM(D170:D176)+D179</f>
        <v>1040101889</v>
      </c>
      <c r="E180" s="63">
        <f t="shared" si="31"/>
        <v>966433357</v>
      </c>
      <c r="F180" s="64">
        <f t="shared" si="31"/>
        <v>1076732222</v>
      </c>
      <c r="G180" s="62">
        <f t="shared" si="31"/>
        <v>1010054803</v>
      </c>
      <c r="H180" s="65">
        <f t="shared" si="31"/>
        <v>1010054803</v>
      </c>
      <c r="I180" s="66">
        <f t="shared" si="31"/>
        <v>1018221996</v>
      </c>
      <c r="J180" s="62">
        <f t="shared" si="31"/>
        <v>1027626771</v>
      </c>
      <c r="K180" s="63">
        <f t="shared" si="31"/>
        <v>1032550365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59641951</v>
      </c>
      <c r="D183" s="36">
        <v>59307310</v>
      </c>
      <c r="E183" s="37">
        <v>60563820</v>
      </c>
      <c r="F183" s="38">
        <v>48401170</v>
      </c>
      <c r="G183" s="36">
        <v>55897488</v>
      </c>
      <c r="H183" s="39">
        <v>55897488</v>
      </c>
      <c r="I183" s="40">
        <v>55178388</v>
      </c>
      <c r="J183" s="36">
        <v>57723914</v>
      </c>
      <c r="K183" s="37">
        <v>65374058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17417305</v>
      </c>
      <c r="D184" s="29">
        <f t="shared" ref="D184:K184" si="32">D194+D197+D198+D201+D204+D205+SUM(D208:D214)+D217</f>
        <v>29730237</v>
      </c>
      <c r="E184" s="30">
        <f t="shared" si="32"/>
        <v>28709824</v>
      </c>
      <c r="F184" s="31">
        <f t="shared" si="32"/>
        <v>27576581</v>
      </c>
      <c r="G184" s="29">
        <f t="shared" si="32"/>
        <v>28745855</v>
      </c>
      <c r="H184" s="32">
        <f t="shared" si="32"/>
        <v>28745855</v>
      </c>
      <c r="I184" s="33">
        <f t="shared" si="32"/>
        <v>30484681</v>
      </c>
      <c r="J184" s="29">
        <f t="shared" si="32"/>
        <v>31886977</v>
      </c>
      <c r="K184" s="30">
        <f t="shared" si="32"/>
        <v>33353776</v>
      </c>
    </row>
    <row r="185" spans="1:11" ht="13.15" customHeight="1" x14ac:dyDescent="0.25">
      <c r="A185" s="35" t="s">
        <v>19</v>
      </c>
      <c r="B185" s="28" t="s">
        <v>20</v>
      </c>
      <c r="C185" s="36">
        <v>6848463</v>
      </c>
      <c r="D185" s="36">
        <v>16415237</v>
      </c>
      <c r="E185" s="37">
        <v>11683375</v>
      </c>
      <c r="F185" s="38">
        <v>8988350</v>
      </c>
      <c r="G185" s="36">
        <v>11893769</v>
      </c>
      <c r="H185" s="39">
        <v>11893769</v>
      </c>
      <c r="I185" s="40">
        <v>14700000</v>
      </c>
      <c r="J185" s="36">
        <v>15376200</v>
      </c>
      <c r="K185" s="37">
        <v>16083505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6283870</v>
      </c>
      <c r="D187" s="36">
        <v>7871942</v>
      </c>
      <c r="E187" s="37">
        <v>9938202</v>
      </c>
      <c r="F187" s="38">
        <v>10800069</v>
      </c>
      <c r="G187" s="36">
        <v>8867569</v>
      </c>
      <c r="H187" s="39">
        <v>8867569</v>
      </c>
      <c r="I187" s="40">
        <v>8518780</v>
      </c>
      <c r="J187" s="36">
        <v>8910644</v>
      </c>
      <c r="K187" s="37">
        <v>9320533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13132333</v>
      </c>
      <c r="D194" s="29">
        <f t="shared" ref="D194:K194" si="33">SUM(D185:D193)</f>
        <v>24287179</v>
      </c>
      <c r="E194" s="30">
        <f t="shared" si="33"/>
        <v>21621577</v>
      </c>
      <c r="F194" s="31">
        <f t="shared" si="33"/>
        <v>19788419</v>
      </c>
      <c r="G194" s="29">
        <f t="shared" si="33"/>
        <v>20761338</v>
      </c>
      <c r="H194" s="32">
        <f t="shared" si="33"/>
        <v>20761338</v>
      </c>
      <c r="I194" s="33">
        <f t="shared" si="33"/>
        <v>23218780</v>
      </c>
      <c r="J194" s="29">
        <f t="shared" si="33"/>
        <v>24286844</v>
      </c>
      <c r="K194" s="30">
        <f t="shared" si="33"/>
        <v>25404038</v>
      </c>
    </row>
    <row r="195" spans="1:11" ht="13.15" customHeight="1" x14ac:dyDescent="0.25">
      <c r="A195" s="47" t="s">
        <v>31</v>
      </c>
      <c r="B195" s="48" t="s">
        <v>20</v>
      </c>
      <c r="C195" s="36">
        <v>245034</v>
      </c>
      <c r="D195" s="36">
        <v>598856</v>
      </c>
      <c r="E195" s="37">
        <v>873377</v>
      </c>
      <c r="F195" s="38">
        <v>1660800</v>
      </c>
      <c r="G195" s="36">
        <v>1580800</v>
      </c>
      <c r="H195" s="39">
        <v>1580800</v>
      </c>
      <c r="I195" s="40">
        <v>500000</v>
      </c>
      <c r="J195" s="36">
        <v>523000</v>
      </c>
      <c r="K195" s="37">
        <v>547058</v>
      </c>
    </row>
    <row r="196" spans="1:11" ht="13.15" customHeight="1" x14ac:dyDescent="0.25">
      <c r="A196" s="47" t="s">
        <v>32</v>
      </c>
      <c r="B196" s="28" t="s">
        <v>20</v>
      </c>
      <c r="C196" s="41">
        <v>99551</v>
      </c>
      <c r="D196" s="41">
        <v>285528</v>
      </c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344585</v>
      </c>
      <c r="D197" s="49">
        <f t="shared" si="34"/>
        <v>884384</v>
      </c>
      <c r="E197" s="50">
        <f t="shared" si="34"/>
        <v>873377</v>
      </c>
      <c r="F197" s="51">
        <f t="shared" si="34"/>
        <v>1660800</v>
      </c>
      <c r="G197" s="49">
        <f t="shared" si="34"/>
        <v>1580800</v>
      </c>
      <c r="H197" s="52">
        <f t="shared" si="34"/>
        <v>1580800</v>
      </c>
      <c r="I197" s="53">
        <f t="shared" si="34"/>
        <v>500000</v>
      </c>
      <c r="J197" s="49">
        <f t="shared" si="34"/>
        <v>523000</v>
      </c>
      <c r="K197" s="50">
        <f t="shared" si="34"/>
        <v>547058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2573376</v>
      </c>
      <c r="D202" s="36">
        <v>2777228</v>
      </c>
      <c r="E202" s="37">
        <v>3177364</v>
      </c>
      <c r="F202" s="38">
        <v>3783742</v>
      </c>
      <c r="G202" s="36">
        <v>2470073</v>
      </c>
      <c r="H202" s="39">
        <v>2470073</v>
      </c>
      <c r="I202" s="40">
        <v>3028044</v>
      </c>
      <c r="J202" s="36">
        <v>3167334</v>
      </c>
      <c r="K202" s="37">
        <v>3313031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2573376</v>
      </c>
      <c r="D204" s="49">
        <f t="shared" si="36"/>
        <v>2777228</v>
      </c>
      <c r="E204" s="50">
        <f t="shared" si="36"/>
        <v>3177364</v>
      </c>
      <c r="F204" s="51">
        <f t="shared" si="36"/>
        <v>3783742</v>
      </c>
      <c r="G204" s="49">
        <f t="shared" si="36"/>
        <v>2470073</v>
      </c>
      <c r="H204" s="52">
        <f t="shared" si="36"/>
        <v>2470073</v>
      </c>
      <c r="I204" s="53">
        <f t="shared" si="36"/>
        <v>3028044</v>
      </c>
      <c r="J204" s="49">
        <f t="shared" si="36"/>
        <v>3167334</v>
      </c>
      <c r="K204" s="50">
        <f t="shared" si="36"/>
        <v>3313031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20659</v>
      </c>
      <c r="D211" s="36">
        <v>18982</v>
      </c>
      <c r="E211" s="37">
        <v>20031</v>
      </c>
      <c r="F211" s="38">
        <v>131620</v>
      </c>
      <c r="G211" s="36">
        <v>120000</v>
      </c>
      <c r="H211" s="39">
        <v>120000</v>
      </c>
      <c r="I211" s="40">
        <v>683169</v>
      </c>
      <c r="J211" s="36">
        <v>714595</v>
      </c>
      <c r="K211" s="37">
        <v>747466</v>
      </c>
    </row>
    <row r="212" spans="1:11" ht="13.15" customHeight="1" x14ac:dyDescent="0.25">
      <c r="A212" s="46" t="s">
        <v>46</v>
      </c>
      <c r="B212" s="48" t="s">
        <v>20</v>
      </c>
      <c r="C212" s="36">
        <v>1346352</v>
      </c>
      <c r="D212" s="36">
        <v>1762464</v>
      </c>
      <c r="E212" s="37">
        <v>3017475</v>
      </c>
      <c r="F212" s="38">
        <v>2212000</v>
      </c>
      <c r="G212" s="36">
        <v>3813644</v>
      </c>
      <c r="H212" s="39">
        <v>3813644</v>
      </c>
      <c r="I212" s="40">
        <v>3054688</v>
      </c>
      <c r="J212" s="36">
        <v>3195204</v>
      </c>
      <c r="K212" s="37">
        <v>3342183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77059256</v>
      </c>
      <c r="D219" s="62">
        <f t="shared" si="39"/>
        <v>89037547</v>
      </c>
      <c r="E219" s="63">
        <f t="shared" si="39"/>
        <v>89273644</v>
      </c>
      <c r="F219" s="64">
        <f t="shared" si="39"/>
        <v>75977751</v>
      </c>
      <c r="G219" s="62">
        <f t="shared" si="39"/>
        <v>84643343</v>
      </c>
      <c r="H219" s="65">
        <f t="shared" si="39"/>
        <v>84643343</v>
      </c>
      <c r="I219" s="66">
        <f t="shared" si="39"/>
        <v>85663069</v>
      </c>
      <c r="J219" s="62">
        <f t="shared" si="39"/>
        <v>89610891</v>
      </c>
      <c r="K219" s="63">
        <f t="shared" si="39"/>
        <v>98727834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1.3993886887432698</v>
      </c>
      <c r="D221" s="6">
        <f t="shared" si="40"/>
        <v>0.57705931379358244</v>
      </c>
      <c r="E221" s="7">
        <f t="shared" si="40"/>
        <v>3.6128317092440673E-2</v>
      </c>
      <c r="F221" s="8">
        <f t="shared" si="40"/>
        <v>0.23503402922892733</v>
      </c>
      <c r="G221" s="6">
        <f t="shared" si="40"/>
        <v>0.24066718966557318</v>
      </c>
      <c r="H221" s="9">
        <f t="shared" si="40"/>
        <v>0.24066718966557318</v>
      </c>
      <c r="I221" s="10">
        <f t="shared" si="40"/>
        <v>0.21905933381742154</v>
      </c>
      <c r="J221" s="6">
        <f t="shared" si="40"/>
        <v>3.7248295886902153E-3</v>
      </c>
      <c r="K221" s="7">
        <f t="shared" si="40"/>
        <v>0.17772719097801962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0.58702496167504647</v>
      </c>
      <c r="D222" s="6">
        <f t="shared" si="41"/>
        <v>0.32977737482951092</v>
      </c>
      <c r="E222" s="7">
        <f t="shared" si="41"/>
        <v>2.5817856271285397E-2</v>
      </c>
      <c r="F222" s="8">
        <f t="shared" si="41"/>
        <v>0.40701495439056534</v>
      </c>
      <c r="G222" s="6">
        <f t="shared" si="41"/>
        <v>0.4509461677419207</v>
      </c>
      <c r="H222" s="9">
        <f t="shared" si="41"/>
        <v>0.4509461677419207</v>
      </c>
      <c r="I222" s="10">
        <f t="shared" si="41"/>
        <v>0.31684941575313869</v>
      </c>
      <c r="J222" s="6">
        <f t="shared" si="41"/>
        <v>4.5301848381244557E-3</v>
      </c>
      <c r="K222" s="7">
        <f t="shared" si="41"/>
        <v>0.19985097146638808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1.665437692003904E-2</v>
      </c>
      <c r="D223" s="6">
        <f t="shared" si="42"/>
        <v>2.867717472411847E-2</v>
      </c>
      <c r="E223" s="7">
        <f t="shared" si="42"/>
        <v>2.9811268757329465E-2</v>
      </c>
      <c r="F223" s="8">
        <f t="shared" si="42"/>
        <v>2.574041649767329E-2</v>
      </c>
      <c r="G223" s="6">
        <f t="shared" si="42"/>
        <v>2.852516716320002E-2</v>
      </c>
      <c r="H223" s="9">
        <f t="shared" si="42"/>
        <v>2.852516716320002E-2</v>
      </c>
      <c r="I223" s="10">
        <f t="shared" si="42"/>
        <v>3.0078077457920988E-2</v>
      </c>
      <c r="J223" s="6">
        <f t="shared" si="42"/>
        <v>3.1136926277344205E-2</v>
      </c>
      <c r="K223" s="7">
        <f t="shared" si="42"/>
        <v>3.2375059214777978E-2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5.0132094616424316E-2</v>
      </c>
      <c r="D224" s="6">
        <f t="shared" si="43"/>
        <v>4.7542620592707627E-2</v>
      </c>
      <c r="E224" s="7">
        <f t="shared" si="43"/>
        <v>3.1434884929427406E-2</v>
      </c>
      <c r="F224" s="8">
        <f t="shared" si="43"/>
        <v>4.4128707816461644E-2</v>
      </c>
      <c r="G224" s="6">
        <f t="shared" si="43"/>
        <v>5.3538407701438639E-2</v>
      </c>
      <c r="H224" s="9">
        <f t="shared" si="43"/>
        <v>5.3538407701438639E-2</v>
      </c>
      <c r="I224" s="10">
        <f t="shared" si="43"/>
        <v>4.7328126652643493E-2</v>
      </c>
      <c r="J224" s="6">
        <f t="shared" si="43"/>
        <v>3.1392275231292566E-2</v>
      </c>
      <c r="K224" s="7">
        <f t="shared" si="43"/>
        <v>4.5056753261058076E-2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-1029657</v>
      </c>
      <c r="D5" s="29">
        <f t="shared" ref="D5:K5" si="0">D15+D18+D19+D22+D25+D26+SUM(D29:D35)+D38</f>
        <v>13729709</v>
      </c>
      <c r="E5" s="30">
        <f t="shared" si="0"/>
        <v>13868615</v>
      </c>
      <c r="F5" s="31">
        <f t="shared" si="0"/>
        <v>6024432</v>
      </c>
      <c r="G5" s="29">
        <f t="shared" si="0"/>
        <v>38405428</v>
      </c>
      <c r="H5" s="32">
        <f t="shared" si="0"/>
        <v>38405428</v>
      </c>
      <c r="I5" s="33">
        <f t="shared" si="0"/>
        <v>18099110</v>
      </c>
      <c r="J5" s="29">
        <f t="shared" si="0"/>
        <v>24049633</v>
      </c>
      <c r="K5" s="30">
        <f t="shared" si="0"/>
        <v>14209911</v>
      </c>
    </row>
    <row r="6" spans="1:11" ht="13.15" customHeight="1" x14ac:dyDescent="0.25">
      <c r="A6" s="35" t="s">
        <v>19</v>
      </c>
      <c r="B6" s="28" t="s">
        <v>20</v>
      </c>
      <c r="C6" s="36">
        <v>-1905536</v>
      </c>
      <c r="D6" s="36">
        <v>11419939</v>
      </c>
      <c r="E6" s="37">
        <v>8812020</v>
      </c>
      <c r="F6" s="38">
        <v>4674132</v>
      </c>
      <c r="G6" s="36">
        <v>4586428</v>
      </c>
      <c r="H6" s="39">
        <v>4586428</v>
      </c>
      <c r="I6" s="40">
        <v>11040651</v>
      </c>
      <c r="J6" s="36">
        <v>11402478</v>
      </c>
      <c r="K6" s="37">
        <v>1861886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>
        <v>2608695</v>
      </c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-1905536</v>
      </c>
      <c r="D15" s="29">
        <f t="shared" ref="D15:K15" si="1">SUM(D6:D14)</f>
        <v>11419939</v>
      </c>
      <c r="E15" s="30">
        <f t="shared" si="1"/>
        <v>8812020</v>
      </c>
      <c r="F15" s="31">
        <f t="shared" si="1"/>
        <v>4674132</v>
      </c>
      <c r="G15" s="29">
        <f t="shared" si="1"/>
        <v>4586428</v>
      </c>
      <c r="H15" s="32">
        <f t="shared" si="1"/>
        <v>4586428</v>
      </c>
      <c r="I15" s="33">
        <f t="shared" si="1"/>
        <v>13649346</v>
      </c>
      <c r="J15" s="29">
        <f t="shared" si="1"/>
        <v>11402478</v>
      </c>
      <c r="K15" s="30">
        <f t="shared" si="1"/>
        <v>1861886</v>
      </c>
    </row>
    <row r="16" spans="1:11" ht="13.15" customHeight="1" x14ac:dyDescent="0.25">
      <c r="A16" s="47" t="s">
        <v>31</v>
      </c>
      <c r="B16" s="48" t="s">
        <v>20</v>
      </c>
      <c r="C16" s="36">
        <v>842619</v>
      </c>
      <c r="D16" s="36">
        <v>1941933</v>
      </c>
      <c r="E16" s="37">
        <v>1931898</v>
      </c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>
        <v>1350300</v>
      </c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842619</v>
      </c>
      <c r="D18" s="49">
        <f t="shared" ref="D18:K18" si="2">SUM(D16:D17)</f>
        <v>1941933</v>
      </c>
      <c r="E18" s="50">
        <f t="shared" si="2"/>
        <v>1931898</v>
      </c>
      <c r="F18" s="51">
        <f t="shared" si="2"/>
        <v>1350300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>
        <v>33819000</v>
      </c>
      <c r="H24" s="44">
        <v>33819000</v>
      </c>
      <c r="I24" s="45">
        <v>797391</v>
      </c>
      <c r="J24" s="41">
        <v>8994782</v>
      </c>
      <c r="K24" s="42">
        <v>8695652</v>
      </c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33819000</v>
      </c>
      <c r="H25" s="52">
        <f t="shared" si="4"/>
        <v>33819000</v>
      </c>
      <c r="I25" s="53">
        <f t="shared" si="4"/>
        <v>797391</v>
      </c>
      <c r="J25" s="49">
        <f t="shared" si="4"/>
        <v>8994782</v>
      </c>
      <c r="K25" s="50">
        <f t="shared" si="4"/>
        <v>8695652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>
        <v>306652</v>
      </c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306652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33260</v>
      </c>
      <c r="D30" s="1">
        <v>132980</v>
      </c>
      <c r="E30" s="2">
        <v>1351965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234857</v>
      </c>
      <c r="E31" s="37">
        <v>316080</v>
      </c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>
        <v>1150000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>
        <v>3652373</v>
      </c>
      <c r="J33" s="36">
        <v>3652373</v>
      </c>
      <c r="K33" s="37">
        <v>3652373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8809012</v>
      </c>
      <c r="D40" s="29">
        <f t="shared" ref="D40:K40" si="7">D50+D53+D54+D57+D60+D61+SUM(D64:D70)+D73</f>
        <v>2590959</v>
      </c>
      <c r="E40" s="30">
        <f t="shared" si="7"/>
        <v>10477083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8809012</v>
      </c>
      <c r="D41" s="36">
        <v>2590959</v>
      </c>
      <c r="E41" s="37">
        <v>10477083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8809012</v>
      </c>
      <c r="D50" s="29">
        <f t="shared" ref="D50:K50" si="8">SUM(D41:D49)</f>
        <v>2590959</v>
      </c>
      <c r="E50" s="30">
        <f t="shared" si="8"/>
        <v>10477083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3374552</v>
      </c>
      <c r="D75" s="29">
        <f t="shared" ref="D75:K75" si="14">D85+D88+D89+D92+D95+D96+SUM(D99:D105)+D108</f>
        <v>2271636</v>
      </c>
      <c r="E75" s="30">
        <f t="shared" si="14"/>
        <v>6781486</v>
      </c>
      <c r="F75" s="31">
        <f t="shared" si="14"/>
        <v>14803428</v>
      </c>
      <c r="G75" s="29">
        <f t="shared" si="14"/>
        <v>14803422</v>
      </c>
      <c r="H75" s="32">
        <f t="shared" si="14"/>
        <v>14803422</v>
      </c>
      <c r="I75" s="33">
        <f t="shared" si="14"/>
        <v>0</v>
      </c>
      <c r="J75" s="29">
        <f t="shared" si="14"/>
        <v>0</v>
      </c>
      <c r="K75" s="30">
        <f t="shared" si="14"/>
        <v>10213026</v>
      </c>
    </row>
    <row r="76" spans="1:11" ht="13.15" customHeight="1" x14ac:dyDescent="0.25">
      <c r="A76" s="35" t="s">
        <v>19</v>
      </c>
      <c r="B76" s="28" t="s">
        <v>20</v>
      </c>
      <c r="C76" s="36">
        <v>3374552</v>
      </c>
      <c r="D76" s="36">
        <v>2271636</v>
      </c>
      <c r="E76" s="37">
        <v>6358046</v>
      </c>
      <c r="F76" s="38">
        <v>6803424</v>
      </c>
      <c r="G76" s="36">
        <v>6803422</v>
      </c>
      <c r="H76" s="39">
        <v>6803422</v>
      </c>
      <c r="I76" s="40"/>
      <c r="J76" s="36"/>
      <c r="K76" s="37">
        <v>10213026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3374552</v>
      </c>
      <c r="D85" s="29">
        <f t="shared" ref="D85:K85" si="15">SUM(D76:D84)</f>
        <v>2271636</v>
      </c>
      <c r="E85" s="30">
        <f t="shared" si="15"/>
        <v>6358046</v>
      </c>
      <c r="F85" s="31">
        <f t="shared" si="15"/>
        <v>6803424</v>
      </c>
      <c r="G85" s="29">
        <f t="shared" si="15"/>
        <v>6803422</v>
      </c>
      <c r="H85" s="32">
        <f t="shared" si="15"/>
        <v>6803422</v>
      </c>
      <c r="I85" s="33">
        <f t="shared" si="15"/>
        <v>0</v>
      </c>
      <c r="J85" s="29">
        <f t="shared" si="15"/>
        <v>0</v>
      </c>
      <c r="K85" s="30">
        <f t="shared" si="15"/>
        <v>10213026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>
        <v>423440</v>
      </c>
      <c r="F87" s="43">
        <v>8000004</v>
      </c>
      <c r="G87" s="41">
        <v>8000000</v>
      </c>
      <c r="H87" s="44">
        <v>8000000</v>
      </c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423440</v>
      </c>
      <c r="F88" s="51">
        <f t="shared" si="16"/>
        <v>8000004</v>
      </c>
      <c r="G88" s="49">
        <f t="shared" si="16"/>
        <v>8000000</v>
      </c>
      <c r="H88" s="52">
        <f t="shared" si="16"/>
        <v>8000000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11153907</v>
      </c>
      <c r="D110" s="29">
        <f t="shared" ref="D110:K110" si="21">D120+D123+D124+D127+D130+D131+SUM(D134:D140)+D143</f>
        <v>18592304</v>
      </c>
      <c r="E110" s="30">
        <f t="shared" si="21"/>
        <v>31127184</v>
      </c>
      <c r="F110" s="31">
        <f t="shared" si="21"/>
        <v>20827860</v>
      </c>
      <c r="G110" s="29">
        <f t="shared" si="21"/>
        <v>53208850</v>
      </c>
      <c r="H110" s="32">
        <f t="shared" si="21"/>
        <v>53208850</v>
      </c>
      <c r="I110" s="33">
        <f t="shared" si="21"/>
        <v>18099110</v>
      </c>
      <c r="J110" s="29">
        <f t="shared" si="21"/>
        <v>24049633</v>
      </c>
      <c r="K110" s="30">
        <f t="shared" si="21"/>
        <v>24422937</v>
      </c>
    </row>
    <row r="111" spans="1:11" ht="13.15" customHeight="1" x14ac:dyDescent="0.25">
      <c r="A111" s="35" t="s">
        <v>19</v>
      </c>
      <c r="B111" s="28" t="s">
        <v>20</v>
      </c>
      <c r="C111" s="36">
        <v>10278028</v>
      </c>
      <c r="D111" s="36">
        <v>16282534</v>
      </c>
      <c r="E111" s="37">
        <v>25647149</v>
      </c>
      <c r="F111" s="38">
        <v>11477556</v>
      </c>
      <c r="G111" s="36">
        <v>11389850</v>
      </c>
      <c r="H111" s="39">
        <v>11389850</v>
      </c>
      <c r="I111" s="40">
        <v>11040651</v>
      </c>
      <c r="J111" s="36">
        <v>11402478</v>
      </c>
      <c r="K111" s="37">
        <v>12074912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>
        <v>2608695</v>
      </c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10278028</v>
      </c>
      <c r="D120" s="29">
        <f t="shared" ref="D120:K120" si="22">SUM(D111:D119)</f>
        <v>16282534</v>
      </c>
      <c r="E120" s="30">
        <f t="shared" si="22"/>
        <v>25647149</v>
      </c>
      <c r="F120" s="31">
        <f t="shared" si="22"/>
        <v>11477556</v>
      </c>
      <c r="G120" s="29">
        <f t="shared" si="22"/>
        <v>11389850</v>
      </c>
      <c r="H120" s="32">
        <f t="shared" si="22"/>
        <v>11389850</v>
      </c>
      <c r="I120" s="33">
        <f t="shared" si="22"/>
        <v>13649346</v>
      </c>
      <c r="J120" s="29">
        <f t="shared" si="22"/>
        <v>11402478</v>
      </c>
      <c r="K120" s="30">
        <f t="shared" si="22"/>
        <v>12074912</v>
      </c>
    </row>
    <row r="121" spans="1:11" ht="13.15" customHeight="1" x14ac:dyDescent="0.25">
      <c r="A121" s="47" t="s">
        <v>31</v>
      </c>
      <c r="B121" s="48" t="s">
        <v>20</v>
      </c>
      <c r="C121" s="36">
        <v>842619</v>
      </c>
      <c r="D121" s="36">
        <v>1941933</v>
      </c>
      <c r="E121" s="37">
        <v>1931898</v>
      </c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423440</v>
      </c>
      <c r="F122" s="43">
        <v>9350304</v>
      </c>
      <c r="G122" s="41">
        <v>8000000</v>
      </c>
      <c r="H122" s="44">
        <v>8000000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842619</v>
      </c>
      <c r="D123" s="49">
        <f t="shared" si="23"/>
        <v>1941933</v>
      </c>
      <c r="E123" s="50">
        <f t="shared" si="23"/>
        <v>2355338</v>
      </c>
      <c r="F123" s="51">
        <f t="shared" si="23"/>
        <v>9350304</v>
      </c>
      <c r="G123" s="49">
        <f t="shared" si="23"/>
        <v>8000000</v>
      </c>
      <c r="H123" s="52">
        <f t="shared" si="23"/>
        <v>8000000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>
        <v>33819000</v>
      </c>
      <c r="H129" s="44">
        <v>33819000</v>
      </c>
      <c r="I129" s="45">
        <v>797391</v>
      </c>
      <c r="J129" s="41">
        <v>8994782</v>
      </c>
      <c r="K129" s="42">
        <v>8695652</v>
      </c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33819000</v>
      </c>
      <c r="H130" s="52">
        <f t="shared" si="25"/>
        <v>33819000</v>
      </c>
      <c r="I130" s="53">
        <f t="shared" si="25"/>
        <v>797391</v>
      </c>
      <c r="J130" s="49">
        <f t="shared" si="25"/>
        <v>8994782</v>
      </c>
      <c r="K130" s="50">
        <f t="shared" si="25"/>
        <v>8695652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306652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306652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33260</v>
      </c>
      <c r="D135" s="1">
        <v>132980</v>
      </c>
      <c r="E135" s="2">
        <v>1351965</v>
      </c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234857</v>
      </c>
      <c r="E136" s="37">
        <v>316080</v>
      </c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>
        <v>1150000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>
        <v>3652373</v>
      </c>
      <c r="J138" s="36">
        <v>3652373</v>
      </c>
      <c r="K138" s="37">
        <v>3652373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11153907</v>
      </c>
      <c r="D144" s="62">
        <f t="shared" si="28"/>
        <v>18592304</v>
      </c>
      <c r="E144" s="63">
        <f t="shared" si="28"/>
        <v>31127184</v>
      </c>
      <c r="F144" s="64">
        <f t="shared" si="28"/>
        <v>20827860</v>
      </c>
      <c r="G144" s="62">
        <f t="shared" si="28"/>
        <v>53208850</v>
      </c>
      <c r="H144" s="65">
        <f t="shared" si="28"/>
        <v>53208850</v>
      </c>
      <c r="I144" s="66">
        <f t="shared" si="28"/>
        <v>18099110</v>
      </c>
      <c r="J144" s="62">
        <f t="shared" si="28"/>
        <v>24049633</v>
      </c>
      <c r="K144" s="63">
        <f t="shared" si="28"/>
        <v>24422937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220708473</v>
      </c>
      <c r="D146" s="29">
        <f t="shared" ref="D146:K146" si="29">D156+D159+D160+D163+D166+D167+SUM(D170:D176)+D179</f>
        <v>217405628</v>
      </c>
      <c r="E146" s="30">
        <f t="shared" si="29"/>
        <v>213708586</v>
      </c>
      <c r="F146" s="31">
        <f t="shared" si="29"/>
        <v>166644388</v>
      </c>
      <c r="G146" s="29">
        <f t="shared" si="29"/>
        <v>206297593</v>
      </c>
      <c r="H146" s="32">
        <f t="shared" si="29"/>
        <v>206297593</v>
      </c>
      <c r="I146" s="33">
        <f t="shared" si="29"/>
        <v>200713662</v>
      </c>
      <c r="J146" s="29">
        <f t="shared" si="29"/>
        <v>200201890</v>
      </c>
      <c r="K146" s="30">
        <f t="shared" si="29"/>
        <v>199960541</v>
      </c>
    </row>
    <row r="147" spans="1:11" ht="13.15" customHeight="1" x14ac:dyDescent="0.25">
      <c r="A147" s="35" t="s">
        <v>19</v>
      </c>
      <c r="B147" s="28" t="s">
        <v>20</v>
      </c>
      <c r="C147" s="36">
        <v>128072143</v>
      </c>
      <c r="D147" s="36">
        <v>114611255</v>
      </c>
      <c r="E147" s="37">
        <v>141649837</v>
      </c>
      <c r="F147" s="38">
        <v>89537104</v>
      </c>
      <c r="G147" s="36">
        <v>133256286</v>
      </c>
      <c r="H147" s="39">
        <v>133256286</v>
      </c>
      <c r="I147" s="40">
        <v>132466614</v>
      </c>
      <c r="J147" s="36">
        <v>132394674</v>
      </c>
      <c r="K147" s="37">
        <v>132613388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85406575</v>
      </c>
      <c r="D149" s="36">
        <v>87781476</v>
      </c>
      <c r="E149" s="37">
        <v>89290534</v>
      </c>
      <c r="F149" s="38">
        <v>9083490</v>
      </c>
      <c r="G149" s="36">
        <v>-320305</v>
      </c>
      <c r="H149" s="39">
        <v>-320305</v>
      </c>
      <c r="I149" s="40">
        <v>-336000</v>
      </c>
      <c r="J149" s="36">
        <v>-351456</v>
      </c>
      <c r="K149" s="37">
        <v>-367623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-2302477</v>
      </c>
      <c r="D152" s="36">
        <v>-2139473</v>
      </c>
      <c r="E152" s="37">
        <v>-2680422</v>
      </c>
      <c r="F152" s="38">
        <v>-979272</v>
      </c>
      <c r="G152" s="36">
        <v>-1782145</v>
      </c>
      <c r="H152" s="39">
        <v>-1782145</v>
      </c>
      <c r="I152" s="40">
        <v>-1869471</v>
      </c>
      <c r="J152" s="36">
        <v>-1955467</v>
      </c>
      <c r="K152" s="37">
        <v>-2045418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132980</v>
      </c>
      <c r="D155" s="41"/>
      <c r="E155" s="42">
        <v>168750</v>
      </c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211309221</v>
      </c>
      <c r="D156" s="36">
        <f t="shared" ref="D156:K156" si="30">SUM(D147:D155)</f>
        <v>200253258</v>
      </c>
      <c r="E156" s="37">
        <f t="shared" si="30"/>
        <v>228428699</v>
      </c>
      <c r="F156" s="38">
        <f t="shared" si="30"/>
        <v>97641322</v>
      </c>
      <c r="G156" s="36">
        <f t="shared" si="30"/>
        <v>131153836</v>
      </c>
      <c r="H156" s="39">
        <f t="shared" si="30"/>
        <v>131153836</v>
      </c>
      <c r="I156" s="40">
        <f t="shared" si="30"/>
        <v>130261143</v>
      </c>
      <c r="J156" s="36">
        <f t="shared" si="30"/>
        <v>130087751</v>
      </c>
      <c r="K156" s="37">
        <f t="shared" si="30"/>
        <v>130200347</v>
      </c>
    </row>
    <row r="157" spans="1:11" ht="0.95" customHeight="1" x14ac:dyDescent="0.25">
      <c r="A157" s="47"/>
      <c r="B157" s="48" t="s">
        <v>20</v>
      </c>
      <c r="C157" s="36">
        <v>2591366</v>
      </c>
      <c r="D157" s="36">
        <v>3171465</v>
      </c>
      <c r="E157" s="37">
        <v>2244905</v>
      </c>
      <c r="F157" s="38"/>
      <c r="G157" s="36">
        <v>52038939</v>
      </c>
      <c r="H157" s="39">
        <v>52038939</v>
      </c>
      <c r="I157" s="40">
        <v>44038939</v>
      </c>
      <c r="J157" s="36">
        <v>44038939</v>
      </c>
      <c r="K157" s="37">
        <v>44038939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2591366</v>
      </c>
      <c r="D159" s="36">
        <v>3171465</v>
      </c>
      <c r="E159" s="37">
        <v>2244905</v>
      </c>
      <c r="F159" s="38"/>
      <c r="G159" s="36">
        <v>52038939</v>
      </c>
      <c r="H159" s="39">
        <v>52038939</v>
      </c>
      <c r="I159" s="40">
        <v>44038939</v>
      </c>
      <c r="J159" s="36">
        <v>44038939</v>
      </c>
      <c r="K159" s="37">
        <v>44038939</v>
      </c>
    </row>
    <row r="160" spans="1:11" ht="13.15" customHeight="1" x14ac:dyDescent="0.25">
      <c r="A160" s="46" t="s">
        <v>129</v>
      </c>
      <c r="B160" s="28" t="s">
        <v>20</v>
      </c>
      <c r="C160" s="36">
        <v>3804450</v>
      </c>
      <c r="D160" s="36">
        <v>185000</v>
      </c>
      <c r="E160" s="37">
        <v>192000</v>
      </c>
      <c r="F160" s="38">
        <v>185000</v>
      </c>
      <c r="G160" s="36">
        <v>192000</v>
      </c>
      <c r="H160" s="39">
        <v>192000</v>
      </c>
      <c r="I160" s="40">
        <v>192000</v>
      </c>
      <c r="J160" s="36">
        <v>192000</v>
      </c>
      <c r="K160" s="37">
        <v>192000</v>
      </c>
    </row>
    <row r="161" spans="1:11" ht="0.95" customHeight="1" x14ac:dyDescent="0.25">
      <c r="A161" s="47"/>
      <c r="B161" s="28" t="s">
        <v>20</v>
      </c>
      <c r="C161" s="1">
        <v>2100001</v>
      </c>
      <c r="D161" s="1">
        <v>2200000</v>
      </c>
      <c r="E161" s="2"/>
      <c r="F161" s="3">
        <v>2200000</v>
      </c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2100001</v>
      </c>
      <c r="D163" s="36">
        <v>2200000</v>
      </c>
      <c r="E163" s="37"/>
      <c r="F163" s="38">
        <v>2200000</v>
      </c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-3499448</v>
      </c>
      <c r="D164" s="36">
        <v>-1749724</v>
      </c>
      <c r="E164" s="37">
        <v>-1724064</v>
      </c>
      <c r="F164" s="38">
        <v>33278904</v>
      </c>
      <c r="G164" s="36">
        <v>312562</v>
      </c>
      <c r="H164" s="39">
        <v>312562</v>
      </c>
      <c r="I164" s="40">
        <v>29621</v>
      </c>
      <c r="J164" s="36">
        <v>-249013</v>
      </c>
      <c r="K164" s="37">
        <v>-540463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-3499448</v>
      </c>
      <c r="D166" s="36">
        <v>-1749724</v>
      </c>
      <c r="E166" s="37">
        <v>-1724064</v>
      </c>
      <c r="F166" s="38">
        <v>33278904</v>
      </c>
      <c r="G166" s="36">
        <v>312562</v>
      </c>
      <c r="H166" s="39">
        <v>312562</v>
      </c>
      <c r="I166" s="40">
        <v>29621</v>
      </c>
      <c r="J166" s="36">
        <v>-249013</v>
      </c>
      <c r="K166" s="37">
        <v>-540463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314413</v>
      </c>
      <c r="D168" s="1">
        <v>209609</v>
      </c>
      <c r="E168" s="2">
        <v>104805</v>
      </c>
      <c r="F168" s="3">
        <v>209600</v>
      </c>
      <c r="G168" s="1">
        <v>104805</v>
      </c>
      <c r="H168" s="4">
        <v>104805</v>
      </c>
      <c r="I168" s="5">
        <v>104805</v>
      </c>
      <c r="J168" s="1">
        <v>104805</v>
      </c>
      <c r="K168" s="2">
        <v>104805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314413</v>
      </c>
      <c r="D170" s="36">
        <v>209609</v>
      </c>
      <c r="E170" s="37">
        <v>104805</v>
      </c>
      <c r="F170" s="38">
        <v>209600</v>
      </c>
      <c r="G170" s="36">
        <v>104805</v>
      </c>
      <c r="H170" s="39">
        <v>104805</v>
      </c>
      <c r="I170" s="40">
        <v>104805</v>
      </c>
      <c r="J170" s="36">
        <v>104805</v>
      </c>
      <c r="K170" s="37">
        <v>104805</v>
      </c>
    </row>
    <row r="171" spans="1:11" ht="13.15" customHeight="1" x14ac:dyDescent="0.25">
      <c r="A171" s="46" t="s">
        <v>43</v>
      </c>
      <c r="B171" s="28" t="s">
        <v>20</v>
      </c>
      <c r="C171" s="1">
        <v>93814</v>
      </c>
      <c r="D171" s="1">
        <v>207711</v>
      </c>
      <c r="E171" s="2">
        <v>1694899</v>
      </c>
      <c r="F171" s="3">
        <v>6909168</v>
      </c>
      <c r="G171" s="1">
        <v>-378113</v>
      </c>
      <c r="H171" s="4">
        <v>-378113</v>
      </c>
      <c r="I171" s="5">
        <v>-396641</v>
      </c>
      <c r="J171" s="1">
        <v>-414886</v>
      </c>
      <c r="K171" s="2">
        <v>-433971</v>
      </c>
    </row>
    <row r="172" spans="1:11" ht="13.15" customHeight="1" x14ac:dyDescent="0.25">
      <c r="A172" s="46" t="s">
        <v>44</v>
      </c>
      <c r="B172" s="28" t="s">
        <v>20</v>
      </c>
      <c r="C172" s="36">
        <v>-7270920</v>
      </c>
      <c r="D172" s="36">
        <v>-2758755</v>
      </c>
      <c r="E172" s="37">
        <v>-2611240</v>
      </c>
      <c r="F172" s="38">
        <v>4708848</v>
      </c>
      <c r="G172" s="36">
        <v>-287700</v>
      </c>
      <c r="H172" s="39">
        <v>-287700</v>
      </c>
      <c r="I172" s="40">
        <v>-301797</v>
      </c>
      <c r="J172" s="36">
        <v>-315680</v>
      </c>
      <c r="K172" s="37">
        <v>-330201</v>
      </c>
    </row>
    <row r="173" spans="1:11" ht="13.15" customHeight="1" x14ac:dyDescent="0.25">
      <c r="A173" s="46" t="s">
        <v>45</v>
      </c>
      <c r="B173" s="28" t="s">
        <v>20</v>
      </c>
      <c r="C173" s="36">
        <v>12766994</v>
      </c>
      <c r="D173" s="36">
        <v>12898856</v>
      </c>
      <c r="E173" s="37">
        <v>-19855610</v>
      </c>
      <c r="F173" s="38"/>
      <c r="G173" s="36"/>
      <c r="H173" s="39"/>
      <c r="I173" s="40"/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-1501418</v>
      </c>
      <c r="D174" s="36">
        <v>2788208</v>
      </c>
      <c r="E174" s="37">
        <v>4284192</v>
      </c>
      <c r="F174" s="38">
        <v>1058830</v>
      </c>
      <c r="G174" s="36">
        <v>-572352</v>
      </c>
      <c r="H174" s="39">
        <v>-572352</v>
      </c>
      <c r="I174" s="40">
        <v>3051976</v>
      </c>
      <c r="J174" s="36">
        <v>3024358</v>
      </c>
      <c r="K174" s="37">
        <v>2995469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>
        <v>950000</v>
      </c>
      <c r="F175" s="38">
        <v>20452716</v>
      </c>
      <c r="G175" s="36">
        <v>23733616</v>
      </c>
      <c r="H175" s="39">
        <v>23733616</v>
      </c>
      <c r="I175" s="40">
        <v>23733616</v>
      </c>
      <c r="J175" s="36">
        <v>23733616</v>
      </c>
      <c r="K175" s="37">
        <v>23733616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220708473</v>
      </c>
      <c r="D180" s="62">
        <f t="shared" ref="D180:K180" si="31">D156+D159+D160+D163+D166+D167+SUM(D170:D176)+D179</f>
        <v>217405628</v>
      </c>
      <c r="E180" s="63">
        <f t="shared" si="31"/>
        <v>213708586</v>
      </c>
      <c r="F180" s="64">
        <f t="shared" si="31"/>
        <v>166644388</v>
      </c>
      <c r="G180" s="62">
        <f t="shared" si="31"/>
        <v>206297593</v>
      </c>
      <c r="H180" s="65">
        <f t="shared" si="31"/>
        <v>206297593</v>
      </c>
      <c r="I180" s="66">
        <f t="shared" si="31"/>
        <v>200713662</v>
      </c>
      <c r="J180" s="62">
        <f t="shared" si="31"/>
        <v>200201890</v>
      </c>
      <c r="K180" s="63">
        <f t="shared" si="31"/>
        <v>199960541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17476401</v>
      </c>
      <c r="D183" s="36">
        <v>17329358</v>
      </c>
      <c r="E183" s="37">
        <v>18104162</v>
      </c>
      <c r="F183" s="38">
        <v>17994264</v>
      </c>
      <c r="G183" s="36">
        <v>18104176</v>
      </c>
      <c r="H183" s="39">
        <v>18104176</v>
      </c>
      <c r="I183" s="40">
        <v>18991281</v>
      </c>
      <c r="J183" s="36">
        <v>19864879</v>
      </c>
      <c r="K183" s="37">
        <v>20778663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493174</v>
      </c>
      <c r="D184" s="29">
        <f t="shared" ref="D184:K184" si="32">D194+D197+D198+D201+D204+D205+SUM(D208:D214)+D217</f>
        <v>194759</v>
      </c>
      <c r="E184" s="30">
        <f t="shared" si="32"/>
        <v>16500612</v>
      </c>
      <c r="F184" s="31">
        <f t="shared" si="32"/>
        <v>5391624</v>
      </c>
      <c r="G184" s="29">
        <f t="shared" si="32"/>
        <v>16800479</v>
      </c>
      <c r="H184" s="32">
        <f t="shared" si="32"/>
        <v>16800479</v>
      </c>
      <c r="I184" s="33">
        <f t="shared" si="32"/>
        <v>7291328</v>
      </c>
      <c r="J184" s="29">
        <f t="shared" si="32"/>
        <v>7626338</v>
      </c>
      <c r="K184" s="30">
        <f t="shared" si="32"/>
        <v>7976905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>
        <v>2555910</v>
      </c>
      <c r="F185" s="38">
        <v>450000</v>
      </c>
      <c r="G185" s="36">
        <v>2200000</v>
      </c>
      <c r="H185" s="39">
        <v>2200000</v>
      </c>
      <c r="I185" s="40">
        <v>656000</v>
      </c>
      <c r="J185" s="36">
        <v>683876</v>
      </c>
      <c r="K185" s="37">
        <v>713034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>
        <v>12914335</v>
      </c>
      <c r="F187" s="38">
        <v>4941624</v>
      </c>
      <c r="G187" s="36">
        <v>13450000</v>
      </c>
      <c r="H187" s="39">
        <v>13450000</v>
      </c>
      <c r="I187" s="40">
        <v>6128475</v>
      </c>
      <c r="J187" s="36">
        <v>6412294</v>
      </c>
      <c r="K187" s="37">
        <v>6709316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15470245</v>
      </c>
      <c r="F194" s="31">
        <f t="shared" si="33"/>
        <v>5391624</v>
      </c>
      <c r="G194" s="29">
        <f t="shared" si="33"/>
        <v>15650000</v>
      </c>
      <c r="H194" s="32">
        <f t="shared" si="33"/>
        <v>15650000</v>
      </c>
      <c r="I194" s="33">
        <f t="shared" si="33"/>
        <v>6784475</v>
      </c>
      <c r="J194" s="29">
        <f t="shared" si="33"/>
        <v>7096170</v>
      </c>
      <c r="K194" s="30">
        <f t="shared" si="33"/>
        <v>7422350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437674</v>
      </c>
      <c r="D210" s="36">
        <v>172529</v>
      </c>
      <c r="E210" s="37">
        <v>602781</v>
      </c>
      <c r="F210" s="38"/>
      <c r="G210" s="36">
        <v>350480</v>
      </c>
      <c r="H210" s="39">
        <v>350480</v>
      </c>
      <c r="I210" s="40">
        <v>167654</v>
      </c>
      <c r="J210" s="36">
        <v>175366</v>
      </c>
      <c r="K210" s="37">
        <v>183432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55500</v>
      </c>
      <c r="D212" s="36">
        <v>22230</v>
      </c>
      <c r="E212" s="37">
        <v>427586</v>
      </c>
      <c r="F212" s="38"/>
      <c r="G212" s="36">
        <v>799999</v>
      </c>
      <c r="H212" s="39">
        <v>799999</v>
      </c>
      <c r="I212" s="40">
        <v>339199</v>
      </c>
      <c r="J212" s="36">
        <v>354802</v>
      </c>
      <c r="K212" s="37">
        <v>371123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17969575</v>
      </c>
      <c r="D219" s="62">
        <f t="shared" si="39"/>
        <v>17524117</v>
      </c>
      <c r="E219" s="63">
        <f t="shared" si="39"/>
        <v>34604774</v>
      </c>
      <c r="F219" s="64">
        <f t="shared" si="39"/>
        <v>23385888</v>
      </c>
      <c r="G219" s="62">
        <f t="shared" si="39"/>
        <v>34904655</v>
      </c>
      <c r="H219" s="65">
        <f t="shared" si="39"/>
        <v>34904655</v>
      </c>
      <c r="I219" s="66">
        <f t="shared" si="39"/>
        <v>26282609</v>
      </c>
      <c r="J219" s="62">
        <f t="shared" si="39"/>
        <v>27491217</v>
      </c>
      <c r="K219" s="63">
        <f t="shared" si="39"/>
        <v>28755568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1.0923135722756161</v>
      </c>
      <c r="D221" s="6">
        <f t="shared" si="40"/>
        <v>0.2615380535946486</v>
      </c>
      <c r="E221" s="7">
        <f t="shared" si="40"/>
        <v>0.55445327145558687</v>
      </c>
      <c r="F221" s="8">
        <f t="shared" si="40"/>
        <v>0.71075127257433068</v>
      </c>
      <c r="G221" s="6">
        <f t="shared" si="40"/>
        <v>0.27821353026799112</v>
      </c>
      <c r="H221" s="9">
        <f t="shared" si="40"/>
        <v>0.27821353026799112</v>
      </c>
      <c r="I221" s="10">
        <f t="shared" si="40"/>
        <v>0</v>
      </c>
      <c r="J221" s="6">
        <f t="shared" si="40"/>
        <v>0</v>
      </c>
      <c r="K221" s="7">
        <f t="shared" si="40"/>
        <v>0.41817353907926796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0.69714376546978984</v>
      </c>
      <c r="D222" s="6">
        <f t="shared" si="41"/>
        <v>0.28059868115137332</v>
      </c>
      <c r="E222" s="7">
        <f t="shared" si="41"/>
        <v>0.95329289474983703</v>
      </c>
      <c r="F222" s="8">
        <f t="shared" si="41"/>
        <v>0.8226748257111266</v>
      </c>
      <c r="G222" s="6">
        <f t="shared" si="41"/>
        <v>0.81767996510860252</v>
      </c>
      <c r="H222" s="9">
        <f t="shared" si="41"/>
        <v>0.81767996510860252</v>
      </c>
      <c r="I222" s="10">
        <f t="shared" si="41"/>
        <v>0</v>
      </c>
      <c r="J222" s="6">
        <f t="shared" si="41"/>
        <v>0</v>
      </c>
      <c r="K222" s="7">
        <f t="shared" si="41"/>
        <v>0.49151507005046474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2.27699749771007E-3</v>
      </c>
      <c r="D223" s="6">
        <f t="shared" si="42"/>
        <v>8.974613404308285E-4</v>
      </c>
      <c r="E223" s="7">
        <f t="shared" si="42"/>
        <v>7.7318187040480213E-2</v>
      </c>
      <c r="F223" s="8">
        <f t="shared" si="42"/>
        <v>3.2430862408077174E-2</v>
      </c>
      <c r="G223" s="6">
        <f t="shared" si="42"/>
        <v>8.1555411331727529E-2</v>
      </c>
      <c r="H223" s="9">
        <f t="shared" si="42"/>
        <v>8.1555411331727529E-2</v>
      </c>
      <c r="I223" s="10">
        <f t="shared" si="42"/>
        <v>3.6380812019220519E-2</v>
      </c>
      <c r="J223" s="6">
        <f t="shared" si="42"/>
        <v>3.8149794938933147E-2</v>
      </c>
      <c r="K223" s="7">
        <f t="shared" si="42"/>
        <v>3.9951696586504826E-2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5.8528837094263202E-2</v>
      </c>
      <c r="D224" s="6">
        <f t="shared" si="43"/>
        <v>2.3304595422410326E-2</v>
      </c>
      <c r="E224" s="7">
        <f t="shared" si="43"/>
        <v>0.15818799150549237</v>
      </c>
      <c r="F224" s="8">
        <f t="shared" si="43"/>
        <v>0.12147415189485836</v>
      </c>
      <c r="G224" s="6">
        <f t="shared" si="43"/>
        <v>0.15341640829063236</v>
      </c>
      <c r="H224" s="9">
        <f t="shared" si="43"/>
        <v>0.15341640829063236</v>
      </c>
      <c r="I224" s="10">
        <f t="shared" si="43"/>
        <v>3.6380812019220519E-2</v>
      </c>
      <c r="J224" s="6">
        <f t="shared" si="43"/>
        <v>3.8149794938933147E-2</v>
      </c>
      <c r="K224" s="7">
        <f t="shared" si="43"/>
        <v>9.1102828006784362E-2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22962817</v>
      </c>
      <c r="D5" s="29">
        <f t="shared" ref="D5:K5" si="0">D15+D18+D19+D22+D25+D26+SUM(D29:D35)+D38</f>
        <v>23528013</v>
      </c>
      <c r="E5" s="30">
        <f t="shared" si="0"/>
        <v>33696112</v>
      </c>
      <c r="F5" s="31">
        <f t="shared" si="0"/>
        <v>12468750</v>
      </c>
      <c r="G5" s="29">
        <f t="shared" si="0"/>
        <v>56941500</v>
      </c>
      <c r="H5" s="32">
        <f t="shared" si="0"/>
        <v>56941500</v>
      </c>
      <c r="I5" s="33">
        <f t="shared" si="0"/>
        <v>29840000</v>
      </c>
      <c r="J5" s="29">
        <f t="shared" si="0"/>
        <v>28957000</v>
      </c>
      <c r="K5" s="30">
        <f t="shared" si="0"/>
        <v>14176000</v>
      </c>
    </row>
    <row r="6" spans="1:11" ht="13.15" customHeight="1" x14ac:dyDescent="0.25">
      <c r="A6" s="35" t="s">
        <v>19</v>
      </c>
      <c r="B6" s="28" t="s">
        <v>20</v>
      </c>
      <c r="C6" s="36">
        <v>16274423</v>
      </c>
      <c r="D6" s="36">
        <v>11763361</v>
      </c>
      <c r="E6" s="37">
        <v>16746967</v>
      </c>
      <c r="F6" s="38">
        <v>12468750</v>
      </c>
      <c r="G6" s="36">
        <v>56941500</v>
      </c>
      <c r="H6" s="39">
        <v>56941500</v>
      </c>
      <c r="I6" s="40">
        <v>28540000</v>
      </c>
      <c r="J6" s="36">
        <v>28957000</v>
      </c>
      <c r="K6" s="37">
        <v>14176000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>
        <v>1200000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16274423</v>
      </c>
      <c r="D15" s="29">
        <f t="shared" ref="D15:K15" si="1">SUM(D6:D14)</f>
        <v>11763361</v>
      </c>
      <c r="E15" s="30">
        <f t="shared" si="1"/>
        <v>16746967</v>
      </c>
      <c r="F15" s="31">
        <f t="shared" si="1"/>
        <v>12468750</v>
      </c>
      <c r="G15" s="29">
        <f t="shared" si="1"/>
        <v>56941500</v>
      </c>
      <c r="H15" s="32">
        <f t="shared" si="1"/>
        <v>56941500</v>
      </c>
      <c r="I15" s="33">
        <f t="shared" si="1"/>
        <v>29740000</v>
      </c>
      <c r="J15" s="29">
        <f t="shared" si="1"/>
        <v>28957000</v>
      </c>
      <c r="K15" s="30">
        <f t="shared" si="1"/>
        <v>14176000</v>
      </c>
    </row>
    <row r="16" spans="1:11" ht="13.15" customHeight="1" x14ac:dyDescent="0.25">
      <c r="A16" s="47" t="s">
        <v>31</v>
      </c>
      <c r="B16" s="48" t="s">
        <v>20</v>
      </c>
      <c r="C16" s="36">
        <v>2666063</v>
      </c>
      <c r="D16" s="36">
        <v>1220480</v>
      </c>
      <c r="E16" s="37">
        <v>4805875</v>
      </c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>
        <v>6915724</v>
      </c>
      <c r="E17" s="42">
        <v>8389985</v>
      </c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2666063</v>
      </c>
      <c r="D18" s="49">
        <f t="shared" ref="D18:K18" si="2">SUM(D16:D17)</f>
        <v>8136204</v>
      </c>
      <c r="E18" s="50">
        <f t="shared" si="2"/>
        <v>13195860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1235449</v>
      </c>
      <c r="D30" s="1">
        <v>1471300</v>
      </c>
      <c r="E30" s="2">
        <v>1537837</v>
      </c>
      <c r="F30" s="3"/>
      <c r="G30" s="1"/>
      <c r="H30" s="4"/>
      <c r="I30" s="5">
        <v>100000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434447</v>
      </c>
      <c r="D31" s="36">
        <v>438507</v>
      </c>
      <c r="E31" s="37">
        <v>467007</v>
      </c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119000</v>
      </c>
      <c r="D32" s="36">
        <v>1331451</v>
      </c>
      <c r="E32" s="37">
        <v>1361251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832552</v>
      </c>
      <c r="D33" s="36">
        <v>387190</v>
      </c>
      <c r="E33" s="37">
        <v>387190</v>
      </c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>
        <v>1400883</v>
      </c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321467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321467</v>
      </c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321467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4222186</v>
      </c>
      <c r="D75" s="29">
        <f t="shared" ref="D75:K75" si="14">D85+D88+D89+D92+D95+D96+SUM(D99:D105)+D108</f>
        <v>7640076</v>
      </c>
      <c r="E75" s="30">
        <f t="shared" si="14"/>
        <v>7680110</v>
      </c>
      <c r="F75" s="31">
        <f t="shared" si="14"/>
        <v>900000</v>
      </c>
      <c r="G75" s="29">
        <f t="shared" si="14"/>
        <v>900000</v>
      </c>
      <c r="H75" s="32">
        <f t="shared" si="14"/>
        <v>900000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>
        <v>3417890</v>
      </c>
      <c r="E86" s="37">
        <v>3457924</v>
      </c>
      <c r="F86" s="38">
        <v>900000</v>
      </c>
      <c r="G86" s="36">
        <v>900000</v>
      </c>
      <c r="H86" s="39">
        <v>900000</v>
      </c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1015626</v>
      </c>
      <c r="D87" s="41">
        <v>1015626</v>
      </c>
      <c r="E87" s="42">
        <v>1015626</v>
      </c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1015626</v>
      </c>
      <c r="D88" s="49">
        <f t="shared" si="16"/>
        <v>4433516</v>
      </c>
      <c r="E88" s="50">
        <f t="shared" si="16"/>
        <v>4473550</v>
      </c>
      <c r="F88" s="51">
        <f t="shared" si="16"/>
        <v>900000</v>
      </c>
      <c r="G88" s="49">
        <f t="shared" si="16"/>
        <v>900000</v>
      </c>
      <c r="H88" s="52">
        <f t="shared" si="16"/>
        <v>900000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1482134</v>
      </c>
      <c r="D98" s="41">
        <v>1482134</v>
      </c>
      <c r="E98" s="42">
        <v>1482134</v>
      </c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1482134</v>
      </c>
      <c r="D99" s="29">
        <f t="shared" si="19"/>
        <v>1482134</v>
      </c>
      <c r="E99" s="30">
        <f t="shared" si="19"/>
        <v>1482134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13799</v>
      </c>
      <c r="D100" s="1">
        <v>13799</v>
      </c>
      <c r="E100" s="2">
        <v>13799</v>
      </c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>
        <v>1297427</v>
      </c>
      <c r="D101" s="36">
        <v>1297427</v>
      </c>
      <c r="E101" s="37">
        <v>1297427</v>
      </c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413200</v>
      </c>
      <c r="D102" s="36">
        <v>413200</v>
      </c>
      <c r="E102" s="37">
        <v>413200</v>
      </c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27506470</v>
      </c>
      <c r="D110" s="29">
        <f t="shared" ref="D110:K110" si="21">D120+D123+D124+D127+D130+D131+SUM(D134:D140)+D143</f>
        <v>31168089</v>
      </c>
      <c r="E110" s="30">
        <f t="shared" si="21"/>
        <v>41376222</v>
      </c>
      <c r="F110" s="31">
        <f t="shared" si="21"/>
        <v>13368750</v>
      </c>
      <c r="G110" s="29">
        <f t="shared" si="21"/>
        <v>57841500</v>
      </c>
      <c r="H110" s="32">
        <f t="shared" si="21"/>
        <v>57841500</v>
      </c>
      <c r="I110" s="33">
        <f t="shared" si="21"/>
        <v>29840000</v>
      </c>
      <c r="J110" s="29">
        <f t="shared" si="21"/>
        <v>28957000</v>
      </c>
      <c r="K110" s="30">
        <f t="shared" si="21"/>
        <v>14176000</v>
      </c>
    </row>
    <row r="111" spans="1:11" ht="13.15" customHeight="1" x14ac:dyDescent="0.25">
      <c r="A111" s="35" t="s">
        <v>19</v>
      </c>
      <c r="B111" s="28" t="s">
        <v>20</v>
      </c>
      <c r="C111" s="36">
        <v>16274423</v>
      </c>
      <c r="D111" s="36">
        <v>11763361</v>
      </c>
      <c r="E111" s="37">
        <v>16746967</v>
      </c>
      <c r="F111" s="38">
        <v>12468750</v>
      </c>
      <c r="G111" s="36">
        <v>56941500</v>
      </c>
      <c r="H111" s="39">
        <v>56941500</v>
      </c>
      <c r="I111" s="40">
        <v>28540000</v>
      </c>
      <c r="J111" s="36">
        <v>28957000</v>
      </c>
      <c r="K111" s="37">
        <v>14176000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>
        <v>1200000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16274423</v>
      </c>
      <c r="D120" s="29">
        <f t="shared" ref="D120:K120" si="22">SUM(D111:D119)</f>
        <v>11763361</v>
      </c>
      <c r="E120" s="30">
        <f t="shared" si="22"/>
        <v>16746967</v>
      </c>
      <c r="F120" s="31">
        <f t="shared" si="22"/>
        <v>12468750</v>
      </c>
      <c r="G120" s="29">
        <f t="shared" si="22"/>
        <v>56941500</v>
      </c>
      <c r="H120" s="32">
        <f t="shared" si="22"/>
        <v>56941500</v>
      </c>
      <c r="I120" s="33">
        <f t="shared" si="22"/>
        <v>29740000</v>
      </c>
      <c r="J120" s="29">
        <f t="shared" si="22"/>
        <v>28957000</v>
      </c>
      <c r="K120" s="30">
        <f t="shared" si="22"/>
        <v>14176000</v>
      </c>
    </row>
    <row r="121" spans="1:11" ht="13.15" customHeight="1" x14ac:dyDescent="0.25">
      <c r="A121" s="47" t="s">
        <v>31</v>
      </c>
      <c r="B121" s="48" t="s">
        <v>20</v>
      </c>
      <c r="C121" s="36">
        <v>2987530</v>
      </c>
      <c r="D121" s="36">
        <v>4638370</v>
      </c>
      <c r="E121" s="37">
        <v>8263799</v>
      </c>
      <c r="F121" s="38">
        <v>900000</v>
      </c>
      <c r="G121" s="36">
        <v>900000</v>
      </c>
      <c r="H121" s="39">
        <v>900000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1015626</v>
      </c>
      <c r="D122" s="41">
        <v>7931350</v>
      </c>
      <c r="E122" s="42">
        <v>9405611</v>
      </c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4003156</v>
      </c>
      <c r="D123" s="49">
        <f t="shared" si="23"/>
        <v>12569720</v>
      </c>
      <c r="E123" s="50">
        <f t="shared" si="23"/>
        <v>17669410</v>
      </c>
      <c r="F123" s="51">
        <f t="shared" si="23"/>
        <v>900000</v>
      </c>
      <c r="G123" s="49">
        <f t="shared" si="23"/>
        <v>900000</v>
      </c>
      <c r="H123" s="52">
        <f t="shared" si="23"/>
        <v>900000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1482134</v>
      </c>
      <c r="D133" s="41">
        <v>1482134</v>
      </c>
      <c r="E133" s="42">
        <v>1482134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1482134</v>
      </c>
      <c r="D134" s="29">
        <f t="shared" si="26"/>
        <v>1482134</v>
      </c>
      <c r="E134" s="30">
        <f t="shared" si="26"/>
        <v>1482134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1249248</v>
      </c>
      <c r="D135" s="1">
        <v>1485099</v>
      </c>
      <c r="E135" s="2">
        <v>1551636</v>
      </c>
      <c r="F135" s="3"/>
      <c r="G135" s="1"/>
      <c r="H135" s="4"/>
      <c r="I135" s="5">
        <v>100000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1731874</v>
      </c>
      <c r="D136" s="36">
        <v>1735934</v>
      </c>
      <c r="E136" s="37">
        <v>1764434</v>
      </c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532200</v>
      </c>
      <c r="D137" s="36">
        <v>1744651</v>
      </c>
      <c r="E137" s="37">
        <v>1774451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832552</v>
      </c>
      <c r="D138" s="36">
        <v>387190</v>
      </c>
      <c r="E138" s="37">
        <v>387190</v>
      </c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>
        <v>1400883</v>
      </c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27506470</v>
      </c>
      <c r="D144" s="62">
        <f t="shared" si="28"/>
        <v>31168089</v>
      </c>
      <c r="E144" s="63">
        <f t="shared" si="28"/>
        <v>41376222</v>
      </c>
      <c r="F144" s="64">
        <f t="shared" si="28"/>
        <v>13368750</v>
      </c>
      <c r="G144" s="62">
        <f t="shared" si="28"/>
        <v>57841500</v>
      </c>
      <c r="H144" s="65">
        <f t="shared" si="28"/>
        <v>57841500</v>
      </c>
      <c r="I144" s="66">
        <f t="shared" si="28"/>
        <v>29840000</v>
      </c>
      <c r="J144" s="62">
        <f t="shared" si="28"/>
        <v>28957000</v>
      </c>
      <c r="K144" s="63">
        <f t="shared" si="28"/>
        <v>14176000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130417361</v>
      </c>
      <c r="D146" s="29">
        <f t="shared" ref="D146:K146" si="29">D156+D159+D160+D163+D166+D167+SUM(D170:D176)+D179</f>
        <v>143474431</v>
      </c>
      <c r="E146" s="30">
        <f t="shared" si="29"/>
        <v>141479523</v>
      </c>
      <c r="F146" s="31">
        <f t="shared" si="29"/>
        <v>141150125</v>
      </c>
      <c r="G146" s="29">
        <f t="shared" si="29"/>
        <v>79540314</v>
      </c>
      <c r="H146" s="32">
        <f t="shared" si="29"/>
        <v>79540314</v>
      </c>
      <c r="I146" s="33">
        <f t="shared" si="29"/>
        <v>-8969371</v>
      </c>
      <c r="J146" s="29">
        <f t="shared" si="29"/>
        <v>-14460556</v>
      </c>
      <c r="K146" s="30">
        <f t="shared" si="29"/>
        <v>-15328189</v>
      </c>
    </row>
    <row r="147" spans="1:11" ht="13.15" customHeight="1" x14ac:dyDescent="0.25">
      <c r="A147" s="35" t="s">
        <v>19</v>
      </c>
      <c r="B147" s="28" t="s">
        <v>20</v>
      </c>
      <c r="C147" s="36">
        <v>45236147</v>
      </c>
      <c r="D147" s="36">
        <v>42617080</v>
      </c>
      <c r="E147" s="37">
        <v>42086873</v>
      </c>
      <c r="F147" s="38">
        <v>45790765</v>
      </c>
      <c r="G147" s="36">
        <v>92264917</v>
      </c>
      <c r="H147" s="39">
        <v>92264917</v>
      </c>
      <c r="I147" s="40">
        <v>-6823984</v>
      </c>
      <c r="J147" s="36">
        <v>-8791623</v>
      </c>
      <c r="K147" s="37">
        <v>-9319120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>
        <v>1220480</v>
      </c>
      <c r="E152" s="37">
        <v>1220480</v>
      </c>
      <c r="F152" s="38">
        <v>-309084</v>
      </c>
      <c r="G152" s="36">
        <v>-309084</v>
      </c>
      <c r="H152" s="39">
        <v>-309084</v>
      </c>
      <c r="I152" s="40">
        <v>1380916</v>
      </c>
      <c r="J152" s="36">
        <v>-327629</v>
      </c>
      <c r="K152" s="37">
        <v>-347287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45236147</v>
      </c>
      <c r="D156" s="36">
        <f t="shared" ref="D156:K156" si="30">SUM(D147:D155)</f>
        <v>43837560</v>
      </c>
      <c r="E156" s="37">
        <f t="shared" si="30"/>
        <v>43307353</v>
      </c>
      <c r="F156" s="38">
        <f t="shared" si="30"/>
        <v>45481681</v>
      </c>
      <c r="G156" s="36">
        <f t="shared" si="30"/>
        <v>91955833</v>
      </c>
      <c r="H156" s="39">
        <f t="shared" si="30"/>
        <v>91955833</v>
      </c>
      <c r="I156" s="40">
        <f t="shared" si="30"/>
        <v>-5443068</v>
      </c>
      <c r="J156" s="36">
        <f t="shared" si="30"/>
        <v>-9119252</v>
      </c>
      <c r="K156" s="37">
        <f t="shared" si="30"/>
        <v>-9666407</v>
      </c>
    </row>
    <row r="157" spans="1:11" ht="0.95" customHeight="1" x14ac:dyDescent="0.25">
      <c r="A157" s="47"/>
      <c r="B157" s="48" t="s">
        <v>20</v>
      </c>
      <c r="C157" s="36">
        <v>57864920</v>
      </c>
      <c r="D157" s="36">
        <v>70371719</v>
      </c>
      <c r="E157" s="37">
        <v>68013095</v>
      </c>
      <c r="F157" s="38">
        <v>77663999</v>
      </c>
      <c r="G157" s="36">
        <v>-31712441</v>
      </c>
      <c r="H157" s="39">
        <v>-31712441</v>
      </c>
      <c r="I157" s="40">
        <v>-3873648</v>
      </c>
      <c r="J157" s="36">
        <v>-4625467</v>
      </c>
      <c r="K157" s="37">
        <v>-4902995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57864920</v>
      </c>
      <c r="D159" s="36">
        <v>70371719</v>
      </c>
      <c r="E159" s="37">
        <v>68013095</v>
      </c>
      <c r="F159" s="38">
        <v>77663999</v>
      </c>
      <c r="G159" s="36">
        <v>-31712441</v>
      </c>
      <c r="H159" s="39">
        <v>-31712441</v>
      </c>
      <c r="I159" s="40">
        <v>-3873648</v>
      </c>
      <c r="J159" s="36">
        <v>-4625467</v>
      </c>
      <c r="K159" s="37">
        <v>-4902995</v>
      </c>
    </row>
    <row r="160" spans="1:11" ht="13.15" customHeight="1" x14ac:dyDescent="0.25">
      <c r="A160" s="46" t="s">
        <v>129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9320000</v>
      </c>
      <c r="D161" s="1">
        <v>8970000</v>
      </c>
      <c r="E161" s="2">
        <v>10850000</v>
      </c>
      <c r="F161" s="3">
        <v>8970000</v>
      </c>
      <c r="G161" s="1">
        <v>10850000</v>
      </c>
      <c r="H161" s="4">
        <v>10850000</v>
      </c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9320000</v>
      </c>
      <c r="D163" s="36">
        <v>8970000</v>
      </c>
      <c r="E163" s="37">
        <v>10850000</v>
      </c>
      <c r="F163" s="38">
        <v>8970000</v>
      </c>
      <c r="G163" s="36">
        <v>10850000</v>
      </c>
      <c r="H163" s="39">
        <v>10850000</v>
      </c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2112811</v>
      </c>
      <c r="D164" s="36">
        <v>5687611</v>
      </c>
      <c r="E164" s="37">
        <v>5520605</v>
      </c>
      <c r="F164" s="38">
        <v>-184293</v>
      </c>
      <c r="G164" s="36">
        <v>-184293</v>
      </c>
      <c r="H164" s="39">
        <v>-184293</v>
      </c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2112811</v>
      </c>
      <c r="D166" s="36">
        <v>5687611</v>
      </c>
      <c r="E166" s="37">
        <v>5520605</v>
      </c>
      <c r="F166" s="38">
        <v>-184293</v>
      </c>
      <c r="G166" s="36">
        <v>-184293</v>
      </c>
      <c r="H166" s="39">
        <v>-184293</v>
      </c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134735</v>
      </c>
      <c r="D168" s="1">
        <v>57338</v>
      </c>
      <c r="E168" s="2">
        <v>35727</v>
      </c>
      <c r="F168" s="3">
        <v>-57338</v>
      </c>
      <c r="G168" s="1">
        <v>-57338</v>
      </c>
      <c r="H168" s="4">
        <v>-57338</v>
      </c>
      <c r="I168" s="5">
        <v>-57338</v>
      </c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134735</v>
      </c>
      <c r="D170" s="36">
        <v>57338</v>
      </c>
      <c r="E170" s="37">
        <v>35727</v>
      </c>
      <c r="F170" s="38">
        <v>-57338</v>
      </c>
      <c r="G170" s="36">
        <v>-57338</v>
      </c>
      <c r="H170" s="39">
        <v>-57338</v>
      </c>
      <c r="I170" s="40">
        <v>-57338</v>
      </c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1295205</v>
      </c>
      <c r="D171" s="1">
        <v>1069173</v>
      </c>
      <c r="E171" s="2">
        <v>841335</v>
      </c>
      <c r="F171" s="3">
        <v>700225</v>
      </c>
      <c r="G171" s="1">
        <v>472387</v>
      </c>
      <c r="H171" s="4">
        <v>472387</v>
      </c>
      <c r="I171" s="5">
        <v>207253</v>
      </c>
      <c r="J171" s="1">
        <v>-405712</v>
      </c>
      <c r="K171" s="2">
        <v>-430055</v>
      </c>
    </row>
    <row r="172" spans="1:11" ht="13.15" customHeight="1" x14ac:dyDescent="0.25">
      <c r="A172" s="46" t="s">
        <v>44</v>
      </c>
      <c r="B172" s="28" t="s">
        <v>20</v>
      </c>
      <c r="C172" s="36">
        <v>1278819</v>
      </c>
      <c r="D172" s="36">
        <v>948801</v>
      </c>
      <c r="E172" s="37">
        <v>909588</v>
      </c>
      <c r="F172" s="38">
        <v>-922245</v>
      </c>
      <c r="G172" s="36">
        <v>-994229</v>
      </c>
      <c r="H172" s="39">
        <v>-994229</v>
      </c>
      <c r="I172" s="40">
        <v>-93119</v>
      </c>
      <c r="J172" s="36">
        <v>-98706</v>
      </c>
      <c r="K172" s="37">
        <v>-104629</v>
      </c>
    </row>
    <row r="173" spans="1:11" ht="13.15" customHeight="1" x14ac:dyDescent="0.25">
      <c r="A173" s="46" t="s">
        <v>45</v>
      </c>
      <c r="B173" s="28" t="s">
        <v>20</v>
      </c>
      <c r="C173" s="36">
        <v>449320</v>
      </c>
      <c r="D173" s="36">
        <v>1492008</v>
      </c>
      <c r="E173" s="37">
        <v>1239792</v>
      </c>
      <c r="F173" s="38">
        <v>-438718</v>
      </c>
      <c r="G173" s="36">
        <v>-720734</v>
      </c>
      <c r="H173" s="39">
        <v>-720734</v>
      </c>
      <c r="I173" s="40">
        <v>303925</v>
      </c>
      <c r="J173" s="36">
        <v>-197240</v>
      </c>
      <c r="K173" s="37">
        <v>-209074</v>
      </c>
    </row>
    <row r="174" spans="1:11" ht="13.15" customHeight="1" x14ac:dyDescent="0.25">
      <c r="A174" s="46" t="s">
        <v>46</v>
      </c>
      <c r="B174" s="48" t="s">
        <v>20</v>
      </c>
      <c r="C174" s="36">
        <v>-1270017</v>
      </c>
      <c r="D174" s="36">
        <v>-1281810</v>
      </c>
      <c r="E174" s="37">
        <v>-1287495</v>
      </c>
      <c r="F174" s="38">
        <v>-1295186</v>
      </c>
      <c r="G174" s="36">
        <v>-1300871</v>
      </c>
      <c r="H174" s="39">
        <v>-1300871</v>
      </c>
      <c r="I174" s="40">
        <v>-13376</v>
      </c>
      <c r="J174" s="36">
        <v>-14179</v>
      </c>
      <c r="K174" s="37">
        <v>-15029</v>
      </c>
    </row>
    <row r="175" spans="1:11" ht="13.15" customHeight="1" x14ac:dyDescent="0.25">
      <c r="A175" s="46" t="s">
        <v>47</v>
      </c>
      <c r="B175" s="28" t="s">
        <v>20</v>
      </c>
      <c r="C175" s="36">
        <v>13995421</v>
      </c>
      <c r="D175" s="36">
        <v>12322031</v>
      </c>
      <c r="E175" s="37">
        <v>12049523</v>
      </c>
      <c r="F175" s="38">
        <v>11232000</v>
      </c>
      <c r="G175" s="36">
        <v>11232000</v>
      </c>
      <c r="H175" s="39">
        <v>11232000</v>
      </c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130417361</v>
      </c>
      <c r="D180" s="62">
        <f t="shared" ref="D180:K180" si="31">D156+D159+D160+D163+D166+D167+SUM(D170:D176)+D179</f>
        <v>143474431</v>
      </c>
      <c r="E180" s="63">
        <f t="shared" si="31"/>
        <v>141479523</v>
      </c>
      <c r="F180" s="64">
        <f t="shared" si="31"/>
        <v>141150125</v>
      </c>
      <c r="G180" s="62">
        <f t="shared" si="31"/>
        <v>79540314</v>
      </c>
      <c r="H180" s="65">
        <f t="shared" si="31"/>
        <v>79540314</v>
      </c>
      <c r="I180" s="66">
        <f t="shared" si="31"/>
        <v>-8969371</v>
      </c>
      <c r="J180" s="62">
        <f t="shared" si="31"/>
        <v>-14460556</v>
      </c>
      <c r="K180" s="63">
        <f t="shared" si="31"/>
        <v>-15328189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12838997</v>
      </c>
      <c r="D183" s="36">
        <v>12599207</v>
      </c>
      <c r="E183" s="37">
        <v>10355619</v>
      </c>
      <c r="F183" s="38">
        <v>13883664</v>
      </c>
      <c r="G183" s="36">
        <v>13883664</v>
      </c>
      <c r="H183" s="39">
        <v>13883664</v>
      </c>
      <c r="I183" s="40">
        <v>10269371</v>
      </c>
      <c r="J183" s="36">
        <v>14460556</v>
      </c>
      <c r="K183" s="37">
        <v>15328189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766261</v>
      </c>
      <c r="D184" s="29">
        <f t="shared" ref="D184:K184" si="32">D194+D197+D198+D201+D204+D205+SUM(D208:D214)+D217</f>
        <v>214553</v>
      </c>
      <c r="E184" s="30">
        <f t="shared" si="32"/>
        <v>2159431</v>
      </c>
      <c r="F184" s="31">
        <f t="shared" si="32"/>
        <v>520000</v>
      </c>
      <c r="G184" s="29">
        <f t="shared" si="32"/>
        <v>1230000</v>
      </c>
      <c r="H184" s="32">
        <f t="shared" si="32"/>
        <v>1230000</v>
      </c>
      <c r="I184" s="33">
        <f t="shared" si="32"/>
        <v>1120000</v>
      </c>
      <c r="J184" s="29">
        <f t="shared" si="32"/>
        <v>816200</v>
      </c>
      <c r="K184" s="30">
        <f t="shared" si="32"/>
        <v>865172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>
        <v>6007</v>
      </c>
      <c r="F185" s="38">
        <v>150000</v>
      </c>
      <c r="G185" s="36"/>
      <c r="H185" s="39"/>
      <c r="I185" s="40">
        <v>300000</v>
      </c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6007</v>
      </c>
      <c r="F194" s="31">
        <f t="shared" si="33"/>
        <v>150000</v>
      </c>
      <c r="G194" s="29">
        <f t="shared" si="33"/>
        <v>0</v>
      </c>
      <c r="H194" s="32">
        <f t="shared" si="33"/>
        <v>0</v>
      </c>
      <c r="I194" s="33">
        <f t="shared" si="33"/>
        <v>300000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>
        <v>673751</v>
      </c>
      <c r="F195" s="38">
        <v>270000</v>
      </c>
      <c r="G195" s="36">
        <v>100000</v>
      </c>
      <c r="H195" s="39">
        <v>100000</v>
      </c>
      <c r="I195" s="40">
        <v>270000</v>
      </c>
      <c r="J195" s="36">
        <v>286200</v>
      </c>
      <c r="K195" s="37">
        <v>303372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673751</v>
      </c>
      <c r="F197" s="51">
        <f t="shared" si="34"/>
        <v>270000</v>
      </c>
      <c r="G197" s="49">
        <f t="shared" si="34"/>
        <v>100000</v>
      </c>
      <c r="H197" s="52">
        <f t="shared" si="34"/>
        <v>100000</v>
      </c>
      <c r="I197" s="53">
        <f t="shared" si="34"/>
        <v>270000</v>
      </c>
      <c r="J197" s="49">
        <f t="shared" si="34"/>
        <v>286200</v>
      </c>
      <c r="K197" s="50">
        <f t="shared" si="34"/>
        <v>303372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>
        <v>60475</v>
      </c>
      <c r="D199" s="1">
        <v>4715</v>
      </c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60475</v>
      </c>
      <c r="D201" s="29">
        <f t="shared" si="35"/>
        <v>4715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705786</v>
      </c>
      <c r="D207" s="41">
        <v>209838</v>
      </c>
      <c r="E207" s="42">
        <v>681654</v>
      </c>
      <c r="F207" s="43"/>
      <c r="G207" s="41">
        <v>900000</v>
      </c>
      <c r="H207" s="44">
        <v>900000</v>
      </c>
      <c r="I207" s="45">
        <v>550000</v>
      </c>
      <c r="J207" s="41">
        <v>530000</v>
      </c>
      <c r="K207" s="42">
        <v>561800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705786</v>
      </c>
      <c r="D208" s="29">
        <f t="shared" si="37"/>
        <v>209838</v>
      </c>
      <c r="E208" s="30">
        <f t="shared" si="37"/>
        <v>681654</v>
      </c>
      <c r="F208" s="31">
        <f t="shared" si="37"/>
        <v>0</v>
      </c>
      <c r="G208" s="29">
        <f t="shared" si="37"/>
        <v>900000</v>
      </c>
      <c r="H208" s="32">
        <f t="shared" si="37"/>
        <v>900000</v>
      </c>
      <c r="I208" s="33">
        <f t="shared" si="37"/>
        <v>550000</v>
      </c>
      <c r="J208" s="29">
        <f t="shared" si="37"/>
        <v>530000</v>
      </c>
      <c r="K208" s="30">
        <f t="shared" si="37"/>
        <v>561800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>
        <v>798019</v>
      </c>
      <c r="F212" s="38">
        <v>100000</v>
      </c>
      <c r="G212" s="36">
        <v>230000</v>
      </c>
      <c r="H212" s="39">
        <v>230000</v>
      </c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13605258</v>
      </c>
      <c r="D219" s="62">
        <f t="shared" si="39"/>
        <v>12813760</v>
      </c>
      <c r="E219" s="63">
        <f t="shared" si="39"/>
        <v>12515050</v>
      </c>
      <c r="F219" s="64">
        <f t="shared" si="39"/>
        <v>14403664</v>
      </c>
      <c r="G219" s="62">
        <f t="shared" si="39"/>
        <v>15113664</v>
      </c>
      <c r="H219" s="65">
        <f t="shared" si="39"/>
        <v>15113664</v>
      </c>
      <c r="I219" s="66">
        <f t="shared" si="39"/>
        <v>11389371</v>
      </c>
      <c r="J219" s="62">
        <f t="shared" si="39"/>
        <v>15276756</v>
      </c>
      <c r="K219" s="63">
        <f t="shared" si="39"/>
        <v>16193361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0.16518488195686323</v>
      </c>
      <c r="D221" s="6">
        <f t="shared" si="40"/>
        <v>0.24512494173126881</v>
      </c>
      <c r="E221" s="7">
        <f t="shared" si="40"/>
        <v>0.18561651182169314</v>
      </c>
      <c r="F221" s="8">
        <f t="shared" si="40"/>
        <v>6.7321178120617109E-2</v>
      </c>
      <c r="G221" s="6">
        <f t="shared" si="40"/>
        <v>1.5559762454293198E-2</v>
      </c>
      <c r="H221" s="9">
        <f t="shared" si="40"/>
        <v>1.5559762454293198E-2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0.35389470065301831</v>
      </c>
      <c r="D222" s="6">
        <f t="shared" si="41"/>
        <v>0.60639340237841954</v>
      </c>
      <c r="E222" s="7">
        <f t="shared" si="41"/>
        <v>0.74163697988502664</v>
      </c>
      <c r="F222" s="8">
        <f t="shared" si="41"/>
        <v>6.4824386415574448E-2</v>
      </c>
      <c r="G222" s="6">
        <f t="shared" si="41"/>
        <v>6.4824386415574448E-2</v>
      </c>
      <c r="H222" s="9">
        <f t="shared" si="41"/>
        <v>6.4824386415574448E-2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4.641831520958136E-4</v>
      </c>
      <c r="D223" s="6">
        <f t="shared" si="42"/>
        <v>3.2876137016666488E-5</v>
      </c>
      <c r="E223" s="7">
        <f t="shared" si="42"/>
        <v>1.0447803592601545E-2</v>
      </c>
      <c r="F223" s="8">
        <f t="shared" si="42"/>
        <v>3.6825249101741881E-3</v>
      </c>
      <c r="G223" s="6">
        <f t="shared" si="42"/>
        <v>4.1458509354019638E-3</v>
      </c>
      <c r="H223" s="9">
        <f t="shared" si="42"/>
        <v>4.1458509354019638E-3</v>
      </c>
      <c r="I223" s="10">
        <f t="shared" si="42"/>
        <v>-6.3958470530798076E-2</v>
      </c>
      <c r="J223" s="6">
        <f t="shared" si="42"/>
        <v>-1.979177010897783E-2</v>
      </c>
      <c r="K223" s="7">
        <f t="shared" si="42"/>
        <v>-1.9791770573810121E-2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3.5339539440968896E-2</v>
      </c>
      <c r="D224" s="6">
        <f t="shared" si="43"/>
        <v>5.330460156517048E-2</v>
      </c>
      <c r="E224" s="7">
        <f t="shared" si="43"/>
        <v>6.4745766579963671E-2</v>
      </c>
      <c r="F224" s="8">
        <f t="shared" si="43"/>
        <v>1.0056125716244899E-2</v>
      </c>
      <c r="G224" s="6">
        <f t="shared" si="43"/>
        <v>1.5452717122861866E-2</v>
      </c>
      <c r="H224" s="9">
        <f t="shared" si="43"/>
        <v>1.5452717122861866E-2</v>
      </c>
      <c r="I224" s="10">
        <f t="shared" si="43"/>
        <v>-6.3958470530798076E-2</v>
      </c>
      <c r="J224" s="6">
        <f t="shared" si="43"/>
        <v>-1.979177010897783E-2</v>
      </c>
      <c r="K224" s="7">
        <f t="shared" si="43"/>
        <v>-1.9791770573810121E-2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2561882745</v>
      </c>
      <c r="D5" s="29">
        <f t="shared" ref="D5:K5" si="0">D15+D18+D19+D22+D25+D26+SUM(D29:D35)+D38</f>
        <v>12565963813</v>
      </c>
      <c r="E5" s="30">
        <f t="shared" si="0"/>
        <v>552513858</v>
      </c>
      <c r="F5" s="31">
        <f t="shared" si="0"/>
        <v>497509554</v>
      </c>
      <c r="G5" s="29">
        <f t="shared" si="0"/>
        <v>540440491</v>
      </c>
      <c r="H5" s="32">
        <f t="shared" si="0"/>
        <v>540440491</v>
      </c>
      <c r="I5" s="33">
        <f t="shared" si="0"/>
        <v>715673394</v>
      </c>
      <c r="J5" s="29">
        <f t="shared" si="0"/>
        <v>392181357</v>
      </c>
      <c r="K5" s="30">
        <f t="shared" si="0"/>
        <v>482095126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>
        <v>27856000</v>
      </c>
      <c r="H6" s="39">
        <v>27856000</v>
      </c>
      <c r="I6" s="40">
        <v>41070144</v>
      </c>
      <c r="J6" s="36">
        <v>75300000</v>
      </c>
      <c r="K6" s="37">
        <v>128207250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12565963813</v>
      </c>
      <c r="E8" s="37">
        <v>552513858</v>
      </c>
      <c r="F8" s="38">
        <v>147900000</v>
      </c>
      <c r="G8" s="36">
        <v>114474950</v>
      </c>
      <c r="H8" s="39">
        <v>114474950</v>
      </c>
      <c r="I8" s="40">
        <v>222417552</v>
      </c>
      <c r="J8" s="36">
        <v>23576718</v>
      </c>
      <c r="K8" s="37">
        <v>27697412</v>
      </c>
    </row>
    <row r="9" spans="1:11" ht="13.15" customHeight="1" x14ac:dyDescent="0.25">
      <c r="A9" s="35" t="s">
        <v>23</v>
      </c>
      <c r="B9" s="28" t="s">
        <v>20</v>
      </c>
      <c r="C9" s="36">
        <v>120933009</v>
      </c>
      <c r="D9" s="36"/>
      <c r="E9" s="37"/>
      <c r="F9" s="38">
        <v>29860000</v>
      </c>
      <c r="G9" s="36">
        <v>38510540</v>
      </c>
      <c r="H9" s="39">
        <v>38510540</v>
      </c>
      <c r="I9" s="40">
        <v>87985559</v>
      </c>
      <c r="J9" s="36">
        <v>71593235</v>
      </c>
      <c r="K9" s="37">
        <v>100202050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>
        <v>65477639</v>
      </c>
      <c r="G10" s="36">
        <v>72176640</v>
      </c>
      <c r="H10" s="39">
        <v>72176640</v>
      </c>
      <c r="I10" s="40">
        <v>97046635</v>
      </c>
      <c r="J10" s="36">
        <v>121815098</v>
      </c>
      <c r="K10" s="37">
        <v>114007029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>
        <v>10000000</v>
      </c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120933009</v>
      </c>
      <c r="D15" s="29">
        <f t="shared" ref="D15:K15" si="1">SUM(D6:D14)</f>
        <v>12565963813</v>
      </c>
      <c r="E15" s="30">
        <f t="shared" si="1"/>
        <v>552513858</v>
      </c>
      <c r="F15" s="31">
        <f t="shared" si="1"/>
        <v>243237639</v>
      </c>
      <c r="G15" s="29">
        <f t="shared" si="1"/>
        <v>253018130</v>
      </c>
      <c r="H15" s="32">
        <f t="shared" si="1"/>
        <v>253018130</v>
      </c>
      <c r="I15" s="33">
        <f t="shared" si="1"/>
        <v>448519890</v>
      </c>
      <c r="J15" s="29">
        <f t="shared" si="1"/>
        <v>292285051</v>
      </c>
      <c r="K15" s="30">
        <f t="shared" si="1"/>
        <v>380113741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>
        <v>23826500</v>
      </c>
      <c r="G16" s="36">
        <v>34872151</v>
      </c>
      <c r="H16" s="39">
        <v>34872151</v>
      </c>
      <c r="I16" s="40">
        <v>24280151</v>
      </c>
      <c r="J16" s="36">
        <v>23420347</v>
      </c>
      <c r="K16" s="37">
        <v>25542399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>
        <v>8000000</v>
      </c>
      <c r="H17" s="44">
        <v>8000000</v>
      </c>
      <c r="I17" s="45">
        <v>6952560</v>
      </c>
      <c r="J17" s="41">
        <v>7308360</v>
      </c>
      <c r="K17" s="42">
        <v>7970550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23826500</v>
      </c>
      <c r="G18" s="49">
        <f t="shared" si="2"/>
        <v>42872151</v>
      </c>
      <c r="H18" s="52">
        <f t="shared" si="2"/>
        <v>42872151</v>
      </c>
      <c r="I18" s="53">
        <f t="shared" si="2"/>
        <v>31232711</v>
      </c>
      <c r="J18" s="49">
        <f t="shared" si="2"/>
        <v>30728707</v>
      </c>
      <c r="K18" s="50">
        <f t="shared" si="2"/>
        <v>33512949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>
        <v>120000</v>
      </c>
      <c r="G19" s="36">
        <v>104200</v>
      </c>
      <c r="H19" s="39">
        <v>104200</v>
      </c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877142335</v>
      </c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877142335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>
        <v>144045415</v>
      </c>
      <c r="G24" s="41">
        <v>141582204</v>
      </c>
      <c r="H24" s="44">
        <v>141582204</v>
      </c>
      <c r="I24" s="45">
        <v>127592971</v>
      </c>
      <c r="J24" s="41">
        <v>978181</v>
      </c>
      <c r="K24" s="42">
        <v>1066811</v>
      </c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144045415</v>
      </c>
      <c r="G25" s="49">
        <f t="shared" si="4"/>
        <v>141582204</v>
      </c>
      <c r="H25" s="52">
        <f t="shared" si="4"/>
        <v>141582204</v>
      </c>
      <c r="I25" s="53">
        <f t="shared" si="4"/>
        <v>127592971</v>
      </c>
      <c r="J25" s="49">
        <f t="shared" si="4"/>
        <v>978181</v>
      </c>
      <c r="K25" s="50">
        <f t="shared" si="4"/>
        <v>1066811</v>
      </c>
    </row>
    <row r="26" spans="1:11" ht="13.15" customHeight="1" x14ac:dyDescent="0.25">
      <c r="A26" s="46" t="s">
        <v>39</v>
      </c>
      <c r="B26" s="28" t="s">
        <v>20</v>
      </c>
      <c r="C26" s="36">
        <v>327642575</v>
      </c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>
        <v>30000000</v>
      </c>
      <c r="G28" s="41">
        <v>30300000</v>
      </c>
      <c r="H28" s="44">
        <v>30300000</v>
      </c>
      <c r="I28" s="45">
        <v>25650000</v>
      </c>
      <c r="J28" s="41">
        <v>26125000</v>
      </c>
      <c r="K28" s="42">
        <v>26677875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30000000</v>
      </c>
      <c r="G29" s="29">
        <f t="shared" si="5"/>
        <v>30300000</v>
      </c>
      <c r="H29" s="32">
        <f t="shared" si="5"/>
        <v>30300000</v>
      </c>
      <c r="I29" s="33">
        <f t="shared" si="5"/>
        <v>25650000</v>
      </c>
      <c r="J29" s="29">
        <f t="shared" si="5"/>
        <v>26125000</v>
      </c>
      <c r="K29" s="30">
        <f t="shared" si="5"/>
        <v>26677875</v>
      </c>
    </row>
    <row r="30" spans="1:11" ht="13.15" customHeight="1" x14ac:dyDescent="0.25">
      <c r="A30" s="46" t="s">
        <v>43</v>
      </c>
      <c r="B30" s="28" t="s">
        <v>20</v>
      </c>
      <c r="C30" s="1">
        <v>108165369</v>
      </c>
      <c r="D30" s="1"/>
      <c r="E30" s="2"/>
      <c r="F30" s="3">
        <v>11500000</v>
      </c>
      <c r="G30" s="1">
        <v>6477000</v>
      </c>
      <c r="H30" s="4">
        <v>6477000</v>
      </c>
      <c r="I30" s="5">
        <v>5400000</v>
      </c>
      <c r="J30" s="1">
        <v>12615676</v>
      </c>
      <c r="K30" s="2">
        <v>710500</v>
      </c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>
        <v>5110000</v>
      </c>
      <c r="G31" s="36">
        <v>5622006</v>
      </c>
      <c r="H31" s="39">
        <v>5622006</v>
      </c>
      <c r="I31" s="40">
        <v>5205000</v>
      </c>
      <c r="J31" s="36">
        <v>7188742</v>
      </c>
      <c r="K31" s="37">
        <v>19865500</v>
      </c>
    </row>
    <row r="32" spans="1:11" ht="13.15" customHeight="1" x14ac:dyDescent="0.25">
      <c r="A32" s="46" t="s">
        <v>45</v>
      </c>
      <c r="B32" s="28" t="s">
        <v>20</v>
      </c>
      <c r="C32" s="36">
        <v>857716589</v>
      </c>
      <c r="D32" s="36"/>
      <c r="E32" s="37"/>
      <c r="F32" s="38">
        <v>29820000</v>
      </c>
      <c r="G32" s="36">
        <v>35062000</v>
      </c>
      <c r="H32" s="39">
        <v>35062000</v>
      </c>
      <c r="I32" s="40">
        <v>53272822</v>
      </c>
      <c r="J32" s="36">
        <v>7460000</v>
      </c>
      <c r="K32" s="37">
        <v>5115000</v>
      </c>
    </row>
    <row r="33" spans="1:11" ht="13.15" customHeight="1" x14ac:dyDescent="0.25">
      <c r="A33" s="46" t="s">
        <v>46</v>
      </c>
      <c r="B33" s="48" t="s">
        <v>20</v>
      </c>
      <c r="C33" s="36">
        <v>270282868</v>
      </c>
      <c r="D33" s="36"/>
      <c r="E33" s="37"/>
      <c r="F33" s="38">
        <v>9850000</v>
      </c>
      <c r="G33" s="36">
        <v>25402800</v>
      </c>
      <c r="H33" s="39">
        <v>25402800</v>
      </c>
      <c r="I33" s="40">
        <v>18800000</v>
      </c>
      <c r="J33" s="36">
        <v>14800000</v>
      </c>
      <c r="K33" s="37">
        <v>15032750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1772396516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72356000</v>
      </c>
      <c r="G40" s="29">
        <f t="shared" si="7"/>
        <v>28469245</v>
      </c>
      <c r="H40" s="32">
        <f t="shared" si="7"/>
        <v>28469245</v>
      </c>
      <c r="I40" s="33">
        <f t="shared" si="7"/>
        <v>34908178</v>
      </c>
      <c r="J40" s="29">
        <f t="shared" si="7"/>
        <v>38358000</v>
      </c>
      <c r="K40" s="30">
        <f t="shared" si="7"/>
        <v>15953375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>
        <v>22750000</v>
      </c>
      <c r="G41" s="36">
        <v>10809245</v>
      </c>
      <c r="H41" s="39">
        <v>10809245</v>
      </c>
      <c r="I41" s="40">
        <v>22264000</v>
      </c>
      <c r="J41" s="36">
        <v>23094000</v>
      </c>
      <c r="K41" s="37">
        <v>968000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193250216</v>
      </c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>
        <v>8600000</v>
      </c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>
        <v>15000000</v>
      </c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>
        <v>500000</v>
      </c>
      <c r="J47" s="36">
        <v>550000</v>
      </c>
      <c r="K47" s="37">
        <v>605000</v>
      </c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>
        <v>18006000</v>
      </c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193250216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64356000</v>
      </c>
      <c r="G50" s="29">
        <f t="shared" si="8"/>
        <v>10809245</v>
      </c>
      <c r="H50" s="32">
        <f t="shared" si="8"/>
        <v>10809245</v>
      </c>
      <c r="I50" s="33">
        <f t="shared" si="8"/>
        <v>22764000</v>
      </c>
      <c r="J50" s="29">
        <f t="shared" si="8"/>
        <v>23644000</v>
      </c>
      <c r="K50" s="30">
        <f t="shared" si="8"/>
        <v>1573000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>
        <v>8000000</v>
      </c>
      <c r="G51" s="36"/>
      <c r="H51" s="39"/>
      <c r="I51" s="40">
        <v>2500000</v>
      </c>
      <c r="J51" s="36">
        <v>2000000</v>
      </c>
      <c r="K51" s="37">
        <v>2000000</v>
      </c>
    </row>
    <row r="52" spans="1:11" ht="13.15" customHeight="1" x14ac:dyDescent="0.25">
      <c r="A52" s="47" t="s">
        <v>32</v>
      </c>
      <c r="B52" s="28" t="s">
        <v>20</v>
      </c>
      <c r="C52" s="41">
        <v>343511663</v>
      </c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343511663</v>
      </c>
      <c r="D53" s="49">
        <f t="shared" si="9"/>
        <v>0</v>
      </c>
      <c r="E53" s="50">
        <f t="shared" si="9"/>
        <v>0</v>
      </c>
      <c r="F53" s="51">
        <f t="shared" si="9"/>
        <v>8000000</v>
      </c>
      <c r="G53" s="49">
        <f t="shared" si="9"/>
        <v>0</v>
      </c>
      <c r="H53" s="52">
        <f t="shared" si="9"/>
        <v>0</v>
      </c>
      <c r="I53" s="53">
        <f t="shared" si="9"/>
        <v>2500000</v>
      </c>
      <c r="J53" s="49">
        <f t="shared" si="9"/>
        <v>2000000</v>
      </c>
      <c r="K53" s="50">
        <f t="shared" si="9"/>
        <v>2000000</v>
      </c>
    </row>
    <row r="54" spans="1:11" ht="13.15" customHeight="1" x14ac:dyDescent="0.25">
      <c r="A54" s="46" t="s">
        <v>129</v>
      </c>
      <c r="B54" s="28" t="s">
        <v>20</v>
      </c>
      <c r="C54" s="36">
        <v>1235634637</v>
      </c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>
        <v>660000</v>
      </c>
      <c r="H58" s="39">
        <v>660000</v>
      </c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660000</v>
      </c>
      <c r="H60" s="52">
        <f t="shared" si="11"/>
        <v>660000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>
        <v>17000000</v>
      </c>
      <c r="H65" s="4">
        <v>17000000</v>
      </c>
      <c r="I65" s="5">
        <v>9644178</v>
      </c>
      <c r="J65" s="1">
        <v>12714000</v>
      </c>
      <c r="K65" s="2">
        <v>12380375</v>
      </c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3803956841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198894500</v>
      </c>
      <c r="G75" s="29">
        <f t="shared" si="14"/>
        <v>233634218</v>
      </c>
      <c r="H75" s="32">
        <f t="shared" si="14"/>
        <v>233634218</v>
      </c>
      <c r="I75" s="33">
        <f t="shared" si="14"/>
        <v>73400319</v>
      </c>
      <c r="J75" s="29">
        <f t="shared" si="14"/>
        <v>79435581</v>
      </c>
      <c r="K75" s="30">
        <f t="shared" si="14"/>
        <v>95944100</v>
      </c>
    </row>
    <row r="76" spans="1:11" ht="13.15" customHeight="1" x14ac:dyDescent="0.25">
      <c r="A76" s="35" t="s">
        <v>19</v>
      </c>
      <c r="B76" s="28" t="s">
        <v>20</v>
      </c>
      <c r="C76" s="36">
        <v>2901339945</v>
      </c>
      <c r="D76" s="36"/>
      <c r="E76" s="37"/>
      <c r="F76" s="38">
        <v>40650000</v>
      </c>
      <c r="G76" s="36">
        <v>139691763</v>
      </c>
      <c r="H76" s="39">
        <v>139691763</v>
      </c>
      <c r="I76" s="40">
        <v>52080319</v>
      </c>
      <c r="J76" s="36">
        <v>59177920</v>
      </c>
      <c r="K76" s="37">
        <v>35174800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>
        <v>3000000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248053667</v>
      </c>
      <c r="D79" s="36"/>
      <c r="E79" s="37"/>
      <c r="F79" s="38">
        <v>104064500</v>
      </c>
      <c r="G79" s="36">
        <v>61979600</v>
      </c>
      <c r="H79" s="39">
        <v>61979600</v>
      </c>
      <c r="I79" s="40">
        <v>8320000</v>
      </c>
      <c r="J79" s="36">
        <v>6767661</v>
      </c>
      <c r="K79" s="37">
        <v>9754800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>
        <v>40300000</v>
      </c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>
        <v>3000000</v>
      </c>
      <c r="G81" s="36">
        <v>25000000</v>
      </c>
      <c r="H81" s="39">
        <v>25000000</v>
      </c>
      <c r="I81" s="40">
        <v>10000000</v>
      </c>
      <c r="J81" s="36">
        <v>10490000</v>
      </c>
      <c r="K81" s="37">
        <v>11014500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3149393612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188014500</v>
      </c>
      <c r="G85" s="29">
        <f t="shared" si="15"/>
        <v>226671363</v>
      </c>
      <c r="H85" s="32">
        <f t="shared" si="15"/>
        <v>226671363</v>
      </c>
      <c r="I85" s="33">
        <f t="shared" si="15"/>
        <v>73400319</v>
      </c>
      <c r="J85" s="29">
        <f t="shared" si="15"/>
        <v>76435581</v>
      </c>
      <c r="K85" s="30">
        <f t="shared" si="15"/>
        <v>55944100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>
        <v>880000</v>
      </c>
      <c r="G86" s="36"/>
      <c r="H86" s="39"/>
      <c r="I86" s="40"/>
      <c r="J86" s="36">
        <v>3000000</v>
      </c>
      <c r="K86" s="37">
        <v>8000000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880000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3000000</v>
      </c>
      <c r="K88" s="50">
        <f t="shared" si="16"/>
        <v>8000000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>
        <v>6824601</v>
      </c>
      <c r="H89" s="39">
        <v>6824601</v>
      </c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461880687</v>
      </c>
      <c r="D93" s="36"/>
      <c r="E93" s="37"/>
      <c r="F93" s="38">
        <v>10000000</v>
      </c>
      <c r="G93" s="36"/>
      <c r="H93" s="39"/>
      <c r="I93" s="40"/>
      <c r="J93" s="36"/>
      <c r="K93" s="37">
        <v>32000000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461880687</v>
      </c>
      <c r="D95" s="49">
        <f t="shared" si="18"/>
        <v>0</v>
      </c>
      <c r="E95" s="50">
        <f t="shared" si="18"/>
        <v>0</v>
      </c>
      <c r="F95" s="51">
        <f t="shared" si="18"/>
        <v>10000000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32000000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>
        <v>192682542</v>
      </c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>
        <v>138254</v>
      </c>
      <c r="H102" s="39">
        <v>138254</v>
      </c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8138236102</v>
      </c>
      <c r="D110" s="29">
        <f t="shared" ref="D110:K110" si="21">D120+D123+D124+D127+D130+D131+SUM(D134:D140)+D143</f>
        <v>12565963813</v>
      </c>
      <c r="E110" s="30">
        <f t="shared" si="21"/>
        <v>552513858</v>
      </c>
      <c r="F110" s="31">
        <f t="shared" si="21"/>
        <v>768760054</v>
      </c>
      <c r="G110" s="29">
        <f t="shared" si="21"/>
        <v>802543954</v>
      </c>
      <c r="H110" s="32">
        <f t="shared" si="21"/>
        <v>802543954</v>
      </c>
      <c r="I110" s="33">
        <f t="shared" si="21"/>
        <v>823981891</v>
      </c>
      <c r="J110" s="29">
        <f t="shared" si="21"/>
        <v>509974938</v>
      </c>
      <c r="K110" s="30">
        <f t="shared" si="21"/>
        <v>593992601</v>
      </c>
    </row>
    <row r="111" spans="1:11" ht="13.15" customHeight="1" x14ac:dyDescent="0.25">
      <c r="A111" s="35" t="s">
        <v>19</v>
      </c>
      <c r="B111" s="28" t="s">
        <v>20</v>
      </c>
      <c r="C111" s="36">
        <v>2901339945</v>
      </c>
      <c r="D111" s="36"/>
      <c r="E111" s="37"/>
      <c r="F111" s="38">
        <v>63400000</v>
      </c>
      <c r="G111" s="36">
        <v>178357008</v>
      </c>
      <c r="H111" s="39">
        <v>178357008</v>
      </c>
      <c r="I111" s="40">
        <v>115414463</v>
      </c>
      <c r="J111" s="36">
        <v>157571920</v>
      </c>
      <c r="K111" s="37">
        <v>164350050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193250216</v>
      </c>
      <c r="D113" s="36">
        <v>12565963813</v>
      </c>
      <c r="E113" s="37">
        <v>552513858</v>
      </c>
      <c r="F113" s="38">
        <v>147900000</v>
      </c>
      <c r="G113" s="36">
        <v>114474950</v>
      </c>
      <c r="H113" s="39">
        <v>114474950</v>
      </c>
      <c r="I113" s="40">
        <v>225417552</v>
      </c>
      <c r="J113" s="36">
        <v>23576718</v>
      </c>
      <c r="K113" s="37">
        <v>27697412</v>
      </c>
    </row>
    <row r="114" spans="1:11" ht="13.15" customHeight="1" x14ac:dyDescent="0.25">
      <c r="A114" s="35" t="s">
        <v>23</v>
      </c>
      <c r="B114" s="28" t="s">
        <v>20</v>
      </c>
      <c r="C114" s="36">
        <v>368986676</v>
      </c>
      <c r="D114" s="36"/>
      <c r="E114" s="37"/>
      <c r="F114" s="38">
        <v>142524500</v>
      </c>
      <c r="G114" s="36">
        <v>100490140</v>
      </c>
      <c r="H114" s="39">
        <v>100490140</v>
      </c>
      <c r="I114" s="40">
        <v>96305559</v>
      </c>
      <c r="J114" s="36">
        <v>78360896</v>
      </c>
      <c r="K114" s="37">
        <v>109956850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>
        <v>120777639</v>
      </c>
      <c r="G115" s="36">
        <v>72176640</v>
      </c>
      <c r="H115" s="39">
        <v>72176640</v>
      </c>
      <c r="I115" s="40">
        <v>97046635</v>
      </c>
      <c r="J115" s="36">
        <v>121815098</v>
      </c>
      <c r="K115" s="37">
        <v>114007029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3000000</v>
      </c>
      <c r="G116" s="36">
        <v>25000000</v>
      </c>
      <c r="H116" s="39">
        <v>25000000</v>
      </c>
      <c r="I116" s="40">
        <v>10000000</v>
      </c>
      <c r="J116" s="36">
        <v>10490000</v>
      </c>
      <c r="K116" s="37">
        <v>11014500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>
        <v>500000</v>
      </c>
      <c r="J117" s="36">
        <v>550000</v>
      </c>
      <c r="K117" s="37">
        <v>605000</v>
      </c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>
        <v>18006000</v>
      </c>
      <c r="G118" s="1"/>
      <c r="H118" s="4"/>
      <c r="I118" s="5"/>
      <c r="J118" s="1"/>
      <c r="K118" s="2">
        <v>10000000</v>
      </c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3463576837</v>
      </c>
      <c r="D120" s="29">
        <f t="shared" ref="D120:K120" si="22">SUM(D111:D119)</f>
        <v>12565963813</v>
      </c>
      <c r="E120" s="30">
        <f t="shared" si="22"/>
        <v>552513858</v>
      </c>
      <c r="F120" s="31">
        <f t="shared" si="22"/>
        <v>495608139</v>
      </c>
      <c r="G120" s="29">
        <f t="shared" si="22"/>
        <v>490498738</v>
      </c>
      <c r="H120" s="32">
        <f t="shared" si="22"/>
        <v>490498738</v>
      </c>
      <c r="I120" s="33">
        <f t="shared" si="22"/>
        <v>544684209</v>
      </c>
      <c r="J120" s="29">
        <f t="shared" si="22"/>
        <v>392364632</v>
      </c>
      <c r="K120" s="30">
        <f t="shared" si="22"/>
        <v>437630841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>
        <v>32706500</v>
      </c>
      <c r="G121" s="36">
        <v>34872151</v>
      </c>
      <c r="H121" s="39">
        <v>34872151</v>
      </c>
      <c r="I121" s="40">
        <v>26780151</v>
      </c>
      <c r="J121" s="36">
        <v>28420347</v>
      </c>
      <c r="K121" s="37">
        <v>35542399</v>
      </c>
    </row>
    <row r="122" spans="1:11" ht="13.15" customHeight="1" x14ac:dyDescent="0.25">
      <c r="A122" s="47" t="s">
        <v>32</v>
      </c>
      <c r="B122" s="28" t="s">
        <v>20</v>
      </c>
      <c r="C122" s="41">
        <v>343511663</v>
      </c>
      <c r="D122" s="41"/>
      <c r="E122" s="42"/>
      <c r="F122" s="43"/>
      <c r="G122" s="41">
        <v>8000000</v>
      </c>
      <c r="H122" s="44">
        <v>8000000</v>
      </c>
      <c r="I122" s="45">
        <v>6952560</v>
      </c>
      <c r="J122" s="41">
        <v>7308360</v>
      </c>
      <c r="K122" s="42">
        <v>7970550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343511663</v>
      </c>
      <c r="D123" s="49">
        <f t="shared" si="23"/>
        <v>0</v>
      </c>
      <c r="E123" s="50">
        <f t="shared" si="23"/>
        <v>0</v>
      </c>
      <c r="F123" s="51">
        <f t="shared" si="23"/>
        <v>32706500</v>
      </c>
      <c r="G123" s="49">
        <f t="shared" si="23"/>
        <v>42872151</v>
      </c>
      <c r="H123" s="52">
        <f t="shared" si="23"/>
        <v>42872151</v>
      </c>
      <c r="I123" s="53">
        <f t="shared" si="23"/>
        <v>33732711</v>
      </c>
      <c r="J123" s="49">
        <f t="shared" si="23"/>
        <v>35728707</v>
      </c>
      <c r="K123" s="50">
        <f t="shared" si="23"/>
        <v>43512949</v>
      </c>
    </row>
    <row r="124" spans="1:11" ht="13.15" customHeight="1" x14ac:dyDescent="0.25">
      <c r="A124" s="46" t="s">
        <v>129</v>
      </c>
      <c r="B124" s="28" t="s">
        <v>20</v>
      </c>
      <c r="C124" s="36">
        <v>1235634637</v>
      </c>
      <c r="D124" s="36"/>
      <c r="E124" s="37"/>
      <c r="F124" s="38">
        <v>120000</v>
      </c>
      <c r="G124" s="36">
        <v>6928801</v>
      </c>
      <c r="H124" s="39">
        <v>6928801</v>
      </c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877142335</v>
      </c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877142335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461880687</v>
      </c>
      <c r="D128" s="36"/>
      <c r="E128" s="37"/>
      <c r="F128" s="38">
        <v>10000000</v>
      </c>
      <c r="G128" s="36">
        <v>660000</v>
      </c>
      <c r="H128" s="39">
        <v>660000</v>
      </c>
      <c r="I128" s="40"/>
      <c r="J128" s="36"/>
      <c r="K128" s="37">
        <v>32000000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>
        <v>144045415</v>
      </c>
      <c r="G129" s="41">
        <v>141582204</v>
      </c>
      <c r="H129" s="44">
        <v>141582204</v>
      </c>
      <c r="I129" s="45">
        <v>127592971</v>
      </c>
      <c r="J129" s="41">
        <v>978181</v>
      </c>
      <c r="K129" s="42">
        <v>1066811</v>
      </c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461880687</v>
      </c>
      <c r="D130" s="49">
        <f t="shared" si="25"/>
        <v>0</v>
      </c>
      <c r="E130" s="50">
        <f t="shared" si="25"/>
        <v>0</v>
      </c>
      <c r="F130" s="51">
        <f t="shared" si="25"/>
        <v>154045415</v>
      </c>
      <c r="G130" s="49">
        <f t="shared" si="25"/>
        <v>142242204</v>
      </c>
      <c r="H130" s="52">
        <f t="shared" si="25"/>
        <v>142242204</v>
      </c>
      <c r="I130" s="53">
        <f t="shared" si="25"/>
        <v>127592971</v>
      </c>
      <c r="J130" s="49">
        <f t="shared" si="25"/>
        <v>978181</v>
      </c>
      <c r="K130" s="50">
        <f t="shared" si="25"/>
        <v>33066811</v>
      </c>
    </row>
    <row r="131" spans="1:11" ht="13.15" customHeight="1" x14ac:dyDescent="0.25">
      <c r="A131" s="46" t="s">
        <v>39</v>
      </c>
      <c r="B131" s="28" t="s">
        <v>20</v>
      </c>
      <c r="C131" s="36">
        <v>327642575</v>
      </c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>
        <v>30000000</v>
      </c>
      <c r="G133" s="41">
        <v>30300000</v>
      </c>
      <c r="H133" s="44">
        <v>30300000</v>
      </c>
      <c r="I133" s="45">
        <v>25650000</v>
      </c>
      <c r="J133" s="41">
        <v>26125000</v>
      </c>
      <c r="K133" s="42">
        <v>26677875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30000000</v>
      </c>
      <c r="G134" s="29">
        <f t="shared" si="26"/>
        <v>30300000</v>
      </c>
      <c r="H134" s="32">
        <f t="shared" si="26"/>
        <v>30300000</v>
      </c>
      <c r="I134" s="33">
        <f t="shared" si="26"/>
        <v>25650000</v>
      </c>
      <c r="J134" s="29">
        <f t="shared" si="26"/>
        <v>26125000</v>
      </c>
      <c r="K134" s="30">
        <f t="shared" si="26"/>
        <v>26677875</v>
      </c>
    </row>
    <row r="135" spans="1:11" ht="13.15" customHeight="1" x14ac:dyDescent="0.25">
      <c r="A135" s="46" t="s">
        <v>43</v>
      </c>
      <c r="B135" s="28" t="s">
        <v>20</v>
      </c>
      <c r="C135" s="1">
        <v>108165369</v>
      </c>
      <c r="D135" s="1"/>
      <c r="E135" s="2"/>
      <c r="F135" s="3">
        <v>11500000</v>
      </c>
      <c r="G135" s="1">
        <v>23477000</v>
      </c>
      <c r="H135" s="4">
        <v>23477000</v>
      </c>
      <c r="I135" s="5">
        <v>15044178</v>
      </c>
      <c r="J135" s="1">
        <v>25329676</v>
      </c>
      <c r="K135" s="2">
        <v>13090875</v>
      </c>
    </row>
    <row r="136" spans="1:11" ht="13.15" customHeight="1" x14ac:dyDescent="0.25">
      <c r="A136" s="46" t="s">
        <v>44</v>
      </c>
      <c r="B136" s="28" t="s">
        <v>20</v>
      </c>
      <c r="C136" s="36">
        <v>192682542</v>
      </c>
      <c r="D136" s="36"/>
      <c r="E136" s="37"/>
      <c r="F136" s="38">
        <v>5110000</v>
      </c>
      <c r="G136" s="36">
        <v>5622006</v>
      </c>
      <c r="H136" s="39">
        <v>5622006</v>
      </c>
      <c r="I136" s="40">
        <v>5205000</v>
      </c>
      <c r="J136" s="36">
        <v>7188742</v>
      </c>
      <c r="K136" s="37">
        <v>19865500</v>
      </c>
    </row>
    <row r="137" spans="1:11" ht="13.15" customHeight="1" x14ac:dyDescent="0.25">
      <c r="A137" s="46" t="s">
        <v>45</v>
      </c>
      <c r="B137" s="28" t="s">
        <v>20</v>
      </c>
      <c r="C137" s="36">
        <v>857716589</v>
      </c>
      <c r="D137" s="36"/>
      <c r="E137" s="37"/>
      <c r="F137" s="38">
        <v>29820000</v>
      </c>
      <c r="G137" s="36">
        <v>35200254</v>
      </c>
      <c r="H137" s="39">
        <v>35200254</v>
      </c>
      <c r="I137" s="40">
        <v>53272822</v>
      </c>
      <c r="J137" s="36">
        <v>7460000</v>
      </c>
      <c r="K137" s="37">
        <v>5115000</v>
      </c>
    </row>
    <row r="138" spans="1:11" ht="13.15" customHeight="1" x14ac:dyDescent="0.25">
      <c r="A138" s="46" t="s">
        <v>46</v>
      </c>
      <c r="B138" s="48" t="s">
        <v>20</v>
      </c>
      <c r="C138" s="36">
        <v>270282868</v>
      </c>
      <c r="D138" s="36"/>
      <c r="E138" s="37"/>
      <c r="F138" s="38">
        <v>9850000</v>
      </c>
      <c r="G138" s="36">
        <v>25402800</v>
      </c>
      <c r="H138" s="39">
        <v>25402800</v>
      </c>
      <c r="I138" s="40">
        <v>18800000</v>
      </c>
      <c r="J138" s="36">
        <v>14800000</v>
      </c>
      <c r="K138" s="37">
        <v>15032750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8138236102</v>
      </c>
      <c r="D144" s="62">
        <f t="shared" si="28"/>
        <v>12565963813</v>
      </c>
      <c r="E144" s="63">
        <f t="shared" si="28"/>
        <v>552513858</v>
      </c>
      <c r="F144" s="64">
        <f t="shared" si="28"/>
        <v>768760054</v>
      </c>
      <c r="G144" s="62">
        <f t="shared" si="28"/>
        <v>802543954</v>
      </c>
      <c r="H144" s="65">
        <f t="shared" si="28"/>
        <v>802543954</v>
      </c>
      <c r="I144" s="66">
        <f t="shared" si="28"/>
        <v>823981891</v>
      </c>
      <c r="J144" s="62">
        <f t="shared" si="28"/>
        <v>509974938</v>
      </c>
      <c r="K144" s="63">
        <f t="shared" si="28"/>
        <v>593992601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6803470738</v>
      </c>
      <c r="D146" s="29">
        <f t="shared" ref="D146:K146" si="29">D156+D159+D160+D163+D166+D167+SUM(D170:D176)+D179</f>
        <v>6763543509</v>
      </c>
      <c r="E146" s="30">
        <f t="shared" si="29"/>
        <v>7128088298</v>
      </c>
      <c r="F146" s="31">
        <f t="shared" si="29"/>
        <v>8609522537</v>
      </c>
      <c r="G146" s="29">
        <f t="shared" si="29"/>
        <v>7218154558</v>
      </c>
      <c r="H146" s="32">
        <f t="shared" si="29"/>
        <v>7218154558</v>
      </c>
      <c r="I146" s="33">
        <f t="shared" si="29"/>
        <v>9389756846</v>
      </c>
      <c r="J146" s="29">
        <f t="shared" si="29"/>
        <v>9312329941</v>
      </c>
      <c r="K146" s="30">
        <f t="shared" si="29"/>
        <v>9329438614</v>
      </c>
    </row>
    <row r="147" spans="1:11" ht="13.15" customHeight="1" x14ac:dyDescent="0.25">
      <c r="A147" s="35" t="s">
        <v>19</v>
      </c>
      <c r="B147" s="28" t="s">
        <v>20</v>
      </c>
      <c r="C147" s="36">
        <v>1478356396</v>
      </c>
      <c r="D147" s="36">
        <v>1499583785</v>
      </c>
      <c r="E147" s="37">
        <v>1749610966</v>
      </c>
      <c r="F147" s="38"/>
      <c r="G147" s="36">
        <v>1749610966</v>
      </c>
      <c r="H147" s="39">
        <v>1749610966</v>
      </c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>
        <v>505365528</v>
      </c>
      <c r="D148" s="36">
        <v>527357932</v>
      </c>
      <c r="E148" s="37">
        <v>594162638</v>
      </c>
      <c r="F148" s="38"/>
      <c r="G148" s="36">
        <v>594162638</v>
      </c>
      <c r="H148" s="39">
        <v>594162638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1186600119</v>
      </c>
      <c r="D149" s="36">
        <v>1053749161</v>
      </c>
      <c r="E149" s="37">
        <v>1036797825</v>
      </c>
      <c r="F149" s="38">
        <v>7185147793</v>
      </c>
      <c r="G149" s="36">
        <v>1056297825</v>
      </c>
      <c r="H149" s="39">
        <v>1056297825</v>
      </c>
      <c r="I149" s="40">
        <v>7968094847</v>
      </c>
      <c r="J149" s="36">
        <v>7874603292</v>
      </c>
      <c r="K149" s="37">
        <v>7874603292</v>
      </c>
    </row>
    <row r="150" spans="1:11" ht="13.15" customHeight="1" x14ac:dyDescent="0.25">
      <c r="A150" s="35" t="s">
        <v>23</v>
      </c>
      <c r="B150" s="28" t="s">
        <v>20</v>
      </c>
      <c r="C150" s="36">
        <v>576146582</v>
      </c>
      <c r="D150" s="36">
        <v>536654801</v>
      </c>
      <c r="E150" s="37">
        <v>500350692</v>
      </c>
      <c r="F150" s="38"/>
      <c r="G150" s="36">
        <v>500350692</v>
      </c>
      <c r="H150" s="39">
        <v>500350692</v>
      </c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>
        <v>401508855</v>
      </c>
      <c r="D151" s="36">
        <v>399227847</v>
      </c>
      <c r="E151" s="37">
        <v>462955116</v>
      </c>
      <c r="F151" s="38"/>
      <c r="G151" s="36">
        <v>462955116</v>
      </c>
      <c r="H151" s="39">
        <v>462955116</v>
      </c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24132962</v>
      </c>
      <c r="D152" s="36">
        <v>22537953</v>
      </c>
      <c r="E152" s="37">
        <v>28916147</v>
      </c>
      <c r="F152" s="38"/>
      <c r="G152" s="36">
        <v>28916147</v>
      </c>
      <c r="H152" s="39">
        <v>28916147</v>
      </c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>
        <v>898826</v>
      </c>
      <c r="D153" s="36">
        <v>783374</v>
      </c>
      <c r="E153" s="37">
        <v>669472</v>
      </c>
      <c r="F153" s="38"/>
      <c r="G153" s="36">
        <v>669472</v>
      </c>
      <c r="H153" s="39">
        <v>669472</v>
      </c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4173009268</v>
      </c>
      <c r="D156" s="36">
        <f t="shared" ref="D156:K156" si="30">SUM(D147:D155)</f>
        <v>4039894853</v>
      </c>
      <c r="E156" s="37">
        <f t="shared" si="30"/>
        <v>4373462856</v>
      </c>
      <c r="F156" s="38">
        <f t="shared" si="30"/>
        <v>7185147793</v>
      </c>
      <c r="G156" s="36">
        <f t="shared" si="30"/>
        <v>4392962856</v>
      </c>
      <c r="H156" s="39">
        <f t="shared" si="30"/>
        <v>4392962856</v>
      </c>
      <c r="I156" s="40">
        <f t="shared" si="30"/>
        <v>7968094847</v>
      </c>
      <c r="J156" s="36">
        <f t="shared" si="30"/>
        <v>7874603292</v>
      </c>
      <c r="K156" s="37">
        <f t="shared" si="30"/>
        <v>7874603292</v>
      </c>
    </row>
    <row r="157" spans="1:11" ht="0.95" customHeight="1" x14ac:dyDescent="0.25">
      <c r="A157" s="47"/>
      <c r="B157" s="48" t="s">
        <v>20</v>
      </c>
      <c r="C157" s="36">
        <v>278985035</v>
      </c>
      <c r="D157" s="36">
        <v>299648186</v>
      </c>
      <c r="E157" s="37">
        <v>307151280</v>
      </c>
      <c r="F157" s="38"/>
      <c r="G157" s="36">
        <v>307151280</v>
      </c>
      <c r="H157" s="39">
        <v>307151280</v>
      </c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278985035</v>
      </c>
      <c r="D159" s="36">
        <v>299648186</v>
      </c>
      <c r="E159" s="37">
        <v>307151280</v>
      </c>
      <c r="F159" s="38"/>
      <c r="G159" s="36">
        <v>307151280</v>
      </c>
      <c r="H159" s="39">
        <v>307151280</v>
      </c>
      <c r="I159" s="40"/>
      <c r="J159" s="36"/>
      <c r="K159" s="37"/>
    </row>
    <row r="160" spans="1:11" ht="13.15" customHeight="1" x14ac:dyDescent="0.25">
      <c r="A160" s="46" t="s">
        <v>129</v>
      </c>
      <c r="B160" s="28" t="s">
        <v>20</v>
      </c>
      <c r="C160" s="36">
        <v>272918984</v>
      </c>
      <c r="D160" s="36">
        <v>273093520</v>
      </c>
      <c r="E160" s="37">
        <v>274718369</v>
      </c>
      <c r="F160" s="38">
        <v>287700639</v>
      </c>
      <c r="G160" s="36">
        <v>274782569</v>
      </c>
      <c r="H160" s="39">
        <v>274782569</v>
      </c>
      <c r="I160" s="40">
        <v>291269523</v>
      </c>
      <c r="J160" s="36">
        <v>304376652</v>
      </c>
      <c r="K160" s="37">
        <v>318073601</v>
      </c>
    </row>
    <row r="161" spans="1:11" ht="0.95" customHeight="1" x14ac:dyDescent="0.25">
      <c r="A161" s="47"/>
      <c r="B161" s="28" t="s">
        <v>20</v>
      </c>
      <c r="C161" s="1">
        <v>877142335</v>
      </c>
      <c r="D161" s="1">
        <v>891299499</v>
      </c>
      <c r="E161" s="2">
        <v>924805184</v>
      </c>
      <c r="F161" s="3">
        <v>974255981</v>
      </c>
      <c r="G161" s="1">
        <v>924805184</v>
      </c>
      <c r="H161" s="4">
        <v>924805184</v>
      </c>
      <c r="I161" s="5">
        <v>974255981</v>
      </c>
      <c r="J161" s="1">
        <v>974255981</v>
      </c>
      <c r="K161" s="2">
        <v>974255981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877142335</v>
      </c>
      <c r="D163" s="36">
        <v>891299499</v>
      </c>
      <c r="E163" s="37">
        <v>924805184</v>
      </c>
      <c r="F163" s="38">
        <v>974255981</v>
      </c>
      <c r="G163" s="36">
        <v>924805184</v>
      </c>
      <c r="H163" s="39">
        <v>924805184</v>
      </c>
      <c r="I163" s="40">
        <v>974255981</v>
      </c>
      <c r="J163" s="36">
        <v>974255981</v>
      </c>
      <c r="K163" s="37">
        <v>974255981</v>
      </c>
    </row>
    <row r="164" spans="1:11" ht="0.95" customHeight="1" x14ac:dyDescent="0.25">
      <c r="A164" s="47"/>
      <c r="B164" s="48" t="s">
        <v>20</v>
      </c>
      <c r="C164" s="36">
        <v>275766767</v>
      </c>
      <c r="D164" s="36">
        <v>256088881</v>
      </c>
      <c r="E164" s="37">
        <v>250979903</v>
      </c>
      <c r="F164" s="38"/>
      <c r="G164" s="36">
        <v>250979903</v>
      </c>
      <c r="H164" s="39">
        <v>250979903</v>
      </c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275766767</v>
      </c>
      <c r="D166" s="36">
        <v>256088881</v>
      </c>
      <c r="E166" s="37">
        <v>250979903</v>
      </c>
      <c r="F166" s="38"/>
      <c r="G166" s="36">
        <v>250979903</v>
      </c>
      <c r="H166" s="39">
        <v>250979903</v>
      </c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>
        <v>97043574</v>
      </c>
      <c r="D167" s="36">
        <v>80896179</v>
      </c>
      <c r="E167" s="37">
        <v>76375890</v>
      </c>
      <c r="F167" s="38">
        <v>84450600</v>
      </c>
      <c r="G167" s="36">
        <v>76375890</v>
      </c>
      <c r="H167" s="39">
        <v>76375890</v>
      </c>
      <c r="I167" s="40">
        <v>80958443</v>
      </c>
      <c r="J167" s="36">
        <v>84601573</v>
      </c>
      <c r="K167" s="37">
        <v>88408644</v>
      </c>
    </row>
    <row r="168" spans="1:11" ht="0.95" customHeight="1" x14ac:dyDescent="0.25">
      <c r="A168" s="47"/>
      <c r="B168" s="28" t="s">
        <v>20</v>
      </c>
      <c r="C168" s="1">
        <v>24463570</v>
      </c>
      <c r="D168" s="1">
        <v>18426247</v>
      </c>
      <c r="E168" s="2">
        <v>23913257</v>
      </c>
      <c r="F168" s="3">
        <v>20954448</v>
      </c>
      <c r="G168" s="1">
        <v>24213257</v>
      </c>
      <c r="H168" s="4">
        <v>24213257</v>
      </c>
      <c r="I168" s="5">
        <v>25766052</v>
      </c>
      <c r="J168" s="1">
        <v>26821025</v>
      </c>
      <c r="K168" s="2">
        <v>28027971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24463570</v>
      </c>
      <c r="D170" s="36">
        <v>18426247</v>
      </c>
      <c r="E170" s="37">
        <v>23913257</v>
      </c>
      <c r="F170" s="38">
        <v>20954448</v>
      </c>
      <c r="G170" s="36">
        <v>24213257</v>
      </c>
      <c r="H170" s="39">
        <v>24213257</v>
      </c>
      <c r="I170" s="40">
        <v>25766052</v>
      </c>
      <c r="J170" s="36">
        <v>26821025</v>
      </c>
      <c r="K170" s="37">
        <v>28027971</v>
      </c>
    </row>
    <row r="171" spans="1:11" ht="13.15" customHeight="1" x14ac:dyDescent="0.25">
      <c r="A171" s="46" t="s">
        <v>43</v>
      </c>
      <c r="B171" s="28" t="s">
        <v>20</v>
      </c>
      <c r="C171" s="1">
        <v>-77517303</v>
      </c>
      <c r="D171" s="1">
        <v>25791939</v>
      </c>
      <c r="E171" s="2">
        <v>23594115</v>
      </c>
      <c r="F171" s="3">
        <v>11500000</v>
      </c>
      <c r="G171" s="1">
        <v>46471115</v>
      </c>
      <c r="H171" s="4">
        <v>46471115</v>
      </c>
      <c r="I171" s="5">
        <v>9934178</v>
      </c>
      <c r="J171" s="1">
        <v>18572676</v>
      </c>
      <c r="K171" s="2">
        <v>6055875</v>
      </c>
    </row>
    <row r="172" spans="1:11" ht="13.15" customHeight="1" x14ac:dyDescent="0.25">
      <c r="A172" s="46" t="s">
        <v>44</v>
      </c>
      <c r="B172" s="28" t="s">
        <v>20</v>
      </c>
      <c r="C172" s="36">
        <v>10411179</v>
      </c>
      <c r="D172" s="36">
        <v>11787709</v>
      </c>
      <c r="E172" s="37">
        <v>12602869</v>
      </c>
      <c r="F172" s="38">
        <v>5110000</v>
      </c>
      <c r="G172" s="36">
        <v>18424875</v>
      </c>
      <c r="H172" s="39">
        <v>18424875</v>
      </c>
      <c r="I172" s="40">
        <v>5405000</v>
      </c>
      <c r="J172" s="36">
        <v>7388742</v>
      </c>
      <c r="K172" s="37">
        <v>20065500</v>
      </c>
    </row>
    <row r="173" spans="1:11" ht="13.15" customHeight="1" x14ac:dyDescent="0.25">
      <c r="A173" s="46" t="s">
        <v>45</v>
      </c>
      <c r="B173" s="28" t="s">
        <v>20</v>
      </c>
      <c r="C173" s="36">
        <v>65451009</v>
      </c>
      <c r="D173" s="36">
        <v>69822530</v>
      </c>
      <c r="E173" s="37">
        <v>69501221</v>
      </c>
      <c r="F173" s="38">
        <v>29820000</v>
      </c>
      <c r="G173" s="36">
        <v>85601475</v>
      </c>
      <c r="H173" s="39">
        <v>85601475</v>
      </c>
      <c r="I173" s="40">
        <v>15272822</v>
      </c>
      <c r="J173" s="36">
        <v>6910000</v>
      </c>
      <c r="K173" s="37">
        <v>4915000</v>
      </c>
    </row>
    <row r="174" spans="1:11" ht="13.15" customHeight="1" x14ac:dyDescent="0.25">
      <c r="A174" s="46" t="s">
        <v>46</v>
      </c>
      <c r="B174" s="48" t="s">
        <v>20</v>
      </c>
      <c r="C174" s="36">
        <v>92619579</v>
      </c>
      <c r="D174" s="36">
        <v>84367225</v>
      </c>
      <c r="E174" s="37">
        <v>78556613</v>
      </c>
      <c r="F174" s="38">
        <v>9850000</v>
      </c>
      <c r="G174" s="36">
        <v>103959413</v>
      </c>
      <c r="H174" s="39">
        <v>103959413</v>
      </c>
      <c r="I174" s="40">
        <v>18800000</v>
      </c>
      <c r="J174" s="36">
        <v>14800000</v>
      </c>
      <c r="K174" s="37">
        <v>15032750</v>
      </c>
    </row>
    <row r="175" spans="1:11" ht="13.15" customHeight="1" x14ac:dyDescent="0.25">
      <c r="A175" s="46" t="s">
        <v>47</v>
      </c>
      <c r="B175" s="28" t="s">
        <v>20</v>
      </c>
      <c r="C175" s="36">
        <v>713176741</v>
      </c>
      <c r="D175" s="36">
        <v>712426741</v>
      </c>
      <c r="E175" s="37">
        <v>712426741</v>
      </c>
      <c r="F175" s="38"/>
      <c r="G175" s="36">
        <v>712426741</v>
      </c>
      <c r="H175" s="39">
        <v>712426741</v>
      </c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>
        <v>733076</v>
      </c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>
        <v>733076</v>
      </c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6803470738</v>
      </c>
      <c r="D180" s="62">
        <f t="shared" ref="D180:K180" si="31">D156+D159+D160+D163+D166+D167+SUM(D170:D176)+D179</f>
        <v>6763543509</v>
      </c>
      <c r="E180" s="63">
        <f t="shared" si="31"/>
        <v>7128088298</v>
      </c>
      <c r="F180" s="64">
        <f t="shared" si="31"/>
        <v>8609522537</v>
      </c>
      <c r="G180" s="62">
        <f t="shared" si="31"/>
        <v>7218154558</v>
      </c>
      <c r="H180" s="65">
        <f t="shared" si="31"/>
        <v>7218154558</v>
      </c>
      <c r="I180" s="66">
        <f t="shared" si="31"/>
        <v>9389756846</v>
      </c>
      <c r="J180" s="62">
        <f t="shared" si="31"/>
        <v>9312329941</v>
      </c>
      <c r="K180" s="63">
        <f t="shared" si="31"/>
        <v>9329438614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372532040</v>
      </c>
      <c r="D183" s="36">
        <v>365699316</v>
      </c>
      <c r="E183" s="37">
        <v>337452387</v>
      </c>
      <c r="F183" s="38">
        <v>461615984</v>
      </c>
      <c r="G183" s="36">
        <v>461615985</v>
      </c>
      <c r="H183" s="39">
        <v>461615985</v>
      </c>
      <c r="I183" s="40">
        <v>362178745</v>
      </c>
      <c r="J183" s="36">
        <v>349782308</v>
      </c>
      <c r="K183" s="37">
        <v>345694135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322911063</v>
      </c>
      <c r="D184" s="29">
        <f t="shared" ref="D184:K184" si="32">D194+D197+D198+D201+D204+D205+SUM(D208:D214)+D217</f>
        <v>0</v>
      </c>
      <c r="E184" s="30">
        <f t="shared" si="32"/>
        <v>0</v>
      </c>
      <c r="F184" s="31">
        <f t="shared" si="32"/>
        <v>573286471</v>
      </c>
      <c r="G184" s="29">
        <f t="shared" si="32"/>
        <v>517794033</v>
      </c>
      <c r="H184" s="32">
        <f t="shared" si="32"/>
        <v>517794033</v>
      </c>
      <c r="I184" s="33">
        <f t="shared" si="32"/>
        <v>624360208</v>
      </c>
      <c r="J184" s="29">
        <f t="shared" si="32"/>
        <v>641975330</v>
      </c>
      <c r="K184" s="30">
        <f t="shared" si="32"/>
        <v>678131315</v>
      </c>
    </row>
    <row r="185" spans="1:11" ht="13.15" customHeight="1" x14ac:dyDescent="0.25">
      <c r="A185" s="35" t="s">
        <v>19</v>
      </c>
      <c r="B185" s="28" t="s">
        <v>20</v>
      </c>
      <c r="C185" s="36">
        <v>51717000</v>
      </c>
      <c r="D185" s="36"/>
      <c r="E185" s="37"/>
      <c r="F185" s="38">
        <v>152949228</v>
      </c>
      <c r="G185" s="36">
        <v>133535029</v>
      </c>
      <c r="H185" s="39">
        <v>133535029</v>
      </c>
      <c r="I185" s="40">
        <v>155466888</v>
      </c>
      <c r="J185" s="36">
        <v>170569481</v>
      </c>
      <c r="K185" s="37">
        <v>182155255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19437140</v>
      </c>
      <c r="D187" s="36"/>
      <c r="E187" s="37"/>
      <c r="F187" s="38">
        <v>4340330</v>
      </c>
      <c r="G187" s="36">
        <v>32031542</v>
      </c>
      <c r="H187" s="39">
        <v>32031542</v>
      </c>
      <c r="I187" s="40">
        <v>27650000</v>
      </c>
      <c r="J187" s="36">
        <v>32053700</v>
      </c>
      <c r="K187" s="37">
        <v>35419341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>
        <v>20768400</v>
      </c>
      <c r="G188" s="36">
        <v>14697469</v>
      </c>
      <c r="H188" s="39">
        <v>14697469</v>
      </c>
      <c r="I188" s="40">
        <v>25675000</v>
      </c>
      <c r="J188" s="36">
        <v>23512500</v>
      </c>
      <c r="K188" s="37">
        <v>24863750</v>
      </c>
    </row>
    <row r="189" spans="1:11" ht="13.15" customHeight="1" x14ac:dyDescent="0.25">
      <c r="A189" s="35" t="s">
        <v>24</v>
      </c>
      <c r="B189" s="28" t="s">
        <v>20</v>
      </c>
      <c r="C189" s="36">
        <v>181752114</v>
      </c>
      <c r="D189" s="36"/>
      <c r="E189" s="37"/>
      <c r="F189" s="38">
        <v>287026292</v>
      </c>
      <c r="G189" s="36">
        <v>266157392</v>
      </c>
      <c r="H189" s="39">
        <v>266157392</v>
      </c>
      <c r="I189" s="40">
        <v>311175869</v>
      </c>
      <c r="J189" s="36">
        <v>325878783</v>
      </c>
      <c r="K189" s="37">
        <v>342830829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>
        <v>681200</v>
      </c>
      <c r="G190" s="36">
        <v>524000</v>
      </c>
      <c r="H190" s="39">
        <v>524000</v>
      </c>
      <c r="I190" s="40">
        <v>255000</v>
      </c>
      <c r="J190" s="36">
        <v>312000</v>
      </c>
      <c r="K190" s="37">
        <v>327600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>
        <v>3374560</v>
      </c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252906254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469140010</v>
      </c>
      <c r="G194" s="29">
        <f t="shared" si="33"/>
        <v>446945432</v>
      </c>
      <c r="H194" s="32">
        <f t="shared" si="33"/>
        <v>446945432</v>
      </c>
      <c r="I194" s="33">
        <f t="shared" si="33"/>
        <v>520222757</v>
      </c>
      <c r="J194" s="29">
        <f t="shared" si="33"/>
        <v>552326464</v>
      </c>
      <c r="K194" s="30">
        <f t="shared" si="33"/>
        <v>585596775</v>
      </c>
    </row>
    <row r="195" spans="1:11" ht="13.15" customHeight="1" x14ac:dyDescent="0.25">
      <c r="A195" s="47" t="s">
        <v>31</v>
      </c>
      <c r="B195" s="48" t="s">
        <v>20</v>
      </c>
      <c r="C195" s="36">
        <v>25106815</v>
      </c>
      <c r="D195" s="36"/>
      <c r="E195" s="37"/>
      <c r="F195" s="38">
        <v>13896253</v>
      </c>
      <c r="G195" s="36">
        <v>11197919</v>
      </c>
      <c r="H195" s="39">
        <v>11197919</v>
      </c>
      <c r="I195" s="40">
        <v>29291668</v>
      </c>
      <c r="J195" s="36">
        <v>30171610</v>
      </c>
      <c r="K195" s="37">
        <v>30450110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>
        <v>2052520</v>
      </c>
      <c r="G196" s="41">
        <v>1111102</v>
      </c>
      <c r="H196" s="44">
        <v>1111102</v>
      </c>
      <c r="I196" s="45">
        <v>1258000</v>
      </c>
      <c r="J196" s="41">
        <v>1539200</v>
      </c>
      <c r="K196" s="42">
        <v>1616160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25106815</v>
      </c>
      <c r="D197" s="49">
        <f t="shared" si="34"/>
        <v>0</v>
      </c>
      <c r="E197" s="50">
        <f t="shared" si="34"/>
        <v>0</v>
      </c>
      <c r="F197" s="51">
        <f t="shared" si="34"/>
        <v>15948773</v>
      </c>
      <c r="G197" s="49">
        <f t="shared" si="34"/>
        <v>12309021</v>
      </c>
      <c r="H197" s="52">
        <f t="shared" si="34"/>
        <v>12309021</v>
      </c>
      <c r="I197" s="53">
        <f t="shared" si="34"/>
        <v>30549668</v>
      </c>
      <c r="J197" s="49">
        <f t="shared" si="34"/>
        <v>31710810</v>
      </c>
      <c r="K197" s="50">
        <f t="shared" si="34"/>
        <v>32066270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14461698</v>
      </c>
      <c r="D202" s="36"/>
      <c r="E202" s="37"/>
      <c r="F202" s="38">
        <v>45016435</v>
      </c>
      <c r="G202" s="36">
        <v>14836770</v>
      </c>
      <c r="H202" s="39">
        <v>14836770</v>
      </c>
      <c r="I202" s="40">
        <v>33772925</v>
      </c>
      <c r="J202" s="36">
        <v>19411676</v>
      </c>
      <c r="K202" s="37">
        <v>20755268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>
        <v>10786300</v>
      </c>
      <c r="H203" s="44">
        <v>10786300</v>
      </c>
      <c r="I203" s="45">
        <v>4036300</v>
      </c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14461698</v>
      </c>
      <c r="D204" s="49">
        <f t="shared" si="36"/>
        <v>0</v>
      </c>
      <c r="E204" s="50">
        <f t="shared" si="36"/>
        <v>0</v>
      </c>
      <c r="F204" s="51">
        <f t="shared" si="36"/>
        <v>45016435</v>
      </c>
      <c r="G204" s="49">
        <f t="shared" si="36"/>
        <v>25623070</v>
      </c>
      <c r="H204" s="52">
        <f t="shared" si="36"/>
        <v>25623070</v>
      </c>
      <c r="I204" s="53">
        <f t="shared" si="36"/>
        <v>37809225</v>
      </c>
      <c r="J204" s="49">
        <f t="shared" si="36"/>
        <v>19411676</v>
      </c>
      <c r="K204" s="50">
        <f t="shared" si="36"/>
        <v>20755268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>
        <v>144264</v>
      </c>
      <c r="G207" s="41">
        <v>5764</v>
      </c>
      <c r="H207" s="44">
        <v>5764</v>
      </c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144264</v>
      </c>
      <c r="G208" s="29">
        <f t="shared" si="37"/>
        <v>5764</v>
      </c>
      <c r="H208" s="32">
        <f t="shared" si="37"/>
        <v>5764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14661113</v>
      </c>
      <c r="D211" s="36"/>
      <c r="E211" s="37"/>
      <c r="F211" s="38">
        <v>16500574</v>
      </c>
      <c r="G211" s="36">
        <v>11607339</v>
      </c>
      <c r="H211" s="39">
        <v>11607339</v>
      </c>
      <c r="I211" s="40">
        <v>14367077</v>
      </c>
      <c r="J211" s="36">
        <v>16103416</v>
      </c>
      <c r="K211" s="37">
        <v>16607039</v>
      </c>
    </row>
    <row r="212" spans="1:11" ht="13.15" customHeight="1" x14ac:dyDescent="0.25">
      <c r="A212" s="46" t="s">
        <v>46</v>
      </c>
      <c r="B212" s="48" t="s">
        <v>20</v>
      </c>
      <c r="C212" s="36">
        <v>15775183</v>
      </c>
      <c r="D212" s="36"/>
      <c r="E212" s="37"/>
      <c r="F212" s="38">
        <v>26536415</v>
      </c>
      <c r="G212" s="36">
        <v>21303407</v>
      </c>
      <c r="H212" s="39">
        <v>21303407</v>
      </c>
      <c r="I212" s="40">
        <v>21411481</v>
      </c>
      <c r="J212" s="36">
        <v>22422964</v>
      </c>
      <c r="K212" s="37">
        <v>23105963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695443103</v>
      </c>
      <c r="D219" s="62">
        <f t="shared" si="39"/>
        <v>365699316</v>
      </c>
      <c r="E219" s="63">
        <f t="shared" si="39"/>
        <v>337452387</v>
      </c>
      <c r="F219" s="64">
        <f t="shared" si="39"/>
        <v>1034902455</v>
      </c>
      <c r="G219" s="62">
        <f t="shared" si="39"/>
        <v>979410018</v>
      </c>
      <c r="H219" s="65">
        <f t="shared" si="39"/>
        <v>979410018</v>
      </c>
      <c r="I219" s="66">
        <f t="shared" si="39"/>
        <v>986538953</v>
      </c>
      <c r="J219" s="62">
        <f t="shared" si="39"/>
        <v>991757638</v>
      </c>
      <c r="K219" s="63">
        <f t="shared" si="39"/>
        <v>1023825450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0.68520417534084466</v>
      </c>
      <c r="D221" s="6">
        <f t="shared" si="40"/>
        <v>0</v>
      </c>
      <c r="E221" s="7">
        <f t="shared" si="40"/>
        <v>0</v>
      </c>
      <c r="F221" s="8">
        <f t="shared" si="40"/>
        <v>0.35284156426785412</v>
      </c>
      <c r="G221" s="6">
        <f t="shared" si="40"/>
        <v>0.32659078882052112</v>
      </c>
      <c r="H221" s="9">
        <f t="shared" si="40"/>
        <v>0.32659078882052112</v>
      </c>
      <c r="I221" s="10">
        <f t="shared" si="40"/>
        <v>0.13144523949252665</v>
      </c>
      <c r="J221" s="6">
        <f t="shared" si="40"/>
        <v>0.23097915646984205</v>
      </c>
      <c r="K221" s="7">
        <f t="shared" si="40"/>
        <v>0.18838193407058954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14.968788609430749</v>
      </c>
      <c r="D222" s="6">
        <f t="shared" si="41"/>
        <v>0</v>
      </c>
      <c r="E222" s="7">
        <f t="shared" si="41"/>
        <v>0</v>
      </c>
      <c r="F222" s="8">
        <f t="shared" si="41"/>
        <v>0.58761071843647428</v>
      </c>
      <c r="G222" s="6">
        <f t="shared" si="41"/>
        <v>0.56779546531517966</v>
      </c>
      <c r="H222" s="9">
        <f t="shared" si="41"/>
        <v>0.56779546531517966</v>
      </c>
      <c r="I222" s="10">
        <f t="shared" si="41"/>
        <v>0.29904708240126021</v>
      </c>
      <c r="J222" s="6">
        <f t="shared" si="41"/>
        <v>0.33676254717834386</v>
      </c>
      <c r="K222" s="7">
        <f t="shared" si="41"/>
        <v>0.32368924916819891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5.0383650395593046E-2</v>
      </c>
      <c r="D223" s="6">
        <f t="shared" si="42"/>
        <v>0</v>
      </c>
      <c r="E223" s="7">
        <f t="shared" si="42"/>
        <v>0</v>
      </c>
      <c r="F223" s="8">
        <f t="shared" si="42"/>
        <v>6.9761960509460083E-2</v>
      </c>
      <c r="G223" s="6">
        <f t="shared" si="42"/>
        <v>7.5669253424482705E-2</v>
      </c>
      <c r="H223" s="9">
        <f t="shared" si="42"/>
        <v>7.5669253424482705E-2</v>
      </c>
      <c r="I223" s="10">
        <f t="shared" si="42"/>
        <v>6.9436907972679901E-2</v>
      </c>
      <c r="J223" s="6">
        <f t="shared" si="42"/>
        <v>7.216018831356831E-2</v>
      </c>
      <c r="K223" s="7">
        <f t="shared" si="42"/>
        <v>7.6237973444786347E-2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0.92045925391054506</v>
      </c>
      <c r="D224" s="6">
        <f t="shared" si="43"/>
        <v>0</v>
      </c>
      <c r="E224" s="7">
        <f t="shared" si="43"/>
        <v>0</v>
      </c>
      <c r="F224" s="8">
        <f t="shared" si="43"/>
        <v>0.10277814120259006</v>
      </c>
      <c r="G224" s="6">
        <f t="shared" si="43"/>
        <v>0.11397288939422988</v>
      </c>
      <c r="H224" s="9">
        <f t="shared" si="43"/>
        <v>0.11397288939422988</v>
      </c>
      <c r="I224" s="10">
        <f t="shared" si="43"/>
        <v>8.1482209775206496E-2</v>
      </c>
      <c r="J224" s="6">
        <f t="shared" si="43"/>
        <v>8.5400583372190836E-2</v>
      </c>
      <c r="K224" s="7">
        <f t="shared" si="43"/>
        <v>8.8817892022338904E-2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251292388</v>
      </c>
      <c r="D5" s="29">
        <f t="shared" ref="D5:K5" si="0">D15+D18+D19+D22+D25+D26+SUM(D29:D35)+D38</f>
        <v>296183896</v>
      </c>
      <c r="E5" s="30">
        <f t="shared" si="0"/>
        <v>338648931</v>
      </c>
      <c r="F5" s="31">
        <f t="shared" si="0"/>
        <v>20522001</v>
      </c>
      <c r="G5" s="29">
        <f t="shared" si="0"/>
        <v>24222000</v>
      </c>
      <c r="H5" s="32">
        <f t="shared" si="0"/>
        <v>24222000</v>
      </c>
      <c r="I5" s="33">
        <f t="shared" si="0"/>
        <v>21859000</v>
      </c>
      <c r="J5" s="29">
        <f t="shared" si="0"/>
        <v>19847001</v>
      </c>
      <c r="K5" s="30">
        <f t="shared" si="0"/>
        <v>21128001</v>
      </c>
    </row>
    <row r="6" spans="1:11" ht="13.15" customHeight="1" x14ac:dyDescent="0.25">
      <c r="A6" s="35" t="s">
        <v>19</v>
      </c>
      <c r="B6" s="28" t="s">
        <v>20</v>
      </c>
      <c r="C6" s="36">
        <v>89937465</v>
      </c>
      <c r="D6" s="36">
        <v>123151617</v>
      </c>
      <c r="E6" s="37">
        <v>145597876</v>
      </c>
      <c r="F6" s="38">
        <v>7355369</v>
      </c>
      <c r="G6" s="36">
        <v>20912000</v>
      </c>
      <c r="H6" s="39">
        <v>20912000</v>
      </c>
      <c r="I6" s="40">
        <v>1931795</v>
      </c>
      <c r="J6" s="36"/>
      <c r="K6" s="37">
        <v>5129660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>
        <v>5150272</v>
      </c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89937465</v>
      </c>
      <c r="D15" s="29">
        <f t="shared" ref="D15:K15" si="1">SUM(D6:D14)</f>
        <v>123151617</v>
      </c>
      <c r="E15" s="30">
        <f t="shared" si="1"/>
        <v>145597876</v>
      </c>
      <c r="F15" s="31">
        <f t="shared" si="1"/>
        <v>7355369</v>
      </c>
      <c r="G15" s="29">
        <f t="shared" si="1"/>
        <v>20912000</v>
      </c>
      <c r="H15" s="32">
        <f t="shared" si="1"/>
        <v>20912000</v>
      </c>
      <c r="I15" s="33">
        <f t="shared" si="1"/>
        <v>1931795</v>
      </c>
      <c r="J15" s="29">
        <f t="shared" si="1"/>
        <v>5150272</v>
      </c>
      <c r="K15" s="30">
        <f t="shared" si="1"/>
        <v>5129660</v>
      </c>
    </row>
    <row r="16" spans="1:11" ht="13.15" customHeight="1" x14ac:dyDescent="0.25">
      <c r="A16" s="47" t="s">
        <v>31</v>
      </c>
      <c r="B16" s="48" t="s">
        <v>20</v>
      </c>
      <c r="C16" s="36">
        <v>122741281</v>
      </c>
      <c r="D16" s="36">
        <v>124724644</v>
      </c>
      <c r="E16" s="37">
        <v>134109403</v>
      </c>
      <c r="F16" s="38">
        <v>7612107</v>
      </c>
      <c r="G16" s="36"/>
      <c r="H16" s="39"/>
      <c r="I16" s="40">
        <v>16227205</v>
      </c>
      <c r="J16" s="36">
        <v>3310955</v>
      </c>
      <c r="K16" s="37">
        <v>2638089</v>
      </c>
    </row>
    <row r="17" spans="1:11" ht="13.15" customHeight="1" x14ac:dyDescent="0.25">
      <c r="A17" s="47" t="s">
        <v>32</v>
      </c>
      <c r="B17" s="28" t="s">
        <v>20</v>
      </c>
      <c r="C17" s="41"/>
      <c r="D17" s="41">
        <v>7747544</v>
      </c>
      <c r="E17" s="42">
        <v>16856491</v>
      </c>
      <c r="F17" s="43">
        <v>3424525</v>
      </c>
      <c r="G17" s="41"/>
      <c r="H17" s="44"/>
      <c r="I17" s="45"/>
      <c r="J17" s="41">
        <v>10385774</v>
      </c>
      <c r="K17" s="42">
        <v>12360252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122741281</v>
      </c>
      <c r="D18" s="49">
        <f t="shared" ref="D18:K18" si="2">SUM(D16:D17)</f>
        <v>132472188</v>
      </c>
      <c r="E18" s="50">
        <f t="shared" si="2"/>
        <v>150965894</v>
      </c>
      <c r="F18" s="51">
        <f t="shared" si="2"/>
        <v>11036632</v>
      </c>
      <c r="G18" s="49">
        <f t="shared" si="2"/>
        <v>0</v>
      </c>
      <c r="H18" s="52">
        <f t="shared" si="2"/>
        <v>0</v>
      </c>
      <c r="I18" s="53">
        <f t="shared" si="2"/>
        <v>16227205</v>
      </c>
      <c r="J18" s="49">
        <f t="shared" si="2"/>
        <v>13696729</v>
      </c>
      <c r="K18" s="50">
        <f t="shared" si="2"/>
        <v>14998341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13812263</v>
      </c>
      <c r="D23" s="36">
        <v>14856635</v>
      </c>
      <c r="E23" s="37">
        <v>14858763</v>
      </c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13812263</v>
      </c>
      <c r="D25" s="49">
        <f t="shared" si="4"/>
        <v>14856635</v>
      </c>
      <c r="E25" s="50">
        <f t="shared" si="4"/>
        <v>14858763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1271555</v>
      </c>
      <c r="D28" s="41">
        <v>1271555</v>
      </c>
      <c r="E28" s="42">
        <v>1271555</v>
      </c>
      <c r="F28" s="43"/>
      <c r="G28" s="41"/>
      <c r="H28" s="44"/>
      <c r="I28" s="45">
        <v>1200000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1271555</v>
      </c>
      <c r="D29" s="29">
        <f t="shared" si="5"/>
        <v>1271555</v>
      </c>
      <c r="E29" s="30">
        <f t="shared" si="5"/>
        <v>1271555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1200000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2218591</v>
      </c>
      <c r="D30" s="1">
        <v>2409817</v>
      </c>
      <c r="E30" s="2">
        <v>2703720</v>
      </c>
      <c r="F30" s="3">
        <v>480000</v>
      </c>
      <c r="G30" s="1">
        <v>480000</v>
      </c>
      <c r="H30" s="4">
        <v>480000</v>
      </c>
      <c r="I30" s="5">
        <v>200000</v>
      </c>
      <c r="J30" s="1">
        <v>200000</v>
      </c>
      <c r="K30" s="2">
        <v>200000</v>
      </c>
    </row>
    <row r="31" spans="1:11" ht="13.15" customHeight="1" x14ac:dyDescent="0.25">
      <c r="A31" s="46" t="s">
        <v>44</v>
      </c>
      <c r="B31" s="28" t="s">
        <v>20</v>
      </c>
      <c r="C31" s="36">
        <v>2940797</v>
      </c>
      <c r="D31" s="36">
        <v>3118184</v>
      </c>
      <c r="E31" s="37">
        <v>3269275</v>
      </c>
      <c r="F31" s="38">
        <v>900000</v>
      </c>
      <c r="G31" s="36">
        <v>1980000</v>
      </c>
      <c r="H31" s="39">
        <v>1980000</v>
      </c>
      <c r="I31" s="40">
        <v>400000</v>
      </c>
      <c r="J31" s="36">
        <v>300000</v>
      </c>
      <c r="K31" s="37">
        <v>300000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>
        <v>750000</v>
      </c>
      <c r="G32" s="36">
        <v>850000</v>
      </c>
      <c r="H32" s="39">
        <v>850000</v>
      </c>
      <c r="I32" s="40">
        <v>500000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7405436</v>
      </c>
      <c r="D33" s="36">
        <v>7938900</v>
      </c>
      <c r="E33" s="37">
        <v>9016848</v>
      </c>
      <c r="F33" s="38"/>
      <c r="G33" s="36"/>
      <c r="H33" s="39"/>
      <c r="I33" s="40">
        <v>1400000</v>
      </c>
      <c r="J33" s="36">
        <v>500000</v>
      </c>
      <c r="K33" s="37">
        <v>500000</v>
      </c>
    </row>
    <row r="34" spans="1:11" ht="13.15" customHeight="1" x14ac:dyDescent="0.25">
      <c r="A34" s="46" t="s">
        <v>47</v>
      </c>
      <c r="B34" s="28" t="s">
        <v>20</v>
      </c>
      <c r="C34" s="36">
        <v>10965000</v>
      </c>
      <c r="D34" s="36">
        <v>10965000</v>
      </c>
      <c r="E34" s="37">
        <v>10965000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3980</v>
      </c>
      <c r="D40" s="29">
        <f t="shared" ref="D40:K40" si="7">D50+D53+D54+D57+D60+D61+SUM(D64:D70)+D73</f>
        <v>3980</v>
      </c>
      <c r="E40" s="30">
        <f t="shared" si="7"/>
        <v>3980</v>
      </c>
      <c r="F40" s="31">
        <f t="shared" si="7"/>
        <v>2400000</v>
      </c>
      <c r="G40" s="29">
        <f t="shared" si="7"/>
        <v>1720000</v>
      </c>
      <c r="H40" s="32">
        <f t="shared" si="7"/>
        <v>1720000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3980</v>
      </c>
      <c r="D41" s="36">
        <v>3980</v>
      </c>
      <c r="E41" s="37">
        <v>3980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3980</v>
      </c>
      <c r="D50" s="29">
        <f t="shared" ref="D50:K50" si="8">SUM(D41:D49)</f>
        <v>3980</v>
      </c>
      <c r="E50" s="30">
        <f t="shared" si="8"/>
        <v>3980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>
        <v>2400000</v>
      </c>
      <c r="G58" s="36">
        <v>1720000</v>
      </c>
      <c r="H58" s="39">
        <v>1720000</v>
      </c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2400000</v>
      </c>
      <c r="G60" s="49">
        <f t="shared" si="11"/>
        <v>1720000</v>
      </c>
      <c r="H60" s="52">
        <f t="shared" si="11"/>
        <v>1720000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893132</v>
      </c>
      <c r="H75" s="32">
        <f t="shared" si="14"/>
        <v>893132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>
        <v>893132</v>
      </c>
      <c r="H76" s="39">
        <v>893132</v>
      </c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893132</v>
      </c>
      <c r="H85" s="32">
        <f t="shared" si="15"/>
        <v>893132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251296368</v>
      </c>
      <c r="D110" s="29">
        <f t="shared" ref="D110:K110" si="21">D120+D123+D124+D127+D130+D131+SUM(D134:D140)+D143</f>
        <v>296187876</v>
      </c>
      <c r="E110" s="30">
        <f t="shared" si="21"/>
        <v>338652911</v>
      </c>
      <c r="F110" s="31">
        <f t="shared" si="21"/>
        <v>22922001</v>
      </c>
      <c r="G110" s="29">
        <f t="shared" si="21"/>
        <v>26835132</v>
      </c>
      <c r="H110" s="32">
        <f t="shared" si="21"/>
        <v>26835132</v>
      </c>
      <c r="I110" s="33">
        <f t="shared" si="21"/>
        <v>21859000</v>
      </c>
      <c r="J110" s="29">
        <f t="shared" si="21"/>
        <v>19847001</v>
      </c>
      <c r="K110" s="30">
        <f t="shared" si="21"/>
        <v>21128001</v>
      </c>
    </row>
    <row r="111" spans="1:11" ht="13.15" customHeight="1" x14ac:dyDescent="0.25">
      <c r="A111" s="35" t="s">
        <v>19</v>
      </c>
      <c r="B111" s="28" t="s">
        <v>20</v>
      </c>
      <c r="C111" s="36">
        <v>89941445</v>
      </c>
      <c r="D111" s="36">
        <v>123155597</v>
      </c>
      <c r="E111" s="37">
        <v>145601856</v>
      </c>
      <c r="F111" s="38">
        <v>7355369</v>
      </c>
      <c r="G111" s="36">
        <v>21805132</v>
      </c>
      <c r="H111" s="39">
        <v>21805132</v>
      </c>
      <c r="I111" s="40">
        <v>1931795</v>
      </c>
      <c r="J111" s="36"/>
      <c r="K111" s="37">
        <v>5129660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>
        <v>5150272</v>
      </c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89941445</v>
      </c>
      <c r="D120" s="29">
        <f t="shared" ref="D120:K120" si="22">SUM(D111:D119)</f>
        <v>123155597</v>
      </c>
      <c r="E120" s="30">
        <f t="shared" si="22"/>
        <v>145601856</v>
      </c>
      <c r="F120" s="31">
        <f t="shared" si="22"/>
        <v>7355369</v>
      </c>
      <c r="G120" s="29">
        <f t="shared" si="22"/>
        <v>21805132</v>
      </c>
      <c r="H120" s="32">
        <f t="shared" si="22"/>
        <v>21805132</v>
      </c>
      <c r="I120" s="33">
        <f t="shared" si="22"/>
        <v>1931795</v>
      </c>
      <c r="J120" s="29">
        <f t="shared" si="22"/>
        <v>5150272</v>
      </c>
      <c r="K120" s="30">
        <f t="shared" si="22"/>
        <v>5129660</v>
      </c>
    </row>
    <row r="121" spans="1:11" ht="13.15" customHeight="1" x14ac:dyDescent="0.25">
      <c r="A121" s="47" t="s">
        <v>31</v>
      </c>
      <c r="B121" s="48" t="s">
        <v>20</v>
      </c>
      <c r="C121" s="36">
        <v>122741281</v>
      </c>
      <c r="D121" s="36">
        <v>124724644</v>
      </c>
      <c r="E121" s="37">
        <v>134109403</v>
      </c>
      <c r="F121" s="38">
        <v>7612107</v>
      </c>
      <c r="G121" s="36"/>
      <c r="H121" s="39"/>
      <c r="I121" s="40">
        <v>16227205</v>
      </c>
      <c r="J121" s="36">
        <v>3310955</v>
      </c>
      <c r="K121" s="37">
        <v>2638089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>
        <v>7747544</v>
      </c>
      <c r="E122" s="42">
        <v>16856491</v>
      </c>
      <c r="F122" s="43">
        <v>3424525</v>
      </c>
      <c r="G122" s="41"/>
      <c r="H122" s="44"/>
      <c r="I122" s="45"/>
      <c r="J122" s="41">
        <v>10385774</v>
      </c>
      <c r="K122" s="42">
        <v>12360252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122741281</v>
      </c>
      <c r="D123" s="49">
        <f t="shared" si="23"/>
        <v>132472188</v>
      </c>
      <c r="E123" s="50">
        <f t="shared" si="23"/>
        <v>150965894</v>
      </c>
      <c r="F123" s="51">
        <f t="shared" si="23"/>
        <v>11036632</v>
      </c>
      <c r="G123" s="49">
        <f t="shared" si="23"/>
        <v>0</v>
      </c>
      <c r="H123" s="52">
        <f t="shared" si="23"/>
        <v>0</v>
      </c>
      <c r="I123" s="53">
        <f t="shared" si="23"/>
        <v>16227205</v>
      </c>
      <c r="J123" s="49">
        <f t="shared" si="23"/>
        <v>13696729</v>
      </c>
      <c r="K123" s="50">
        <f t="shared" si="23"/>
        <v>14998341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13812263</v>
      </c>
      <c r="D128" s="36">
        <v>14856635</v>
      </c>
      <c r="E128" s="37">
        <v>14858763</v>
      </c>
      <c r="F128" s="38">
        <v>2400000</v>
      </c>
      <c r="G128" s="36">
        <v>1720000</v>
      </c>
      <c r="H128" s="39">
        <v>1720000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13812263</v>
      </c>
      <c r="D130" s="49">
        <f t="shared" si="25"/>
        <v>14856635</v>
      </c>
      <c r="E130" s="50">
        <f t="shared" si="25"/>
        <v>14858763</v>
      </c>
      <c r="F130" s="51">
        <f t="shared" si="25"/>
        <v>2400000</v>
      </c>
      <c r="G130" s="49">
        <f t="shared" si="25"/>
        <v>1720000</v>
      </c>
      <c r="H130" s="52">
        <f t="shared" si="25"/>
        <v>1720000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1271555</v>
      </c>
      <c r="D133" s="41">
        <v>1271555</v>
      </c>
      <c r="E133" s="42">
        <v>1271555</v>
      </c>
      <c r="F133" s="43"/>
      <c r="G133" s="41"/>
      <c r="H133" s="44"/>
      <c r="I133" s="45">
        <v>1200000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1271555</v>
      </c>
      <c r="D134" s="29">
        <f t="shared" si="26"/>
        <v>1271555</v>
      </c>
      <c r="E134" s="30">
        <f t="shared" si="26"/>
        <v>1271555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1200000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2218591</v>
      </c>
      <c r="D135" s="1">
        <v>2409817</v>
      </c>
      <c r="E135" s="2">
        <v>2703720</v>
      </c>
      <c r="F135" s="3">
        <v>480000</v>
      </c>
      <c r="G135" s="1">
        <v>480000</v>
      </c>
      <c r="H135" s="4">
        <v>480000</v>
      </c>
      <c r="I135" s="5">
        <v>200000</v>
      </c>
      <c r="J135" s="1">
        <v>200000</v>
      </c>
      <c r="K135" s="2">
        <v>200000</v>
      </c>
    </row>
    <row r="136" spans="1:11" ht="13.15" customHeight="1" x14ac:dyDescent="0.25">
      <c r="A136" s="46" t="s">
        <v>44</v>
      </c>
      <c r="B136" s="28" t="s">
        <v>20</v>
      </c>
      <c r="C136" s="36">
        <v>2940797</v>
      </c>
      <c r="D136" s="36">
        <v>3118184</v>
      </c>
      <c r="E136" s="37">
        <v>3269275</v>
      </c>
      <c r="F136" s="38">
        <v>900000</v>
      </c>
      <c r="G136" s="36">
        <v>1980000</v>
      </c>
      <c r="H136" s="39">
        <v>1980000</v>
      </c>
      <c r="I136" s="40">
        <v>400000</v>
      </c>
      <c r="J136" s="36">
        <v>300000</v>
      </c>
      <c r="K136" s="37">
        <v>300000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>
        <v>750000</v>
      </c>
      <c r="G137" s="36">
        <v>850000</v>
      </c>
      <c r="H137" s="39">
        <v>850000</v>
      </c>
      <c r="I137" s="40">
        <v>500000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7405436</v>
      </c>
      <c r="D138" s="36">
        <v>7938900</v>
      </c>
      <c r="E138" s="37">
        <v>9016848</v>
      </c>
      <c r="F138" s="38"/>
      <c r="G138" s="36"/>
      <c r="H138" s="39"/>
      <c r="I138" s="40">
        <v>1400000</v>
      </c>
      <c r="J138" s="36">
        <v>500000</v>
      </c>
      <c r="K138" s="37">
        <v>500000</v>
      </c>
    </row>
    <row r="139" spans="1:11" ht="13.15" customHeight="1" x14ac:dyDescent="0.25">
      <c r="A139" s="46" t="s">
        <v>47</v>
      </c>
      <c r="B139" s="28" t="s">
        <v>20</v>
      </c>
      <c r="C139" s="36">
        <v>10965000</v>
      </c>
      <c r="D139" s="36">
        <v>10965000</v>
      </c>
      <c r="E139" s="37">
        <v>10965000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251296368</v>
      </c>
      <c r="D144" s="62">
        <f t="shared" si="28"/>
        <v>296187876</v>
      </c>
      <c r="E144" s="63">
        <f t="shared" si="28"/>
        <v>338652911</v>
      </c>
      <c r="F144" s="64">
        <f t="shared" si="28"/>
        <v>22922001</v>
      </c>
      <c r="G144" s="62">
        <f t="shared" si="28"/>
        <v>26835132</v>
      </c>
      <c r="H144" s="65">
        <f t="shared" si="28"/>
        <v>26835132</v>
      </c>
      <c r="I144" s="66">
        <f t="shared" si="28"/>
        <v>21859000</v>
      </c>
      <c r="J144" s="62">
        <f t="shared" si="28"/>
        <v>19847001</v>
      </c>
      <c r="K144" s="63">
        <f t="shared" si="28"/>
        <v>21128001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174559831</v>
      </c>
      <c r="D146" s="29">
        <f t="shared" ref="D146:K146" si="29">D156+D159+D160+D163+D166+D167+SUM(D170:D176)+D179</f>
        <v>188975946</v>
      </c>
      <c r="E146" s="30">
        <f t="shared" si="29"/>
        <v>223861929</v>
      </c>
      <c r="F146" s="31">
        <f t="shared" si="29"/>
        <v>143841896</v>
      </c>
      <c r="G146" s="29">
        <f t="shared" si="29"/>
        <v>190900531</v>
      </c>
      <c r="H146" s="32">
        <f t="shared" si="29"/>
        <v>190900531</v>
      </c>
      <c r="I146" s="33">
        <f t="shared" si="29"/>
        <v>182402312</v>
      </c>
      <c r="J146" s="29">
        <f t="shared" si="29"/>
        <v>69868491</v>
      </c>
      <c r="K146" s="30">
        <f t="shared" si="29"/>
        <v>201040903</v>
      </c>
    </row>
    <row r="147" spans="1:11" ht="13.15" customHeight="1" x14ac:dyDescent="0.25">
      <c r="A147" s="35" t="s">
        <v>19</v>
      </c>
      <c r="B147" s="28" t="s">
        <v>20</v>
      </c>
      <c r="C147" s="36">
        <v>63643430</v>
      </c>
      <c r="D147" s="36">
        <v>73738318</v>
      </c>
      <c r="E147" s="37">
        <v>94069073</v>
      </c>
      <c r="F147" s="38">
        <v>65154816</v>
      </c>
      <c r="G147" s="36">
        <v>83052560</v>
      </c>
      <c r="H147" s="39">
        <v>83052560</v>
      </c>
      <c r="I147" s="40">
        <v>78176325</v>
      </c>
      <c r="J147" s="36">
        <v>81274120</v>
      </c>
      <c r="K147" s="37">
        <v>84931456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>
        <v>5150272</v>
      </c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63643430</v>
      </c>
      <c r="D156" s="36">
        <f t="shared" ref="D156:K156" si="30">SUM(D147:D155)</f>
        <v>73738318</v>
      </c>
      <c r="E156" s="37">
        <f t="shared" si="30"/>
        <v>94069073</v>
      </c>
      <c r="F156" s="38">
        <f t="shared" si="30"/>
        <v>65154816</v>
      </c>
      <c r="G156" s="36">
        <f t="shared" si="30"/>
        <v>83052560</v>
      </c>
      <c r="H156" s="39">
        <f t="shared" si="30"/>
        <v>83052560</v>
      </c>
      <c r="I156" s="40">
        <f t="shared" si="30"/>
        <v>78176325</v>
      </c>
      <c r="J156" s="36">
        <f t="shared" si="30"/>
        <v>86424392</v>
      </c>
      <c r="K156" s="37">
        <f t="shared" si="30"/>
        <v>84931456</v>
      </c>
    </row>
    <row r="157" spans="1:11" ht="0.95" customHeight="1" x14ac:dyDescent="0.25">
      <c r="A157" s="47"/>
      <c r="B157" s="48" t="s">
        <v>20</v>
      </c>
      <c r="C157" s="36">
        <v>80260782</v>
      </c>
      <c r="D157" s="36">
        <v>83924206</v>
      </c>
      <c r="E157" s="37">
        <v>94804739</v>
      </c>
      <c r="F157" s="38">
        <v>73245306</v>
      </c>
      <c r="G157" s="36">
        <v>83450090</v>
      </c>
      <c r="H157" s="39">
        <v>83450090</v>
      </c>
      <c r="I157" s="40">
        <v>79689984</v>
      </c>
      <c r="J157" s="36">
        <v>-40144977</v>
      </c>
      <c r="K157" s="37">
        <v>86583499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80260782</v>
      </c>
      <c r="D159" s="36">
        <v>83924206</v>
      </c>
      <c r="E159" s="37">
        <v>94804739</v>
      </c>
      <c r="F159" s="38">
        <v>73245306</v>
      </c>
      <c r="G159" s="36">
        <v>83450090</v>
      </c>
      <c r="H159" s="39">
        <v>83450090</v>
      </c>
      <c r="I159" s="40">
        <v>79689984</v>
      </c>
      <c r="J159" s="36">
        <v>-40144977</v>
      </c>
      <c r="K159" s="37">
        <v>86583499</v>
      </c>
    </row>
    <row r="160" spans="1:11" ht="13.15" customHeight="1" x14ac:dyDescent="0.25">
      <c r="A160" s="46" t="s">
        <v>129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>
        <v>3800000</v>
      </c>
      <c r="F161" s="3">
        <v>10965000</v>
      </c>
      <c r="G161" s="1">
        <v>14765000</v>
      </c>
      <c r="H161" s="4">
        <v>14765000</v>
      </c>
      <c r="I161" s="5">
        <v>14765000</v>
      </c>
      <c r="J161" s="1">
        <v>14765000</v>
      </c>
      <c r="K161" s="2">
        <v>14765000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>
        <v>3800000</v>
      </c>
      <c r="F163" s="38">
        <v>10965000</v>
      </c>
      <c r="G163" s="36">
        <v>14765000</v>
      </c>
      <c r="H163" s="39">
        <v>14765000</v>
      </c>
      <c r="I163" s="40">
        <v>14765000</v>
      </c>
      <c r="J163" s="36">
        <v>14765000</v>
      </c>
      <c r="K163" s="37">
        <v>14765000</v>
      </c>
    </row>
    <row r="164" spans="1:11" ht="0.95" customHeight="1" x14ac:dyDescent="0.25">
      <c r="A164" s="47"/>
      <c r="B164" s="48" t="s">
        <v>20</v>
      </c>
      <c r="C164" s="36">
        <v>10174726</v>
      </c>
      <c r="D164" s="36">
        <v>10776004</v>
      </c>
      <c r="E164" s="37">
        <v>10417073</v>
      </c>
      <c r="F164" s="38">
        <v>-3784397</v>
      </c>
      <c r="G164" s="36">
        <v>1897290</v>
      </c>
      <c r="H164" s="39">
        <v>1897290</v>
      </c>
      <c r="I164" s="40">
        <v>970851</v>
      </c>
      <c r="J164" s="36">
        <v>851547</v>
      </c>
      <c r="K164" s="37">
        <v>889866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10174726</v>
      </c>
      <c r="D166" s="36">
        <v>10776004</v>
      </c>
      <c r="E166" s="37">
        <v>10417073</v>
      </c>
      <c r="F166" s="38">
        <v>-3784397</v>
      </c>
      <c r="G166" s="36">
        <v>1897290</v>
      </c>
      <c r="H166" s="39">
        <v>1897290</v>
      </c>
      <c r="I166" s="40">
        <v>970851</v>
      </c>
      <c r="J166" s="36">
        <v>851547</v>
      </c>
      <c r="K166" s="37">
        <v>889866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293622</v>
      </c>
      <c r="D168" s="1">
        <v>207305</v>
      </c>
      <c r="E168" s="2">
        <v>120989</v>
      </c>
      <c r="F168" s="3"/>
      <c r="G168" s="1">
        <v>-86316</v>
      </c>
      <c r="H168" s="4">
        <v>-86316</v>
      </c>
      <c r="I168" s="5">
        <v>1294390</v>
      </c>
      <c r="J168" s="1">
        <v>93166</v>
      </c>
      <c r="K168" s="2">
        <v>91914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293622</v>
      </c>
      <c r="D170" s="36">
        <v>207305</v>
      </c>
      <c r="E170" s="37">
        <v>120989</v>
      </c>
      <c r="F170" s="38"/>
      <c r="G170" s="36">
        <v>-86316</v>
      </c>
      <c r="H170" s="39">
        <v>-86316</v>
      </c>
      <c r="I170" s="40">
        <v>1294390</v>
      </c>
      <c r="J170" s="36">
        <v>93166</v>
      </c>
      <c r="K170" s="37">
        <v>91914</v>
      </c>
    </row>
    <row r="171" spans="1:11" ht="13.15" customHeight="1" x14ac:dyDescent="0.25">
      <c r="A171" s="46" t="s">
        <v>43</v>
      </c>
      <c r="B171" s="28" t="s">
        <v>20</v>
      </c>
      <c r="C171" s="1">
        <v>2218591</v>
      </c>
      <c r="D171" s="1">
        <v>2409817</v>
      </c>
      <c r="E171" s="2">
        <v>2703720</v>
      </c>
      <c r="F171" s="3">
        <v>700815</v>
      </c>
      <c r="G171" s="1">
        <v>716587</v>
      </c>
      <c r="H171" s="4">
        <v>716587</v>
      </c>
      <c r="I171" s="5">
        <v>752824</v>
      </c>
      <c r="J171" s="1">
        <v>773955</v>
      </c>
      <c r="K171" s="2">
        <v>799783</v>
      </c>
    </row>
    <row r="172" spans="1:11" ht="13.15" customHeight="1" x14ac:dyDescent="0.25">
      <c r="A172" s="46" t="s">
        <v>44</v>
      </c>
      <c r="B172" s="28" t="s">
        <v>20</v>
      </c>
      <c r="C172" s="36">
        <v>791822</v>
      </c>
      <c r="D172" s="36">
        <v>785075</v>
      </c>
      <c r="E172" s="37">
        <v>685462</v>
      </c>
      <c r="F172" s="38">
        <v>563797</v>
      </c>
      <c r="G172" s="36">
        <v>1448501</v>
      </c>
      <c r="H172" s="39">
        <v>1448501</v>
      </c>
      <c r="I172" s="40">
        <v>918158</v>
      </c>
      <c r="J172" s="36">
        <v>990202</v>
      </c>
      <c r="K172" s="37">
        <v>1021261</v>
      </c>
    </row>
    <row r="173" spans="1:11" ht="13.15" customHeight="1" x14ac:dyDescent="0.25">
      <c r="A173" s="46" t="s">
        <v>45</v>
      </c>
      <c r="B173" s="28" t="s">
        <v>20</v>
      </c>
      <c r="C173" s="36">
        <v>1050164</v>
      </c>
      <c r="D173" s="36">
        <v>854990</v>
      </c>
      <c r="E173" s="37">
        <v>718256</v>
      </c>
      <c r="F173" s="38">
        <v>991648</v>
      </c>
      <c r="G173" s="36">
        <v>1133886</v>
      </c>
      <c r="H173" s="39">
        <v>1133886</v>
      </c>
      <c r="I173" s="40">
        <v>614117</v>
      </c>
      <c r="J173" s="36">
        <v>67208</v>
      </c>
      <c r="K173" s="37">
        <v>19207</v>
      </c>
    </row>
    <row r="174" spans="1:11" ht="13.15" customHeight="1" x14ac:dyDescent="0.25">
      <c r="A174" s="46" t="s">
        <v>46</v>
      </c>
      <c r="B174" s="48" t="s">
        <v>20</v>
      </c>
      <c r="C174" s="36">
        <v>4433694</v>
      </c>
      <c r="D174" s="36">
        <v>4587231</v>
      </c>
      <c r="E174" s="37">
        <v>4849617</v>
      </c>
      <c r="F174" s="38">
        <v>-4723089</v>
      </c>
      <c r="G174" s="36">
        <v>3794933</v>
      </c>
      <c r="H174" s="39">
        <v>3794933</v>
      </c>
      <c r="I174" s="40">
        <v>4492663</v>
      </c>
      <c r="J174" s="36">
        <v>5319998</v>
      </c>
      <c r="K174" s="37">
        <v>11210917</v>
      </c>
    </row>
    <row r="175" spans="1:11" ht="13.15" customHeight="1" x14ac:dyDescent="0.25">
      <c r="A175" s="46" t="s">
        <v>47</v>
      </c>
      <c r="B175" s="28" t="s">
        <v>20</v>
      </c>
      <c r="C175" s="36">
        <v>11693000</v>
      </c>
      <c r="D175" s="36">
        <v>11693000</v>
      </c>
      <c r="E175" s="37">
        <v>11693000</v>
      </c>
      <c r="F175" s="38">
        <v>728000</v>
      </c>
      <c r="G175" s="36">
        <v>728000</v>
      </c>
      <c r="H175" s="39">
        <v>728000</v>
      </c>
      <c r="I175" s="40">
        <v>728000</v>
      </c>
      <c r="J175" s="36">
        <v>728000</v>
      </c>
      <c r="K175" s="37">
        <v>728000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174559831</v>
      </c>
      <c r="D180" s="62">
        <f t="shared" ref="D180:K180" si="31">D156+D159+D160+D163+D166+D167+SUM(D170:D176)+D179</f>
        <v>188975946</v>
      </c>
      <c r="E180" s="63">
        <f t="shared" si="31"/>
        <v>223861929</v>
      </c>
      <c r="F180" s="64">
        <f t="shared" si="31"/>
        <v>143841896</v>
      </c>
      <c r="G180" s="62">
        <f t="shared" si="31"/>
        <v>190900531</v>
      </c>
      <c r="H180" s="65">
        <f t="shared" si="31"/>
        <v>190900531</v>
      </c>
      <c r="I180" s="66">
        <f t="shared" si="31"/>
        <v>182402312</v>
      </c>
      <c r="J180" s="62">
        <f t="shared" si="31"/>
        <v>69868491</v>
      </c>
      <c r="K180" s="63">
        <f t="shared" si="31"/>
        <v>201040903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10756000</v>
      </c>
      <c r="D183" s="36">
        <v>11763120</v>
      </c>
      <c r="E183" s="37">
        <v>12968088</v>
      </c>
      <c r="F183" s="38">
        <v>12642742</v>
      </c>
      <c r="G183" s="36">
        <v>12642742</v>
      </c>
      <c r="H183" s="39">
        <v>12642742</v>
      </c>
      <c r="I183" s="40">
        <v>11830346</v>
      </c>
      <c r="J183" s="36">
        <v>12374542</v>
      </c>
      <c r="K183" s="37">
        <v>12931397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27671047</v>
      </c>
      <c r="D184" s="29">
        <f t="shared" ref="D184:K184" si="32">D194+D197+D198+D201+D204+D205+SUM(D208:D214)+D217</f>
        <v>33265978</v>
      </c>
      <c r="E184" s="30">
        <f t="shared" si="32"/>
        <v>23338223</v>
      </c>
      <c r="F184" s="31">
        <f t="shared" si="32"/>
        <v>12918800</v>
      </c>
      <c r="G184" s="29">
        <f t="shared" si="32"/>
        <v>20518800</v>
      </c>
      <c r="H184" s="32">
        <f t="shared" si="32"/>
        <v>20518800</v>
      </c>
      <c r="I184" s="33">
        <f t="shared" si="32"/>
        <v>17759552</v>
      </c>
      <c r="J184" s="29">
        <f t="shared" si="32"/>
        <v>18576491</v>
      </c>
      <c r="K184" s="30">
        <f t="shared" si="32"/>
        <v>19412434</v>
      </c>
    </row>
    <row r="185" spans="1:11" ht="13.15" customHeight="1" x14ac:dyDescent="0.25">
      <c r="A185" s="35" t="s">
        <v>19</v>
      </c>
      <c r="B185" s="28" t="s">
        <v>20</v>
      </c>
      <c r="C185" s="36">
        <v>14305570</v>
      </c>
      <c r="D185" s="36">
        <v>16377178</v>
      </c>
      <c r="E185" s="37">
        <v>11169496</v>
      </c>
      <c r="F185" s="38">
        <v>9000000</v>
      </c>
      <c r="G185" s="36">
        <v>16000000</v>
      </c>
      <c r="H185" s="39">
        <v>16000000</v>
      </c>
      <c r="I185" s="40">
        <v>12600000</v>
      </c>
      <c r="J185" s="36">
        <v>13179600</v>
      </c>
      <c r="K185" s="37">
        <v>13772682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14305570</v>
      </c>
      <c r="D194" s="29">
        <f t="shared" ref="D194:K194" si="33">SUM(D185:D193)</f>
        <v>16377178</v>
      </c>
      <c r="E194" s="30">
        <f t="shared" si="33"/>
        <v>11169496</v>
      </c>
      <c r="F194" s="31">
        <f t="shared" si="33"/>
        <v>9000000</v>
      </c>
      <c r="G194" s="29">
        <f t="shared" si="33"/>
        <v>16000000</v>
      </c>
      <c r="H194" s="32">
        <f t="shared" si="33"/>
        <v>16000000</v>
      </c>
      <c r="I194" s="33">
        <f t="shared" si="33"/>
        <v>12600000</v>
      </c>
      <c r="J194" s="29">
        <f t="shared" si="33"/>
        <v>13179600</v>
      </c>
      <c r="K194" s="30">
        <f t="shared" si="33"/>
        <v>13772682</v>
      </c>
    </row>
    <row r="195" spans="1:11" ht="13.15" customHeight="1" x14ac:dyDescent="0.25">
      <c r="A195" s="47" t="s">
        <v>31</v>
      </c>
      <c r="B195" s="48" t="s">
        <v>20</v>
      </c>
      <c r="C195" s="36">
        <v>2451509</v>
      </c>
      <c r="D195" s="36">
        <v>2425829</v>
      </c>
      <c r="E195" s="37">
        <v>1352475</v>
      </c>
      <c r="F195" s="38">
        <v>700000</v>
      </c>
      <c r="G195" s="36">
        <v>700000</v>
      </c>
      <c r="H195" s="39">
        <v>700000</v>
      </c>
      <c r="I195" s="40">
        <v>1000000</v>
      </c>
      <c r="J195" s="36">
        <v>1046000</v>
      </c>
      <c r="K195" s="37">
        <v>1093070</v>
      </c>
    </row>
    <row r="196" spans="1:11" ht="13.15" customHeight="1" x14ac:dyDescent="0.25">
      <c r="A196" s="47" t="s">
        <v>32</v>
      </c>
      <c r="B196" s="28" t="s">
        <v>20</v>
      </c>
      <c r="C196" s="41">
        <v>508670</v>
      </c>
      <c r="D196" s="41">
        <v>72600</v>
      </c>
      <c r="E196" s="42">
        <v>157837</v>
      </c>
      <c r="F196" s="43">
        <v>700000</v>
      </c>
      <c r="G196" s="41">
        <v>700000</v>
      </c>
      <c r="H196" s="44">
        <v>700000</v>
      </c>
      <c r="I196" s="45">
        <v>1000000</v>
      </c>
      <c r="J196" s="41">
        <v>1046000</v>
      </c>
      <c r="K196" s="42">
        <v>1093070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2960179</v>
      </c>
      <c r="D197" s="49">
        <f t="shared" si="34"/>
        <v>2498429</v>
      </c>
      <c r="E197" s="50">
        <f t="shared" si="34"/>
        <v>1510312</v>
      </c>
      <c r="F197" s="51">
        <f t="shared" si="34"/>
        <v>1400000</v>
      </c>
      <c r="G197" s="49">
        <f t="shared" si="34"/>
        <v>1400000</v>
      </c>
      <c r="H197" s="52">
        <f t="shared" si="34"/>
        <v>1400000</v>
      </c>
      <c r="I197" s="53">
        <f t="shared" si="34"/>
        <v>2000000</v>
      </c>
      <c r="J197" s="49">
        <f t="shared" si="34"/>
        <v>2092000</v>
      </c>
      <c r="K197" s="50">
        <f t="shared" si="34"/>
        <v>2186140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9086208</v>
      </c>
      <c r="D202" s="36">
        <v>14116609</v>
      </c>
      <c r="E202" s="37">
        <v>9876318</v>
      </c>
      <c r="F202" s="38">
        <v>2100000</v>
      </c>
      <c r="G202" s="36">
        <v>2100000</v>
      </c>
      <c r="H202" s="39">
        <v>2100000</v>
      </c>
      <c r="I202" s="40">
        <v>2100000</v>
      </c>
      <c r="J202" s="36">
        <v>2196600</v>
      </c>
      <c r="K202" s="37">
        <v>2295447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9086208</v>
      </c>
      <c r="D204" s="49">
        <f t="shared" si="36"/>
        <v>14116609</v>
      </c>
      <c r="E204" s="50">
        <f t="shared" si="36"/>
        <v>9876318</v>
      </c>
      <c r="F204" s="51">
        <f t="shared" si="36"/>
        <v>2100000</v>
      </c>
      <c r="G204" s="49">
        <f t="shared" si="36"/>
        <v>2100000</v>
      </c>
      <c r="H204" s="52">
        <f t="shared" si="36"/>
        <v>2100000</v>
      </c>
      <c r="I204" s="53">
        <f t="shared" si="36"/>
        <v>2100000</v>
      </c>
      <c r="J204" s="49">
        <f t="shared" si="36"/>
        <v>2196600</v>
      </c>
      <c r="K204" s="50">
        <f t="shared" si="36"/>
        <v>2295447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553630</v>
      </c>
      <c r="D209" s="1">
        <v>7520</v>
      </c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765460</v>
      </c>
      <c r="D212" s="36">
        <v>266242</v>
      </c>
      <c r="E212" s="37">
        <v>782097</v>
      </c>
      <c r="F212" s="38">
        <v>418800</v>
      </c>
      <c r="G212" s="36">
        <v>1018800</v>
      </c>
      <c r="H212" s="39">
        <v>1018800</v>
      </c>
      <c r="I212" s="40">
        <v>1059552</v>
      </c>
      <c r="J212" s="36">
        <v>1108291</v>
      </c>
      <c r="K212" s="37">
        <v>1158165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38427047</v>
      </c>
      <c r="D219" s="62">
        <f t="shared" si="39"/>
        <v>45029098</v>
      </c>
      <c r="E219" s="63">
        <f t="shared" si="39"/>
        <v>36306311</v>
      </c>
      <c r="F219" s="64">
        <f t="shared" si="39"/>
        <v>25561542</v>
      </c>
      <c r="G219" s="62">
        <f t="shared" si="39"/>
        <v>33161542</v>
      </c>
      <c r="H219" s="65">
        <f t="shared" si="39"/>
        <v>33161542</v>
      </c>
      <c r="I219" s="66">
        <f t="shared" si="39"/>
        <v>29589898</v>
      </c>
      <c r="J219" s="62">
        <f t="shared" si="39"/>
        <v>30951033</v>
      </c>
      <c r="K219" s="63">
        <f t="shared" si="39"/>
        <v>32343831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1.5837873152229563E-5</v>
      </c>
      <c r="D221" s="6">
        <f t="shared" si="40"/>
        <v>1.3437416999472321E-5</v>
      </c>
      <c r="E221" s="7">
        <f t="shared" si="40"/>
        <v>1.1752445854510904E-5</v>
      </c>
      <c r="F221" s="8">
        <f t="shared" si="40"/>
        <v>0.10470290093783698</v>
      </c>
      <c r="G221" s="6">
        <f t="shared" si="40"/>
        <v>9.7377273940743053E-2</v>
      </c>
      <c r="H221" s="9">
        <f t="shared" si="40"/>
        <v>9.7377273940743053E-2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3.7002603198214948E-4</v>
      </c>
      <c r="D222" s="6">
        <f t="shared" si="41"/>
        <v>3.383456089880916E-4</v>
      </c>
      <c r="E222" s="7">
        <f t="shared" si="41"/>
        <v>3.0690723258509656E-4</v>
      </c>
      <c r="F222" s="8">
        <f t="shared" si="41"/>
        <v>0.18983223734218416</v>
      </c>
      <c r="G222" s="6">
        <f t="shared" si="41"/>
        <v>0.20669028917935681</v>
      </c>
      <c r="H222" s="9">
        <f t="shared" si="41"/>
        <v>0.20669028917935681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0.15878607309349341</v>
      </c>
      <c r="D223" s="6">
        <f t="shared" si="42"/>
        <v>0.17622618790797992</v>
      </c>
      <c r="E223" s="7">
        <f t="shared" si="42"/>
        <v>0.10430913090827275</v>
      </c>
      <c r="F223" s="8">
        <f t="shared" si="42"/>
        <v>8.9812498022133966E-2</v>
      </c>
      <c r="G223" s="6">
        <f t="shared" si="42"/>
        <v>0.10743567068783538</v>
      </c>
      <c r="H223" s="9">
        <f t="shared" si="42"/>
        <v>0.10743567068783538</v>
      </c>
      <c r="I223" s="10">
        <f t="shared" si="42"/>
        <v>9.8060602782466907E-2</v>
      </c>
      <c r="J223" s="6">
        <f t="shared" si="42"/>
        <v>0.26623295556129623</v>
      </c>
      <c r="K223" s="7">
        <f t="shared" si="42"/>
        <v>9.6603790328101624E-2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0.15880891171506462</v>
      </c>
      <c r="D224" s="6">
        <f t="shared" si="43"/>
        <v>0.17624727191843267</v>
      </c>
      <c r="E224" s="7">
        <f t="shared" si="43"/>
        <v>0.1043269193380523</v>
      </c>
      <c r="F224" s="8">
        <f t="shared" si="43"/>
        <v>0.10649748387632488</v>
      </c>
      <c r="G224" s="6">
        <f t="shared" si="43"/>
        <v>0.1211179322731057</v>
      </c>
      <c r="H224" s="9">
        <f t="shared" si="43"/>
        <v>0.1211179322731057</v>
      </c>
      <c r="I224" s="10">
        <f t="shared" si="43"/>
        <v>9.8060602782466907E-2</v>
      </c>
      <c r="J224" s="6">
        <f t="shared" si="43"/>
        <v>0.26623295556129623</v>
      </c>
      <c r="K224" s="7">
        <f t="shared" si="43"/>
        <v>9.6603790328101624E-2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41244180</v>
      </c>
      <c r="D5" s="29">
        <f t="shared" ref="D5:K5" si="0">D15+D18+D19+D22+D25+D26+SUM(D29:D35)+D38</f>
        <v>23637546</v>
      </c>
      <c r="E5" s="30">
        <f t="shared" si="0"/>
        <v>37644803</v>
      </c>
      <c r="F5" s="31">
        <f t="shared" si="0"/>
        <v>12971107</v>
      </c>
      <c r="G5" s="29">
        <f t="shared" si="0"/>
        <v>13493332</v>
      </c>
      <c r="H5" s="32">
        <f t="shared" si="0"/>
        <v>13493332</v>
      </c>
      <c r="I5" s="33">
        <f t="shared" si="0"/>
        <v>2304880</v>
      </c>
      <c r="J5" s="29">
        <f t="shared" si="0"/>
        <v>1391585</v>
      </c>
      <c r="K5" s="30">
        <f t="shared" si="0"/>
        <v>1610131</v>
      </c>
    </row>
    <row r="6" spans="1:11" ht="13.15" customHeight="1" x14ac:dyDescent="0.25">
      <c r="A6" s="35" t="s">
        <v>19</v>
      </c>
      <c r="B6" s="28" t="s">
        <v>20</v>
      </c>
      <c r="C6" s="36">
        <v>8228791</v>
      </c>
      <c r="D6" s="36">
        <v>19507453</v>
      </c>
      <c r="E6" s="37">
        <v>20696569</v>
      </c>
      <c r="F6" s="38">
        <v>500003</v>
      </c>
      <c r="G6" s="36">
        <v>465003</v>
      </c>
      <c r="H6" s="39">
        <v>465003</v>
      </c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>
        <v>8332582</v>
      </c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8228791</v>
      </c>
      <c r="D15" s="29">
        <f t="shared" ref="D15:K15" si="1">SUM(D6:D14)</f>
        <v>19507453</v>
      </c>
      <c r="E15" s="30">
        <f t="shared" si="1"/>
        <v>29029151</v>
      </c>
      <c r="F15" s="31">
        <f t="shared" si="1"/>
        <v>500003</v>
      </c>
      <c r="G15" s="29">
        <f t="shared" si="1"/>
        <v>465003</v>
      </c>
      <c r="H15" s="32">
        <f t="shared" si="1"/>
        <v>465003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>
        <v>3521456</v>
      </c>
      <c r="D16" s="36">
        <v>1879622</v>
      </c>
      <c r="E16" s="37">
        <v>4867560</v>
      </c>
      <c r="F16" s="38">
        <v>375000</v>
      </c>
      <c r="G16" s="36">
        <v>410000</v>
      </c>
      <c r="H16" s="39">
        <v>410000</v>
      </c>
      <c r="I16" s="40">
        <v>999996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27060438</v>
      </c>
      <c r="D17" s="41">
        <v>323382</v>
      </c>
      <c r="E17" s="42">
        <v>422686</v>
      </c>
      <c r="F17" s="43">
        <v>8786100</v>
      </c>
      <c r="G17" s="41">
        <v>8786100</v>
      </c>
      <c r="H17" s="44">
        <v>8786100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30581894</v>
      </c>
      <c r="D18" s="49">
        <f t="shared" ref="D18:K18" si="2">SUM(D16:D17)</f>
        <v>2203004</v>
      </c>
      <c r="E18" s="50">
        <f t="shared" si="2"/>
        <v>5290246</v>
      </c>
      <c r="F18" s="51">
        <f t="shared" si="2"/>
        <v>9161100</v>
      </c>
      <c r="G18" s="49">
        <f t="shared" si="2"/>
        <v>9196100</v>
      </c>
      <c r="H18" s="52">
        <f t="shared" si="2"/>
        <v>9196100</v>
      </c>
      <c r="I18" s="53">
        <f t="shared" si="2"/>
        <v>999996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>
        <v>180000</v>
      </c>
      <c r="J19" s="36">
        <v>188280</v>
      </c>
      <c r="K19" s="37">
        <v>196941</v>
      </c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66300</v>
      </c>
      <c r="D23" s="36"/>
      <c r="E23" s="37"/>
      <c r="F23" s="38">
        <v>700004</v>
      </c>
      <c r="G23" s="36">
        <v>-6</v>
      </c>
      <c r="H23" s="39">
        <v>-6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66300</v>
      </c>
      <c r="D25" s="49">
        <f t="shared" si="4"/>
        <v>0</v>
      </c>
      <c r="E25" s="50">
        <f t="shared" si="4"/>
        <v>0</v>
      </c>
      <c r="F25" s="51">
        <f t="shared" si="4"/>
        <v>700004</v>
      </c>
      <c r="G25" s="49">
        <f t="shared" si="4"/>
        <v>-6</v>
      </c>
      <c r="H25" s="52">
        <f t="shared" si="4"/>
        <v>-6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172164</v>
      </c>
      <c r="E28" s="42"/>
      <c r="F28" s="43"/>
      <c r="G28" s="41">
        <v>900000</v>
      </c>
      <c r="H28" s="44">
        <v>900000</v>
      </c>
      <c r="I28" s="45">
        <v>219996</v>
      </c>
      <c r="J28" s="41">
        <v>230116</v>
      </c>
      <c r="K28" s="42">
        <v>240701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172164</v>
      </c>
      <c r="E29" s="30">
        <f t="shared" si="5"/>
        <v>0</v>
      </c>
      <c r="F29" s="31">
        <f t="shared" si="5"/>
        <v>0</v>
      </c>
      <c r="G29" s="29">
        <f t="shared" si="5"/>
        <v>900000</v>
      </c>
      <c r="H29" s="32">
        <f t="shared" si="5"/>
        <v>900000</v>
      </c>
      <c r="I29" s="33">
        <f t="shared" si="5"/>
        <v>219996</v>
      </c>
      <c r="J29" s="29">
        <f t="shared" si="5"/>
        <v>230116</v>
      </c>
      <c r="K29" s="30">
        <f t="shared" si="5"/>
        <v>240701</v>
      </c>
    </row>
    <row r="30" spans="1:11" ht="13.15" customHeight="1" x14ac:dyDescent="0.25">
      <c r="A30" s="46" t="s">
        <v>43</v>
      </c>
      <c r="B30" s="28" t="s">
        <v>20</v>
      </c>
      <c r="C30" s="1">
        <v>787661</v>
      </c>
      <c r="D30" s="1">
        <v>778381</v>
      </c>
      <c r="E30" s="2">
        <v>886809</v>
      </c>
      <c r="F30" s="3">
        <v>1450008</v>
      </c>
      <c r="G30" s="1">
        <v>1098413</v>
      </c>
      <c r="H30" s="4">
        <v>1098413</v>
      </c>
      <c r="I30" s="5">
        <v>110004</v>
      </c>
      <c r="J30" s="1">
        <v>138844</v>
      </c>
      <c r="K30" s="2">
        <v>143769</v>
      </c>
    </row>
    <row r="31" spans="1:11" ht="13.15" customHeight="1" x14ac:dyDescent="0.25">
      <c r="A31" s="46" t="s">
        <v>44</v>
      </c>
      <c r="B31" s="28" t="s">
        <v>20</v>
      </c>
      <c r="C31" s="36">
        <v>369219</v>
      </c>
      <c r="D31" s="36">
        <v>215211</v>
      </c>
      <c r="E31" s="37">
        <v>1126339</v>
      </c>
      <c r="F31" s="38">
        <v>360000</v>
      </c>
      <c r="G31" s="36">
        <v>194770</v>
      </c>
      <c r="H31" s="39">
        <v>194770</v>
      </c>
      <c r="I31" s="40">
        <v>606512</v>
      </c>
      <c r="J31" s="36">
        <v>487971</v>
      </c>
      <c r="K31" s="37">
        <v>510418</v>
      </c>
    </row>
    <row r="32" spans="1:11" ht="13.15" customHeight="1" x14ac:dyDescent="0.25">
      <c r="A32" s="46" t="s">
        <v>45</v>
      </c>
      <c r="B32" s="28" t="s">
        <v>20</v>
      </c>
      <c r="C32" s="36">
        <v>559679</v>
      </c>
      <c r="D32" s="36">
        <v>761333</v>
      </c>
      <c r="E32" s="37">
        <v>563016</v>
      </c>
      <c r="F32" s="38">
        <v>679992</v>
      </c>
      <c r="G32" s="36">
        <v>839552</v>
      </c>
      <c r="H32" s="39">
        <v>839552</v>
      </c>
      <c r="I32" s="40">
        <v>188372</v>
      </c>
      <c r="J32" s="36">
        <v>346374</v>
      </c>
      <c r="K32" s="37">
        <v>518302</v>
      </c>
    </row>
    <row r="33" spans="1:11" ht="13.15" customHeight="1" x14ac:dyDescent="0.25">
      <c r="A33" s="46" t="s">
        <v>46</v>
      </c>
      <c r="B33" s="48" t="s">
        <v>20</v>
      </c>
      <c r="C33" s="36">
        <v>650636</v>
      </c>
      <c r="D33" s="36"/>
      <c r="E33" s="37">
        <v>749242</v>
      </c>
      <c r="F33" s="38">
        <v>120000</v>
      </c>
      <c r="G33" s="36">
        <v>799500</v>
      </c>
      <c r="H33" s="39">
        <v>799500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26906404</v>
      </c>
      <c r="D40" s="29">
        <f t="shared" ref="D40:K40" si="7">D50+D53+D54+D57+D60+D61+SUM(D64:D70)+D73</f>
        <v>4482980</v>
      </c>
      <c r="E40" s="30">
        <f t="shared" si="7"/>
        <v>2590702</v>
      </c>
      <c r="F40" s="31">
        <f t="shared" si="7"/>
        <v>6940176</v>
      </c>
      <c r="G40" s="29">
        <f t="shared" si="7"/>
        <v>6236026</v>
      </c>
      <c r="H40" s="32">
        <f t="shared" si="7"/>
        <v>6236026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21493688</v>
      </c>
      <c r="D41" s="36">
        <v>4482980</v>
      </c>
      <c r="E41" s="37">
        <v>2590702</v>
      </c>
      <c r="F41" s="38">
        <v>6940176</v>
      </c>
      <c r="G41" s="36">
        <v>6236026</v>
      </c>
      <c r="H41" s="39">
        <v>6236026</v>
      </c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21493688</v>
      </c>
      <c r="D50" s="29">
        <f t="shared" ref="D50:K50" si="8">SUM(D41:D49)</f>
        <v>4482980</v>
      </c>
      <c r="E50" s="30">
        <f t="shared" si="8"/>
        <v>2590702</v>
      </c>
      <c r="F50" s="31">
        <f t="shared" si="8"/>
        <v>6940176</v>
      </c>
      <c r="G50" s="29">
        <f t="shared" si="8"/>
        <v>6236026</v>
      </c>
      <c r="H50" s="32">
        <f t="shared" si="8"/>
        <v>6236026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1792828</v>
      </c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1792828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>
        <v>3619888</v>
      </c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14174863</v>
      </c>
      <c r="D75" s="29">
        <f t="shared" ref="D75:K75" si="14">D85+D88+D89+D92+D95+D96+SUM(D99:D105)+D108</f>
        <v>7345122</v>
      </c>
      <c r="E75" s="30">
        <f t="shared" si="14"/>
        <v>13016035</v>
      </c>
      <c r="F75" s="31">
        <f t="shared" si="14"/>
        <v>4413132</v>
      </c>
      <c r="G75" s="29">
        <f t="shared" si="14"/>
        <v>6765217</v>
      </c>
      <c r="H75" s="32">
        <f t="shared" si="14"/>
        <v>6765217</v>
      </c>
      <c r="I75" s="33">
        <f t="shared" si="14"/>
        <v>21785304</v>
      </c>
      <c r="J75" s="29">
        <f t="shared" si="14"/>
        <v>21403416</v>
      </c>
      <c r="K75" s="30">
        <f t="shared" si="14"/>
        <v>22939450</v>
      </c>
    </row>
    <row r="76" spans="1:11" ht="13.15" customHeight="1" x14ac:dyDescent="0.25">
      <c r="A76" s="35" t="s">
        <v>19</v>
      </c>
      <c r="B76" s="28" t="s">
        <v>20</v>
      </c>
      <c r="C76" s="36">
        <v>14174863</v>
      </c>
      <c r="D76" s="36">
        <v>7345122</v>
      </c>
      <c r="E76" s="37">
        <v>11477993</v>
      </c>
      <c r="F76" s="38"/>
      <c r="G76" s="36"/>
      <c r="H76" s="39"/>
      <c r="I76" s="40">
        <v>3053508</v>
      </c>
      <c r="J76" s="36">
        <v>3193969</v>
      </c>
      <c r="K76" s="37">
        <v>3350474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>
        <v>4413132</v>
      </c>
      <c r="G77" s="36">
        <v>6765217</v>
      </c>
      <c r="H77" s="39">
        <v>6765217</v>
      </c>
      <c r="I77" s="40">
        <v>16871796</v>
      </c>
      <c r="J77" s="36">
        <v>17519087</v>
      </c>
      <c r="K77" s="37">
        <v>18866859</v>
      </c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14174863</v>
      </c>
      <c r="D85" s="29">
        <f t="shared" ref="D85:K85" si="15">SUM(D76:D84)</f>
        <v>7345122</v>
      </c>
      <c r="E85" s="30">
        <f t="shared" si="15"/>
        <v>11477993</v>
      </c>
      <c r="F85" s="31">
        <f t="shared" si="15"/>
        <v>4413132</v>
      </c>
      <c r="G85" s="29">
        <f t="shared" si="15"/>
        <v>6765217</v>
      </c>
      <c r="H85" s="32">
        <f t="shared" si="15"/>
        <v>6765217</v>
      </c>
      <c r="I85" s="33">
        <f t="shared" si="15"/>
        <v>19925304</v>
      </c>
      <c r="J85" s="29">
        <f t="shared" si="15"/>
        <v>20713056</v>
      </c>
      <c r="K85" s="30">
        <f t="shared" si="15"/>
        <v>22217333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>
        <v>1538042</v>
      </c>
      <c r="F86" s="38"/>
      <c r="G86" s="36"/>
      <c r="H86" s="39"/>
      <c r="I86" s="40">
        <v>1200000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1538042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1200000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>
        <v>660000</v>
      </c>
      <c r="J98" s="41">
        <v>690360</v>
      </c>
      <c r="K98" s="42">
        <v>722117</v>
      </c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660000</v>
      </c>
      <c r="J99" s="29">
        <f t="shared" si="19"/>
        <v>690360</v>
      </c>
      <c r="K99" s="30">
        <f t="shared" si="19"/>
        <v>722117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82325447</v>
      </c>
      <c r="D110" s="29">
        <f t="shared" ref="D110:K110" si="21">D120+D123+D124+D127+D130+D131+SUM(D134:D140)+D143</f>
        <v>35465648</v>
      </c>
      <c r="E110" s="30">
        <f t="shared" si="21"/>
        <v>53251540</v>
      </c>
      <c r="F110" s="31">
        <f t="shared" si="21"/>
        <v>24324415</v>
      </c>
      <c r="G110" s="29">
        <f t="shared" si="21"/>
        <v>26494575</v>
      </c>
      <c r="H110" s="32">
        <f t="shared" si="21"/>
        <v>26494575</v>
      </c>
      <c r="I110" s="33">
        <f t="shared" si="21"/>
        <v>24090184</v>
      </c>
      <c r="J110" s="29">
        <f t="shared" si="21"/>
        <v>22795001</v>
      </c>
      <c r="K110" s="30">
        <f t="shared" si="21"/>
        <v>24549581</v>
      </c>
    </row>
    <row r="111" spans="1:11" ht="13.15" customHeight="1" x14ac:dyDescent="0.25">
      <c r="A111" s="35" t="s">
        <v>19</v>
      </c>
      <c r="B111" s="28" t="s">
        <v>20</v>
      </c>
      <c r="C111" s="36">
        <v>43897342</v>
      </c>
      <c r="D111" s="36">
        <v>31335555</v>
      </c>
      <c r="E111" s="37">
        <v>34765264</v>
      </c>
      <c r="F111" s="38">
        <v>7440179</v>
      </c>
      <c r="G111" s="36">
        <v>6701029</v>
      </c>
      <c r="H111" s="39">
        <v>6701029</v>
      </c>
      <c r="I111" s="40">
        <v>3053508</v>
      </c>
      <c r="J111" s="36">
        <v>3193969</v>
      </c>
      <c r="K111" s="37">
        <v>3350474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>
        <v>4413132</v>
      </c>
      <c r="G112" s="36">
        <v>6765217</v>
      </c>
      <c r="H112" s="39">
        <v>6765217</v>
      </c>
      <c r="I112" s="40">
        <v>16871796</v>
      </c>
      <c r="J112" s="36">
        <v>17519087</v>
      </c>
      <c r="K112" s="37">
        <v>18866859</v>
      </c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>
        <v>8332582</v>
      </c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43897342</v>
      </c>
      <c r="D120" s="29">
        <f t="shared" ref="D120:K120" si="22">SUM(D111:D119)</f>
        <v>31335555</v>
      </c>
      <c r="E120" s="30">
        <f t="shared" si="22"/>
        <v>43097846</v>
      </c>
      <c r="F120" s="31">
        <f t="shared" si="22"/>
        <v>11853311</v>
      </c>
      <c r="G120" s="29">
        <f t="shared" si="22"/>
        <v>13466246</v>
      </c>
      <c r="H120" s="32">
        <f t="shared" si="22"/>
        <v>13466246</v>
      </c>
      <c r="I120" s="33">
        <f t="shared" si="22"/>
        <v>19925304</v>
      </c>
      <c r="J120" s="29">
        <f t="shared" si="22"/>
        <v>20713056</v>
      </c>
      <c r="K120" s="30">
        <f t="shared" si="22"/>
        <v>22217333</v>
      </c>
    </row>
    <row r="121" spans="1:11" ht="13.15" customHeight="1" x14ac:dyDescent="0.25">
      <c r="A121" s="47" t="s">
        <v>31</v>
      </c>
      <c r="B121" s="48" t="s">
        <v>20</v>
      </c>
      <c r="C121" s="36">
        <v>5314284</v>
      </c>
      <c r="D121" s="36">
        <v>1879622</v>
      </c>
      <c r="E121" s="37">
        <v>6405602</v>
      </c>
      <c r="F121" s="38">
        <v>375000</v>
      </c>
      <c r="G121" s="36">
        <v>410000</v>
      </c>
      <c r="H121" s="39">
        <v>410000</v>
      </c>
      <c r="I121" s="40">
        <v>2199996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27060438</v>
      </c>
      <c r="D122" s="41">
        <v>323382</v>
      </c>
      <c r="E122" s="42">
        <v>422686</v>
      </c>
      <c r="F122" s="43">
        <v>8786100</v>
      </c>
      <c r="G122" s="41">
        <v>8786100</v>
      </c>
      <c r="H122" s="44">
        <v>8786100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32374722</v>
      </c>
      <c r="D123" s="49">
        <f t="shared" si="23"/>
        <v>2203004</v>
      </c>
      <c r="E123" s="50">
        <f t="shared" si="23"/>
        <v>6828288</v>
      </c>
      <c r="F123" s="51">
        <f t="shared" si="23"/>
        <v>9161100</v>
      </c>
      <c r="G123" s="49">
        <f t="shared" si="23"/>
        <v>9196100</v>
      </c>
      <c r="H123" s="52">
        <f t="shared" si="23"/>
        <v>9196100</v>
      </c>
      <c r="I123" s="53">
        <f t="shared" si="23"/>
        <v>2199996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>
        <v>3619888</v>
      </c>
      <c r="D124" s="36"/>
      <c r="E124" s="37"/>
      <c r="F124" s="38"/>
      <c r="G124" s="36"/>
      <c r="H124" s="39"/>
      <c r="I124" s="40">
        <v>180000</v>
      </c>
      <c r="J124" s="36">
        <v>188280</v>
      </c>
      <c r="K124" s="37">
        <v>196941</v>
      </c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66300</v>
      </c>
      <c r="D128" s="36"/>
      <c r="E128" s="37"/>
      <c r="F128" s="38">
        <v>700004</v>
      </c>
      <c r="G128" s="36">
        <v>-6</v>
      </c>
      <c r="H128" s="39">
        <v>-6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66300</v>
      </c>
      <c r="D130" s="49">
        <f t="shared" si="25"/>
        <v>0</v>
      </c>
      <c r="E130" s="50">
        <f t="shared" si="25"/>
        <v>0</v>
      </c>
      <c r="F130" s="51">
        <f t="shared" si="25"/>
        <v>700004</v>
      </c>
      <c r="G130" s="49">
        <f t="shared" si="25"/>
        <v>-6</v>
      </c>
      <c r="H130" s="52">
        <f t="shared" si="25"/>
        <v>-6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172164</v>
      </c>
      <c r="E133" s="42"/>
      <c r="F133" s="43"/>
      <c r="G133" s="41">
        <v>900000</v>
      </c>
      <c r="H133" s="44">
        <v>900000</v>
      </c>
      <c r="I133" s="45">
        <v>879996</v>
      </c>
      <c r="J133" s="41">
        <v>920476</v>
      </c>
      <c r="K133" s="42">
        <v>962818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172164</v>
      </c>
      <c r="E134" s="30">
        <f t="shared" si="26"/>
        <v>0</v>
      </c>
      <c r="F134" s="31">
        <f t="shared" si="26"/>
        <v>0</v>
      </c>
      <c r="G134" s="29">
        <f t="shared" si="26"/>
        <v>900000</v>
      </c>
      <c r="H134" s="32">
        <f t="shared" si="26"/>
        <v>900000</v>
      </c>
      <c r="I134" s="33">
        <f t="shared" si="26"/>
        <v>879996</v>
      </c>
      <c r="J134" s="29">
        <f t="shared" si="26"/>
        <v>920476</v>
      </c>
      <c r="K134" s="30">
        <f t="shared" si="26"/>
        <v>962818</v>
      </c>
    </row>
    <row r="135" spans="1:11" ht="13.15" customHeight="1" x14ac:dyDescent="0.25">
      <c r="A135" s="46" t="s">
        <v>43</v>
      </c>
      <c r="B135" s="28" t="s">
        <v>20</v>
      </c>
      <c r="C135" s="1">
        <v>787661</v>
      </c>
      <c r="D135" s="1">
        <v>778381</v>
      </c>
      <c r="E135" s="2">
        <v>886809</v>
      </c>
      <c r="F135" s="3">
        <v>1450008</v>
      </c>
      <c r="G135" s="1">
        <v>1098413</v>
      </c>
      <c r="H135" s="4">
        <v>1098413</v>
      </c>
      <c r="I135" s="5">
        <v>110004</v>
      </c>
      <c r="J135" s="1">
        <v>138844</v>
      </c>
      <c r="K135" s="2">
        <v>143769</v>
      </c>
    </row>
    <row r="136" spans="1:11" ht="13.15" customHeight="1" x14ac:dyDescent="0.25">
      <c r="A136" s="46" t="s">
        <v>44</v>
      </c>
      <c r="B136" s="28" t="s">
        <v>20</v>
      </c>
      <c r="C136" s="36">
        <v>369219</v>
      </c>
      <c r="D136" s="36">
        <v>215211</v>
      </c>
      <c r="E136" s="37">
        <v>1126339</v>
      </c>
      <c r="F136" s="38">
        <v>360000</v>
      </c>
      <c r="G136" s="36">
        <v>194770</v>
      </c>
      <c r="H136" s="39">
        <v>194770</v>
      </c>
      <c r="I136" s="40">
        <v>606512</v>
      </c>
      <c r="J136" s="36">
        <v>487971</v>
      </c>
      <c r="K136" s="37">
        <v>510418</v>
      </c>
    </row>
    <row r="137" spans="1:11" ht="13.15" customHeight="1" x14ac:dyDescent="0.25">
      <c r="A137" s="46" t="s">
        <v>45</v>
      </c>
      <c r="B137" s="28" t="s">
        <v>20</v>
      </c>
      <c r="C137" s="36">
        <v>559679</v>
      </c>
      <c r="D137" s="36">
        <v>761333</v>
      </c>
      <c r="E137" s="37">
        <v>563016</v>
      </c>
      <c r="F137" s="38">
        <v>679992</v>
      </c>
      <c r="G137" s="36">
        <v>839552</v>
      </c>
      <c r="H137" s="39">
        <v>839552</v>
      </c>
      <c r="I137" s="40">
        <v>188372</v>
      </c>
      <c r="J137" s="36">
        <v>346374</v>
      </c>
      <c r="K137" s="37">
        <v>518302</v>
      </c>
    </row>
    <row r="138" spans="1:11" ht="13.15" customHeight="1" x14ac:dyDescent="0.25">
      <c r="A138" s="46" t="s">
        <v>46</v>
      </c>
      <c r="B138" s="48" t="s">
        <v>20</v>
      </c>
      <c r="C138" s="36">
        <v>650636</v>
      </c>
      <c r="D138" s="36"/>
      <c r="E138" s="37">
        <v>749242</v>
      </c>
      <c r="F138" s="38">
        <v>120000</v>
      </c>
      <c r="G138" s="36">
        <v>799500</v>
      </c>
      <c r="H138" s="39">
        <v>799500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82325447</v>
      </c>
      <c r="D144" s="62">
        <f t="shared" si="28"/>
        <v>35465648</v>
      </c>
      <c r="E144" s="63">
        <f t="shared" si="28"/>
        <v>53251540</v>
      </c>
      <c r="F144" s="64">
        <f t="shared" si="28"/>
        <v>24324415</v>
      </c>
      <c r="G144" s="62">
        <f t="shared" si="28"/>
        <v>26494575</v>
      </c>
      <c r="H144" s="65">
        <f t="shared" si="28"/>
        <v>26494575</v>
      </c>
      <c r="I144" s="66">
        <f t="shared" si="28"/>
        <v>24090184</v>
      </c>
      <c r="J144" s="62">
        <f t="shared" si="28"/>
        <v>22795001</v>
      </c>
      <c r="K144" s="63">
        <f t="shared" si="28"/>
        <v>24549581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342748037</v>
      </c>
      <c r="D146" s="29">
        <f t="shared" ref="D146:K146" si="29">D156+D159+D160+D163+D166+D167+SUM(D170:D176)+D179</f>
        <v>338249443</v>
      </c>
      <c r="E146" s="30">
        <f t="shared" si="29"/>
        <v>350795670</v>
      </c>
      <c r="F146" s="31">
        <f t="shared" si="29"/>
        <v>340101425</v>
      </c>
      <c r="G146" s="29">
        <f t="shared" si="29"/>
        <v>345568953</v>
      </c>
      <c r="H146" s="32">
        <f t="shared" si="29"/>
        <v>345568953</v>
      </c>
      <c r="I146" s="33">
        <f t="shared" si="29"/>
        <v>355757241</v>
      </c>
      <c r="J146" s="29">
        <f t="shared" si="29"/>
        <v>354020607</v>
      </c>
      <c r="K146" s="30">
        <f t="shared" si="29"/>
        <v>354098473</v>
      </c>
    </row>
    <row r="147" spans="1:11" ht="13.15" customHeight="1" x14ac:dyDescent="0.25">
      <c r="A147" s="35" t="s">
        <v>19</v>
      </c>
      <c r="B147" s="28" t="s">
        <v>20</v>
      </c>
      <c r="C147" s="36">
        <v>186307445</v>
      </c>
      <c r="D147" s="36">
        <v>188429447</v>
      </c>
      <c r="E147" s="37">
        <v>204704279</v>
      </c>
      <c r="F147" s="38">
        <v>186284649</v>
      </c>
      <c r="G147" s="36">
        <v>192688227</v>
      </c>
      <c r="H147" s="39">
        <v>192688227</v>
      </c>
      <c r="I147" s="40">
        <v>203537788</v>
      </c>
      <c r="J147" s="36">
        <v>203516846</v>
      </c>
      <c r="K147" s="37">
        <v>203494940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>
        <v>-111729</v>
      </c>
      <c r="F148" s="38">
        <v>-4625316</v>
      </c>
      <c r="G148" s="36">
        <v>-248710</v>
      </c>
      <c r="H148" s="39">
        <v>-248710</v>
      </c>
      <c r="I148" s="40">
        <v>-143700</v>
      </c>
      <c r="J148" s="36">
        <v>-150310</v>
      </c>
      <c r="K148" s="37">
        <v>-157225</v>
      </c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>
        <v>4166291</v>
      </c>
      <c r="F149" s="38"/>
      <c r="G149" s="36">
        <v>4166291</v>
      </c>
      <c r="H149" s="39">
        <v>4166291</v>
      </c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>
        <v>-9</v>
      </c>
      <c r="F152" s="38">
        <v>-1002588</v>
      </c>
      <c r="G152" s="36">
        <v>-12</v>
      </c>
      <c r="H152" s="39">
        <v>-12</v>
      </c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>
        <v>-9446973</v>
      </c>
      <c r="F153" s="38"/>
      <c r="G153" s="36">
        <v>-9446973</v>
      </c>
      <c r="H153" s="39">
        <v>-9446973</v>
      </c>
      <c r="I153" s="40">
        <v>-12149580</v>
      </c>
      <c r="J153" s="36">
        <v>-12708461</v>
      </c>
      <c r="K153" s="37">
        <v>-13293050</v>
      </c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186307445</v>
      </c>
      <c r="D156" s="36">
        <f t="shared" ref="D156:K156" si="30">SUM(D147:D155)</f>
        <v>188429447</v>
      </c>
      <c r="E156" s="37">
        <f t="shared" si="30"/>
        <v>199311859</v>
      </c>
      <c r="F156" s="38">
        <f t="shared" si="30"/>
        <v>180656745</v>
      </c>
      <c r="G156" s="36">
        <f t="shared" si="30"/>
        <v>187158823</v>
      </c>
      <c r="H156" s="39">
        <f t="shared" si="30"/>
        <v>187158823</v>
      </c>
      <c r="I156" s="40">
        <f t="shared" si="30"/>
        <v>191244508</v>
      </c>
      <c r="J156" s="36">
        <f t="shared" si="30"/>
        <v>190658075</v>
      </c>
      <c r="K156" s="37">
        <f t="shared" si="30"/>
        <v>190044665</v>
      </c>
    </row>
    <row r="157" spans="1:11" ht="0.95" customHeight="1" x14ac:dyDescent="0.25">
      <c r="A157" s="47"/>
      <c r="B157" s="48" t="s">
        <v>20</v>
      </c>
      <c r="C157" s="36">
        <v>51117299</v>
      </c>
      <c r="D157" s="36">
        <v>47423265</v>
      </c>
      <c r="E157" s="37">
        <v>50419077</v>
      </c>
      <c r="F157" s="38">
        <v>45941454</v>
      </c>
      <c r="G157" s="36">
        <v>47436409</v>
      </c>
      <c r="H157" s="39">
        <v>47436409</v>
      </c>
      <c r="I157" s="40">
        <v>65742109</v>
      </c>
      <c r="J157" s="36">
        <v>64154506</v>
      </c>
      <c r="K157" s="37">
        <v>64795066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51117299</v>
      </c>
      <c r="D159" s="36">
        <v>47423265</v>
      </c>
      <c r="E159" s="37">
        <v>50419077</v>
      </c>
      <c r="F159" s="38">
        <v>45941454</v>
      </c>
      <c r="G159" s="36">
        <v>47436409</v>
      </c>
      <c r="H159" s="39">
        <v>47436409</v>
      </c>
      <c r="I159" s="40">
        <v>65742109</v>
      </c>
      <c r="J159" s="36">
        <v>64154506</v>
      </c>
      <c r="K159" s="37">
        <v>64795066</v>
      </c>
    </row>
    <row r="160" spans="1:11" ht="13.15" customHeight="1" x14ac:dyDescent="0.25">
      <c r="A160" s="46" t="s">
        <v>129</v>
      </c>
      <c r="B160" s="28" t="s">
        <v>20</v>
      </c>
      <c r="C160" s="36">
        <v>212767</v>
      </c>
      <c r="D160" s="36">
        <v>212767</v>
      </c>
      <c r="E160" s="37">
        <v>212767</v>
      </c>
      <c r="F160" s="38">
        <v>212767</v>
      </c>
      <c r="G160" s="36">
        <v>212767</v>
      </c>
      <c r="H160" s="39">
        <v>212767</v>
      </c>
      <c r="I160" s="40">
        <v>392767</v>
      </c>
      <c r="J160" s="36">
        <v>581047</v>
      </c>
      <c r="K160" s="37">
        <v>589708</v>
      </c>
    </row>
    <row r="161" spans="1:11" ht="0.95" customHeight="1" x14ac:dyDescent="0.25">
      <c r="A161" s="47"/>
      <c r="B161" s="28" t="s">
        <v>20</v>
      </c>
      <c r="C161" s="1">
        <v>1185899</v>
      </c>
      <c r="D161" s="1">
        <v>1185899</v>
      </c>
      <c r="E161" s="2">
        <v>1185899</v>
      </c>
      <c r="F161" s="3">
        <v>1185899</v>
      </c>
      <c r="G161" s="1">
        <v>1185899</v>
      </c>
      <c r="H161" s="4">
        <v>1185899</v>
      </c>
      <c r="I161" s="5">
        <v>1185899</v>
      </c>
      <c r="J161" s="1">
        <v>1185899</v>
      </c>
      <c r="K161" s="2">
        <v>1185899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1185899</v>
      </c>
      <c r="D163" s="36">
        <v>1185899</v>
      </c>
      <c r="E163" s="37">
        <v>1185899</v>
      </c>
      <c r="F163" s="38">
        <v>1185899</v>
      </c>
      <c r="G163" s="36">
        <v>1185899</v>
      </c>
      <c r="H163" s="39">
        <v>1185899</v>
      </c>
      <c r="I163" s="40">
        <v>1185899</v>
      </c>
      <c r="J163" s="36">
        <v>1185899</v>
      </c>
      <c r="K163" s="37">
        <v>1185899</v>
      </c>
    </row>
    <row r="164" spans="1:11" ht="0.95" customHeight="1" x14ac:dyDescent="0.25">
      <c r="A164" s="47"/>
      <c r="B164" s="48" t="s">
        <v>20</v>
      </c>
      <c r="C164" s="36">
        <v>23192578</v>
      </c>
      <c r="D164" s="36">
        <v>21795573</v>
      </c>
      <c r="E164" s="37">
        <v>20841287</v>
      </c>
      <c r="F164" s="38">
        <v>17837610</v>
      </c>
      <c r="G164" s="36">
        <v>19779419</v>
      </c>
      <c r="H164" s="39">
        <v>19779419</v>
      </c>
      <c r="I164" s="40">
        <v>19654979</v>
      </c>
      <c r="J164" s="36">
        <v>19128264</v>
      </c>
      <c r="K164" s="37">
        <v>19074667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23192578</v>
      </c>
      <c r="D166" s="36">
        <v>21795573</v>
      </c>
      <c r="E166" s="37">
        <v>20841287</v>
      </c>
      <c r="F166" s="38">
        <v>17837610</v>
      </c>
      <c r="G166" s="36">
        <v>19779419</v>
      </c>
      <c r="H166" s="39">
        <v>19779419</v>
      </c>
      <c r="I166" s="40">
        <v>19654979</v>
      </c>
      <c r="J166" s="36">
        <v>19128264</v>
      </c>
      <c r="K166" s="37">
        <v>19074667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484596</v>
      </c>
      <c r="D168" s="1">
        <v>465729</v>
      </c>
      <c r="E168" s="2">
        <v>353144</v>
      </c>
      <c r="F168" s="3">
        <v>562544</v>
      </c>
      <c r="G168" s="1">
        <v>1183210</v>
      </c>
      <c r="H168" s="4">
        <v>1183210</v>
      </c>
      <c r="I168" s="5">
        <v>1159773</v>
      </c>
      <c r="J168" s="1">
        <v>2003506</v>
      </c>
      <c r="K168" s="2">
        <v>2042318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484596</v>
      </c>
      <c r="D170" s="36">
        <v>465729</v>
      </c>
      <c r="E170" s="37">
        <v>353144</v>
      </c>
      <c r="F170" s="38">
        <v>562544</v>
      </c>
      <c r="G170" s="36">
        <v>1183210</v>
      </c>
      <c r="H170" s="39">
        <v>1183210</v>
      </c>
      <c r="I170" s="40">
        <v>1159773</v>
      </c>
      <c r="J170" s="36">
        <v>2003506</v>
      </c>
      <c r="K170" s="37">
        <v>2042318</v>
      </c>
    </row>
    <row r="171" spans="1:11" ht="13.15" customHeight="1" x14ac:dyDescent="0.25">
      <c r="A171" s="46" t="s">
        <v>43</v>
      </c>
      <c r="B171" s="28" t="s">
        <v>20</v>
      </c>
      <c r="C171" s="1">
        <v>2377994</v>
      </c>
      <c r="D171" s="1">
        <v>2401939</v>
      </c>
      <c r="E171" s="2">
        <v>2445612</v>
      </c>
      <c r="F171" s="3">
        <v>4559926</v>
      </c>
      <c r="G171" s="1">
        <v>2775635</v>
      </c>
      <c r="H171" s="4">
        <v>2775635</v>
      </c>
      <c r="I171" s="5">
        <v>1729464</v>
      </c>
      <c r="J171" s="1">
        <v>1699772</v>
      </c>
      <c r="K171" s="2">
        <v>1664392</v>
      </c>
    </row>
    <row r="172" spans="1:11" ht="13.15" customHeight="1" x14ac:dyDescent="0.25">
      <c r="A172" s="46" t="s">
        <v>44</v>
      </c>
      <c r="B172" s="28" t="s">
        <v>20</v>
      </c>
      <c r="C172" s="36">
        <v>406371</v>
      </c>
      <c r="D172" s="36">
        <v>765539</v>
      </c>
      <c r="E172" s="37">
        <v>1534652</v>
      </c>
      <c r="F172" s="38">
        <v>994388</v>
      </c>
      <c r="G172" s="36">
        <v>1557649</v>
      </c>
      <c r="H172" s="39">
        <v>1557649</v>
      </c>
      <c r="I172" s="40">
        <v>1967255</v>
      </c>
      <c r="J172" s="36">
        <v>1861879</v>
      </c>
      <c r="K172" s="37">
        <v>1877178</v>
      </c>
    </row>
    <row r="173" spans="1:11" ht="13.15" customHeight="1" x14ac:dyDescent="0.25">
      <c r="A173" s="46" t="s">
        <v>45</v>
      </c>
      <c r="B173" s="28" t="s">
        <v>20</v>
      </c>
      <c r="C173" s="36">
        <v>2825824</v>
      </c>
      <c r="D173" s="36">
        <v>2491571</v>
      </c>
      <c r="E173" s="37">
        <v>2545409</v>
      </c>
      <c r="F173" s="38">
        <v>4620178</v>
      </c>
      <c r="G173" s="36">
        <v>2190289</v>
      </c>
      <c r="H173" s="39">
        <v>2190289</v>
      </c>
      <c r="I173" s="40">
        <v>1891813</v>
      </c>
      <c r="J173" s="36">
        <v>2011491</v>
      </c>
      <c r="K173" s="37">
        <v>2143333</v>
      </c>
    </row>
    <row r="174" spans="1:11" ht="13.15" customHeight="1" x14ac:dyDescent="0.25">
      <c r="A174" s="46" t="s">
        <v>46</v>
      </c>
      <c r="B174" s="48" t="s">
        <v>20</v>
      </c>
      <c r="C174" s="36">
        <v>7256429</v>
      </c>
      <c r="D174" s="36">
        <v>4794103</v>
      </c>
      <c r="E174" s="37">
        <v>4565129</v>
      </c>
      <c r="F174" s="38">
        <v>5717575</v>
      </c>
      <c r="G174" s="36">
        <v>4276514</v>
      </c>
      <c r="H174" s="39">
        <v>4276514</v>
      </c>
      <c r="I174" s="40">
        <v>3407839</v>
      </c>
      <c r="J174" s="36">
        <v>3355333</v>
      </c>
      <c r="K174" s="37">
        <v>3300412</v>
      </c>
    </row>
    <row r="175" spans="1:11" ht="13.15" customHeight="1" x14ac:dyDescent="0.25">
      <c r="A175" s="46" t="s">
        <v>47</v>
      </c>
      <c r="B175" s="28" t="s">
        <v>20</v>
      </c>
      <c r="C175" s="36">
        <v>67380835</v>
      </c>
      <c r="D175" s="36">
        <v>68283611</v>
      </c>
      <c r="E175" s="37">
        <v>67380835</v>
      </c>
      <c r="F175" s="38">
        <v>77812339</v>
      </c>
      <c r="G175" s="36">
        <v>77812339</v>
      </c>
      <c r="H175" s="39">
        <v>77812339</v>
      </c>
      <c r="I175" s="40">
        <v>67380835</v>
      </c>
      <c r="J175" s="36">
        <v>67380835</v>
      </c>
      <c r="K175" s="37">
        <v>67380835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342748037</v>
      </c>
      <c r="D180" s="62">
        <f t="shared" ref="D180:K180" si="31">D156+D159+D160+D163+D166+D167+SUM(D170:D176)+D179</f>
        <v>338249443</v>
      </c>
      <c r="E180" s="63">
        <f t="shared" si="31"/>
        <v>350795670</v>
      </c>
      <c r="F180" s="64">
        <f t="shared" si="31"/>
        <v>340101425</v>
      </c>
      <c r="G180" s="62">
        <f t="shared" si="31"/>
        <v>345568953</v>
      </c>
      <c r="H180" s="65">
        <f t="shared" si="31"/>
        <v>345568953</v>
      </c>
      <c r="I180" s="66">
        <f t="shared" si="31"/>
        <v>355757241</v>
      </c>
      <c r="J180" s="62">
        <f t="shared" si="31"/>
        <v>354020607</v>
      </c>
      <c r="K180" s="63">
        <f t="shared" si="31"/>
        <v>354098473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20212379</v>
      </c>
      <c r="D183" s="36">
        <v>19685455</v>
      </c>
      <c r="E183" s="37">
        <v>16015476</v>
      </c>
      <c r="F183" s="38">
        <v>22241400</v>
      </c>
      <c r="G183" s="36">
        <v>19499995</v>
      </c>
      <c r="H183" s="39">
        <v>19499995</v>
      </c>
      <c r="I183" s="40">
        <v>20455524</v>
      </c>
      <c r="J183" s="36">
        <v>21396480</v>
      </c>
      <c r="K183" s="37">
        <v>22380718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6139487</v>
      </c>
      <c r="D184" s="29">
        <f t="shared" ref="D184:K184" si="32">D194+D197+D198+D201+D204+D205+SUM(D208:D214)+D217</f>
        <v>6950418</v>
      </c>
      <c r="E184" s="30">
        <f t="shared" si="32"/>
        <v>12918760</v>
      </c>
      <c r="F184" s="31">
        <f t="shared" si="32"/>
        <v>13344180</v>
      </c>
      <c r="G184" s="29">
        <f t="shared" si="32"/>
        <v>13965305</v>
      </c>
      <c r="H184" s="32">
        <f t="shared" si="32"/>
        <v>13965305</v>
      </c>
      <c r="I184" s="33">
        <f t="shared" si="32"/>
        <v>10734624</v>
      </c>
      <c r="J184" s="29">
        <f t="shared" si="32"/>
        <v>11270250</v>
      </c>
      <c r="K184" s="30">
        <f t="shared" si="32"/>
        <v>11788690</v>
      </c>
    </row>
    <row r="185" spans="1:11" ht="13.15" customHeight="1" x14ac:dyDescent="0.25">
      <c r="A185" s="35" t="s">
        <v>19</v>
      </c>
      <c r="B185" s="28" t="s">
        <v>20</v>
      </c>
      <c r="C185" s="36">
        <v>1054886</v>
      </c>
      <c r="D185" s="36">
        <v>1640047</v>
      </c>
      <c r="E185" s="37">
        <v>4134836</v>
      </c>
      <c r="F185" s="38">
        <v>4750032</v>
      </c>
      <c r="G185" s="36">
        <v>4224737</v>
      </c>
      <c r="H185" s="39">
        <v>4224737</v>
      </c>
      <c r="I185" s="40">
        <v>1584512</v>
      </c>
      <c r="J185" s="36">
        <v>1699239</v>
      </c>
      <c r="K185" s="37">
        <v>1777405</v>
      </c>
    </row>
    <row r="186" spans="1:11" ht="13.15" customHeight="1" x14ac:dyDescent="0.25">
      <c r="A186" s="35" t="s">
        <v>21</v>
      </c>
      <c r="B186" s="28" t="s">
        <v>20</v>
      </c>
      <c r="C186" s="36">
        <v>94296</v>
      </c>
      <c r="D186" s="36">
        <v>100300</v>
      </c>
      <c r="E186" s="37">
        <v>83883</v>
      </c>
      <c r="F186" s="38">
        <v>99996</v>
      </c>
      <c r="G186" s="36">
        <v>99996</v>
      </c>
      <c r="H186" s="39">
        <v>99996</v>
      </c>
      <c r="I186" s="40">
        <v>99996</v>
      </c>
      <c r="J186" s="36">
        <v>104596</v>
      </c>
      <c r="K186" s="37">
        <v>109407</v>
      </c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1149182</v>
      </c>
      <c r="D194" s="29">
        <f t="shared" ref="D194:K194" si="33">SUM(D185:D193)</f>
        <v>1740347</v>
      </c>
      <c r="E194" s="30">
        <f t="shared" si="33"/>
        <v>4218719</v>
      </c>
      <c r="F194" s="31">
        <f t="shared" si="33"/>
        <v>4850028</v>
      </c>
      <c r="G194" s="29">
        <f t="shared" si="33"/>
        <v>4324733</v>
      </c>
      <c r="H194" s="32">
        <f t="shared" si="33"/>
        <v>4324733</v>
      </c>
      <c r="I194" s="33">
        <f t="shared" si="33"/>
        <v>1684508</v>
      </c>
      <c r="J194" s="29">
        <f t="shared" si="33"/>
        <v>1803835</v>
      </c>
      <c r="K194" s="30">
        <f t="shared" si="33"/>
        <v>1886812</v>
      </c>
    </row>
    <row r="195" spans="1:11" ht="13.15" customHeight="1" x14ac:dyDescent="0.25">
      <c r="A195" s="47" t="s">
        <v>31</v>
      </c>
      <c r="B195" s="48" t="s">
        <v>20</v>
      </c>
      <c r="C195" s="36">
        <v>287557</v>
      </c>
      <c r="D195" s="36">
        <v>605292</v>
      </c>
      <c r="E195" s="37">
        <v>1284287</v>
      </c>
      <c r="F195" s="38">
        <v>1979988</v>
      </c>
      <c r="G195" s="36">
        <v>1102463</v>
      </c>
      <c r="H195" s="39">
        <v>1102463</v>
      </c>
      <c r="I195" s="40">
        <v>735468</v>
      </c>
      <c r="J195" s="36">
        <v>769300</v>
      </c>
      <c r="K195" s="37">
        <v>804688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>
        <v>67835</v>
      </c>
      <c r="H196" s="44">
        <v>67835</v>
      </c>
      <c r="I196" s="45">
        <v>71160</v>
      </c>
      <c r="J196" s="41">
        <v>74433</v>
      </c>
      <c r="K196" s="42">
        <v>77857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287557</v>
      </c>
      <c r="D197" s="49">
        <f t="shared" si="34"/>
        <v>605292</v>
      </c>
      <c r="E197" s="50">
        <f t="shared" si="34"/>
        <v>1284287</v>
      </c>
      <c r="F197" s="51">
        <f t="shared" si="34"/>
        <v>1979988</v>
      </c>
      <c r="G197" s="49">
        <f t="shared" si="34"/>
        <v>1170298</v>
      </c>
      <c r="H197" s="52">
        <f t="shared" si="34"/>
        <v>1170298</v>
      </c>
      <c r="I197" s="53">
        <f t="shared" si="34"/>
        <v>806628</v>
      </c>
      <c r="J197" s="49">
        <f t="shared" si="34"/>
        <v>843733</v>
      </c>
      <c r="K197" s="50">
        <f t="shared" si="34"/>
        <v>882545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136846</v>
      </c>
      <c r="D202" s="36">
        <v>49700</v>
      </c>
      <c r="E202" s="37">
        <v>104239</v>
      </c>
      <c r="F202" s="38">
        <v>145152</v>
      </c>
      <c r="G202" s="36">
        <v>54072</v>
      </c>
      <c r="H202" s="39">
        <v>54072</v>
      </c>
      <c r="I202" s="40">
        <v>606004</v>
      </c>
      <c r="J202" s="36">
        <v>633876</v>
      </c>
      <c r="K202" s="37">
        <v>663033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136846</v>
      </c>
      <c r="D204" s="49">
        <f t="shared" si="36"/>
        <v>49700</v>
      </c>
      <c r="E204" s="50">
        <f t="shared" si="36"/>
        <v>104239</v>
      </c>
      <c r="F204" s="51">
        <f t="shared" si="36"/>
        <v>145152</v>
      </c>
      <c r="G204" s="49">
        <f t="shared" si="36"/>
        <v>54072</v>
      </c>
      <c r="H204" s="52">
        <f t="shared" si="36"/>
        <v>54072</v>
      </c>
      <c r="I204" s="53">
        <f t="shared" si="36"/>
        <v>606004</v>
      </c>
      <c r="J204" s="49">
        <f t="shared" si="36"/>
        <v>633876</v>
      </c>
      <c r="K204" s="50">
        <f t="shared" si="36"/>
        <v>663033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>
        <v>279996</v>
      </c>
      <c r="J207" s="41">
        <v>292876</v>
      </c>
      <c r="K207" s="42">
        <v>306348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279996</v>
      </c>
      <c r="J208" s="29">
        <f t="shared" si="37"/>
        <v>292876</v>
      </c>
      <c r="K208" s="30">
        <f t="shared" si="37"/>
        <v>306348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211923</v>
      </c>
      <c r="D211" s="36">
        <v>222128</v>
      </c>
      <c r="E211" s="37">
        <v>453602</v>
      </c>
      <c r="F211" s="38">
        <v>274992</v>
      </c>
      <c r="G211" s="36">
        <v>562197</v>
      </c>
      <c r="H211" s="39">
        <v>562197</v>
      </c>
      <c r="I211" s="40">
        <v>552324</v>
      </c>
      <c r="J211" s="36">
        <v>577731</v>
      </c>
      <c r="K211" s="37">
        <v>604307</v>
      </c>
    </row>
    <row r="212" spans="1:11" ht="13.15" customHeight="1" x14ac:dyDescent="0.25">
      <c r="A212" s="46" t="s">
        <v>46</v>
      </c>
      <c r="B212" s="48" t="s">
        <v>20</v>
      </c>
      <c r="C212" s="36">
        <v>4353979</v>
      </c>
      <c r="D212" s="36">
        <v>4332951</v>
      </c>
      <c r="E212" s="37">
        <v>6857913</v>
      </c>
      <c r="F212" s="38">
        <v>6094020</v>
      </c>
      <c r="G212" s="36">
        <v>7854005</v>
      </c>
      <c r="H212" s="39">
        <v>7854005</v>
      </c>
      <c r="I212" s="40">
        <v>6805164</v>
      </c>
      <c r="J212" s="36">
        <v>7118199</v>
      </c>
      <c r="K212" s="37">
        <v>7445645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26351866</v>
      </c>
      <c r="D219" s="62">
        <f t="shared" si="39"/>
        <v>26635873</v>
      </c>
      <c r="E219" s="63">
        <f t="shared" si="39"/>
        <v>28934236</v>
      </c>
      <c r="F219" s="64">
        <f t="shared" si="39"/>
        <v>35585580</v>
      </c>
      <c r="G219" s="62">
        <f t="shared" si="39"/>
        <v>33465300</v>
      </c>
      <c r="H219" s="65">
        <f t="shared" si="39"/>
        <v>33465300</v>
      </c>
      <c r="I219" s="66">
        <f t="shared" si="39"/>
        <v>31190148</v>
      </c>
      <c r="J219" s="62">
        <f t="shared" si="39"/>
        <v>32666730</v>
      </c>
      <c r="K219" s="63">
        <f t="shared" si="39"/>
        <v>34169408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0.4990105550231631</v>
      </c>
      <c r="D221" s="6">
        <f t="shared" si="40"/>
        <v>0.33350869551290874</v>
      </c>
      <c r="E221" s="7">
        <f t="shared" si="40"/>
        <v>0.29307578710399734</v>
      </c>
      <c r="F221" s="8">
        <f t="shared" si="40"/>
        <v>0.46674536674366063</v>
      </c>
      <c r="G221" s="6">
        <f t="shared" si="40"/>
        <v>0.49071340076223152</v>
      </c>
      <c r="H221" s="9">
        <f t="shared" si="40"/>
        <v>0.49071340076223152</v>
      </c>
      <c r="I221" s="10">
        <f t="shared" si="40"/>
        <v>0.90432285614754959</v>
      </c>
      <c r="J221" s="6">
        <f t="shared" si="40"/>
        <v>0.93895218517428447</v>
      </c>
      <c r="K221" s="7">
        <f t="shared" si="40"/>
        <v>0.93441309650050641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2.0324805407616786</v>
      </c>
      <c r="D222" s="6">
        <f t="shared" si="41"/>
        <v>0.60085489514974377</v>
      </c>
      <c r="E222" s="7">
        <f t="shared" si="41"/>
        <v>0.97447849817264254</v>
      </c>
      <c r="F222" s="8">
        <f t="shared" si="41"/>
        <v>0.51045833445736333</v>
      </c>
      <c r="G222" s="6">
        <f t="shared" si="41"/>
        <v>0.66673058121296958</v>
      </c>
      <c r="H222" s="9">
        <f t="shared" si="41"/>
        <v>0.66673058121296958</v>
      </c>
      <c r="I222" s="10">
        <f t="shared" si="41"/>
        <v>1.0650083566668838</v>
      </c>
      <c r="J222" s="6">
        <f t="shared" si="41"/>
        <v>1.0003241654702082</v>
      </c>
      <c r="K222" s="7">
        <f t="shared" si="41"/>
        <v>1.0249648827173463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1.7949056869860164E-2</v>
      </c>
      <c r="D223" s="6">
        <f t="shared" si="42"/>
        <v>2.0589502923069977E-2</v>
      </c>
      <c r="E223" s="7">
        <f t="shared" si="42"/>
        <v>3.6886528537399356E-2</v>
      </c>
      <c r="F223" s="8">
        <f t="shared" si="42"/>
        <v>3.9325532133963614E-2</v>
      </c>
      <c r="G223" s="6">
        <f t="shared" si="42"/>
        <v>4.057641352992223E-2</v>
      </c>
      <c r="H223" s="9">
        <f t="shared" si="42"/>
        <v>4.057641352992223E-2</v>
      </c>
      <c r="I223" s="10">
        <f t="shared" si="42"/>
        <v>2.951577991620162E-2</v>
      </c>
      <c r="J223" s="6">
        <f t="shared" si="42"/>
        <v>3.1235765013455336E-2</v>
      </c>
      <c r="K223" s="7">
        <f t="shared" si="42"/>
        <v>3.2669809872348923E-2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0.13805192501974137</v>
      </c>
      <c r="D224" s="6">
        <f t="shared" si="43"/>
        <v>5.5628365435133255E-2</v>
      </c>
      <c r="E224" s="7">
        <f t="shared" si="43"/>
        <v>8.1447953142097212E-2</v>
      </c>
      <c r="F224" s="8">
        <f t="shared" si="43"/>
        <v>7.278392962116674E-2</v>
      </c>
      <c r="G224" s="6">
        <f t="shared" si="43"/>
        <v>7.8351729741849341E-2</v>
      </c>
      <c r="H224" s="9">
        <f t="shared" si="43"/>
        <v>7.8351729741849341E-2</v>
      </c>
      <c r="I224" s="10">
        <f t="shared" si="43"/>
        <v>9.1020621434383497E-2</v>
      </c>
      <c r="J224" s="6">
        <f t="shared" si="43"/>
        <v>9.2138497548689191E-2</v>
      </c>
      <c r="K224" s="7">
        <f t="shared" si="43"/>
        <v>9.7937633289928244E-2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81038587</v>
      </c>
      <c r="D5" s="29">
        <f t="shared" ref="D5:K5" si="0">D15+D18+D19+D22+D25+D26+SUM(D29:D35)+D38</f>
        <v>95948188</v>
      </c>
      <c r="E5" s="30">
        <f t="shared" si="0"/>
        <v>103784462</v>
      </c>
      <c r="F5" s="31">
        <f t="shared" si="0"/>
        <v>110520035</v>
      </c>
      <c r="G5" s="29">
        <f t="shared" si="0"/>
        <v>106962226</v>
      </c>
      <c r="H5" s="32">
        <f t="shared" si="0"/>
        <v>106962226</v>
      </c>
      <c r="I5" s="33">
        <f t="shared" si="0"/>
        <v>81914220</v>
      </c>
      <c r="J5" s="29">
        <f t="shared" si="0"/>
        <v>71778907</v>
      </c>
      <c r="K5" s="30">
        <f t="shared" si="0"/>
        <v>116889943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81038587</v>
      </c>
      <c r="D9" s="36">
        <v>95761829</v>
      </c>
      <c r="E9" s="37">
        <v>103007514</v>
      </c>
      <c r="F9" s="38">
        <v>106140495</v>
      </c>
      <c r="G9" s="36">
        <v>100996605</v>
      </c>
      <c r="H9" s="39">
        <v>100996605</v>
      </c>
      <c r="I9" s="40">
        <v>73146420</v>
      </c>
      <c r="J9" s="36">
        <v>71778907</v>
      </c>
      <c r="K9" s="37">
        <v>116889943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81038587</v>
      </c>
      <c r="D15" s="29">
        <f t="shared" ref="D15:K15" si="1">SUM(D6:D14)</f>
        <v>95761829</v>
      </c>
      <c r="E15" s="30">
        <f t="shared" si="1"/>
        <v>103007514</v>
      </c>
      <c r="F15" s="31">
        <f t="shared" si="1"/>
        <v>106140495</v>
      </c>
      <c r="G15" s="29">
        <f t="shared" si="1"/>
        <v>100996605</v>
      </c>
      <c r="H15" s="32">
        <f t="shared" si="1"/>
        <v>100996605</v>
      </c>
      <c r="I15" s="33">
        <f t="shared" si="1"/>
        <v>73146420</v>
      </c>
      <c r="J15" s="29">
        <f t="shared" si="1"/>
        <v>71778907</v>
      </c>
      <c r="K15" s="30">
        <f t="shared" si="1"/>
        <v>116889943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>
        <v>574568</v>
      </c>
      <c r="F23" s="38">
        <v>2500000</v>
      </c>
      <c r="G23" s="36">
        <v>864856</v>
      </c>
      <c r="H23" s="39">
        <v>864856</v>
      </c>
      <c r="I23" s="40">
        <v>2667800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574568</v>
      </c>
      <c r="F25" s="51">
        <f t="shared" si="4"/>
        <v>2500000</v>
      </c>
      <c r="G25" s="49">
        <f t="shared" si="4"/>
        <v>864856</v>
      </c>
      <c r="H25" s="52">
        <f t="shared" si="4"/>
        <v>864856</v>
      </c>
      <c r="I25" s="53">
        <f t="shared" si="4"/>
        <v>2667800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>
        <v>1200000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1200000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>
        <v>390000</v>
      </c>
      <c r="G30" s="1">
        <v>3429085</v>
      </c>
      <c r="H30" s="4">
        <v>3429085</v>
      </c>
      <c r="I30" s="5">
        <v>3600000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186359</v>
      </c>
      <c r="E31" s="37">
        <v>24480</v>
      </c>
      <c r="F31" s="38">
        <v>250000</v>
      </c>
      <c r="G31" s="36">
        <v>621680</v>
      </c>
      <c r="H31" s="39">
        <v>621680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>
        <v>177900</v>
      </c>
      <c r="F32" s="38">
        <v>1239540</v>
      </c>
      <c r="G32" s="36">
        <v>1050000</v>
      </c>
      <c r="H32" s="39">
        <v>1050000</v>
      </c>
      <c r="I32" s="40">
        <v>1300000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146760659</v>
      </c>
      <c r="D40" s="29">
        <f t="shared" ref="D40:K40" si="7">D50+D53+D54+D57+D60+D61+SUM(D64:D70)+D73</f>
        <v>190833756</v>
      </c>
      <c r="E40" s="30">
        <f t="shared" si="7"/>
        <v>142932001</v>
      </c>
      <c r="F40" s="31">
        <f t="shared" si="7"/>
        <v>6300000</v>
      </c>
      <c r="G40" s="29">
        <f t="shared" si="7"/>
        <v>5130093</v>
      </c>
      <c r="H40" s="32">
        <f t="shared" si="7"/>
        <v>5130093</v>
      </c>
      <c r="I40" s="33">
        <f t="shared" si="7"/>
        <v>3800000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144990012</v>
      </c>
      <c r="D44" s="36">
        <v>189164938</v>
      </c>
      <c r="E44" s="37">
        <v>139884713</v>
      </c>
      <c r="F44" s="38"/>
      <c r="G44" s="36">
        <v>3634897</v>
      </c>
      <c r="H44" s="39">
        <v>3634897</v>
      </c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144990012</v>
      </c>
      <c r="D50" s="29">
        <f t="shared" ref="D50:K50" si="8">SUM(D41:D49)</f>
        <v>189164938</v>
      </c>
      <c r="E50" s="30">
        <f t="shared" si="8"/>
        <v>139884713</v>
      </c>
      <c r="F50" s="31">
        <f t="shared" si="8"/>
        <v>0</v>
      </c>
      <c r="G50" s="29">
        <f t="shared" si="8"/>
        <v>3634897</v>
      </c>
      <c r="H50" s="32">
        <f t="shared" si="8"/>
        <v>3634897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>
        <v>930000</v>
      </c>
      <c r="E58" s="37">
        <v>186000</v>
      </c>
      <c r="F58" s="38">
        <v>3000000</v>
      </c>
      <c r="G58" s="36">
        <v>954650</v>
      </c>
      <c r="H58" s="39">
        <v>954650</v>
      </c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930000</v>
      </c>
      <c r="E60" s="50">
        <f t="shared" si="11"/>
        <v>186000</v>
      </c>
      <c r="F60" s="51">
        <f t="shared" si="11"/>
        <v>3000000</v>
      </c>
      <c r="G60" s="49">
        <f t="shared" si="11"/>
        <v>954650</v>
      </c>
      <c r="H60" s="52">
        <f t="shared" si="11"/>
        <v>954650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1600668</v>
      </c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1600668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169080</v>
      </c>
      <c r="D65" s="1">
        <v>738818</v>
      </c>
      <c r="E65" s="2">
        <v>1983200</v>
      </c>
      <c r="F65" s="3">
        <v>2800000</v>
      </c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899</v>
      </c>
      <c r="D66" s="36"/>
      <c r="E66" s="37">
        <v>209201</v>
      </c>
      <c r="F66" s="38">
        <v>500000</v>
      </c>
      <c r="G66" s="36">
        <v>540546</v>
      </c>
      <c r="H66" s="39">
        <v>540546</v>
      </c>
      <c r="I66" s="40">
        <v>800000</v>
      </c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>
        <v>668887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>
        <v>3000000</v>
      </c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79832144</v>
      </c>
      <c r="D75" s="29">
        <f t="shared" ref="D75:K75" si="14">D85+D88+D89+D92+D95+D96+SUM(D99:D105)+D108</f>
        <v>120572943</v>
      </c>
      <c r="E75" s="30">
        <f t="shared" si="14"/>
        <v>160116995</v>
      </c>
      <c r="F75" s="31">
        <f t="shared" si="14"/>
        <v>67494941</v>
      </c>
      <c r="G75" s="29">
        <f t="shared" si="14"/>
        <v>91441024</v>
      </c>
      <c r="H75" s="32">
        <f t="shared" si="14"/>
        <v>91441024</v>
      </c>
      <c r="I75" s="33">
        <f t="shared" si="14"/>
        <v>98549606</v>
      </c>
      <c r="J75" s="29">
        <f t="shared" si="14"/>
        <v>111715328</v>
      </c>
      <c r="K75" s="30">
        <f t="shared" si="14"/>
        <v>55001060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79832144</v>
      </c>
      <c r="D79" s="36">
        <v>120572943</v>
      </c>
      <c r="E79" s="37">
        <v>160116995</v>
      </c>
      <c r="F79" s="38">
        <v>67484941</v>
      </c>
      <c r="G79" s="36">
        <v>90010806</v>
      </c>
      <c r="H79" s="39">
        <v>90010806</v>
      </c>
      <c r="I79" s="40">
        <v>97510390</v>
      </c>
      <c r="J79" s="36">
        <v>110142188</v>
      </c>
      <c r="K79" s="37">
        <v>55001060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79832144</v>
      </c>
      <c r="D85" s="29">
        <f t="shared" ref="D85:K85" si="15">SUM(D76:D84)</f>
        <v>120572943</v>
      </c>
      <c r="E85" s="30">
        <f t="shared" si="15"/>
        <v>160116995</v>
      </c>
      <c r="F85" s="31">
        <f t="shared" si="15"/>
        <v>67484941</v>
      </c>
      <c r="G85" s="29">
        <f t="shared" si="15"/>
        <v>90010806</v>
      </c>
      <c r="H85" s="32">
        <f t="shared" si="15"/>
        <v>90010806</v>
      </c>
      <c r="I85" s="33">
        <f t="shared" si="15"/>
        <v>97510390</v>
      </c>
      <c r="J85" s="29">
        <f t="shared" si="15"/>
        <v>110142188</v>
      </c>
      <c r="K85" s="30">
        <f t="shared" si="15"/>
        <v>55001060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>
        <v>10000</v>
      </c>
      <c r="G100" s="1">
        <v>1430218</v>
      </c>
      <c r="H100" s="4">
        <v>1430218</v>
      </c>
      <c r="I100" s="5">
        <v>1039216</v>
      </c>
      <c r="J100" s="1">
        <v>1573140</v>
      </c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307631390</v>
      </c>
      <c r="D110" s="29">
        <f t="shared" ref="D110:K110" si="21">D120+D123+D124+D127+D130+D131+SUM(D134:D140)+D143</f>
        <v>407354887</v>
      </c>
      <c r="E110" s="30">
        <f t="shared" si="21"/>
        <v>406833458</v>
      </c>
      <c r="F110" s="31">
        <f t="shared" si="21"/>
        <v>184314976</v>
      </c>
      <c r="G110" s="29">
        <f t="shared" si="21"/>
        <v>203533343</v>
      </c>
      <c r="H110" s="32">
        <f t="shared" si="21"/>
        <v>203533343</v>
      </c>
      <c r="I110" s="33">
        <f t="shared" si="21"/>
        <v>184263826</v>
      </c>
      <c r="J110" s="29">
        <f t="shared" si="21"/>
        <v>183494235</v>
      </c>
      <c r="K110" s="30">
        <f t="shared" si="21"/>
        <v>171891003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305860743</v>
      </c>
      <c r="D114" s="36">
        <v>405499710</v>
      </c>
      <c r="E114" s="37">
        <v>403009222</v>
      </c>
      <c r="F114" s="38">
        <v>173625436</v>
      </c>
      <c r="G114" s="36">
        <v>194642308</v>
      </c>
      <c r="H114" s="39">
        <v>194642308</v>
      </c>
      <c r="I114" s="40">
        <v>170656810</v>
      </c>
      <c r="J114" s="36">
        <v>181921095</v>
      </c>
      <c r="K114" s="37">
        <v>171891003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305860743</v>
      </c>
      <c r="D120" s="29">
        <f t="shared" ref="D120:K120" si="22">SUM(D111:D119)</f>
        <v>405499710</v>
      </c>
      <c r="E120" s="30">
        <f t="shared" si="22"/>
        <v>403009222</v>
      </c>
      <c r="F120" s="31">
        <f t="shared" si="22"/>
        <v>173625436</v>
      </c>
      <c r="G120" s="29">
        <f t="shared" si="22"/>
        <v>194642308</v>
      </c>
      <c r="H120" s="32">
        <f t="shared" si="22"/>
        <v>194642308</v>
      </c>
      <c r="I120" s="33">
        <f t="shared" si="22"/>
        <v>170656810</v>
      </c>
      <c r="J120" s="29">
        <f t="shared" si="22"/>
        <v>181921095</v>
      </c>
      <c r="K120" s="30">
        <f t="shared" si="22"/>
        <v>171891003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930000</v>
      </c>
      <c r="E128" s="37">
        <v>760568</v>
      </c>
      <c r="F128" s="38">
        <v>5500000</v>
      </c>
      <c r="G128" s="36">
        <v>1819506</v>
      </c>
      <c r="H128" s="39">
        <v>1819506</v>
      </c>
      <c r="I128" s="40">
        <v>2667800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0</v>
      </c>
      <c r="D130" s="49">
        <f t="shared" si="25"/>
        <v>930000</v>
      </c>
      <c r="E130" s="50">
        <f t="shared" si="25"/>
        <v>760568</v>
      </c>
      <c r="F130" s="51">
        <f t="shared" si="25"/>
        <v>5500000</v>
      </c>
      <c r="G130" s="49">
        <f t="shared" si="25"/>
        <v>1819506</v>
      </c>
      <c r="H130" s="52">
        <f t="shared" si="25"/>
        <v>1819506</v>
      </c>
      <c r="I130" s="53">
        <f t="shared" si="25"/>
        <v>2667800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1600668</v>
      </c>
      <c r="D133" s="41"/>
      <c r="E133" s="42"/>
      <c r="F133" s="43"/>
      <c r="G133" s="41"/>
      <c r="H133" s="44"/>
      <c r="I133" s="45">
        <v>1200000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1600668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1200000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169080</v>
      </c>
      <c r="D135" s="1">
        <v>738818</v>
      </c>
      <c r="E135" s="2">
        <v>1983200</v>
      </c>
      <c r="F135" s="3">
        <v>3200000</v>
      </c>
      <c r="G135" s="1">
        <v>4859303</v>
      </c>
      <c r="H135" s="4">
        <v>4859303</v>
      </c>
      <c r="I135" s="5">
        <v>4639216</v>
      </c>
      <c r="J135" s="1">
        <v>1573140</v>
      </c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899</v>
      </c>
      <c r="D136" s="36">
        <v>186359</v>
      </c>
      <c r="E136" s="37">
        <v>233681</v>
      </c>
      <c r="F136" s="38">
        <v>750000</v>
      </c>
      <c r="G136" s="36">
        <v>1162226</v>
      </c>
      <c r="H136" s="39">
        <v>1162226</v>
      </c>
      <c r="I136" s="40">
        <v>800000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>
        <v>846787</v>
      </c>
      <c r="F137" s="38">
        <v>1239540</v>
      </c>
      <c r="G137" s="36">
        <v>1050000</v>
      </c>
      <c r="H137" s="39">
        <v>1050000</v>
      </c>
      <c r="I137" s="40">
        <v>1300000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>
        <v>3000000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307631390</v>
      </c>
      <c r="D144" s="62">
        <f t="shared" si="28"/>
        <v>407354887</v>
      </c>
      <c r="E144" s="63">
        <f t="shared" si="28"/>
        <v>406833458</v>
      </c>
      <c r="F144" s="64">
        <f t="shared" si="28"/>
        <v>184314976</v>
      </c>
      <c r="G144" s="62">
        <f t="shared" si="28"/>
        <v>203533343</v>
      </c>
      <c r="H144" s="65">
        <f t="shared" si="28"/>
        <v>203533343</v>
      </c>
      <c r="I144" s="66">
        <f t="shared" si="28"/>
        <v>184263826</v>
      </c>
      <c r="J144" s="62">
        <f t="shared" si="28"/>
        <v>183494235</v>
      </c>
      <c r="K144" s="63">
        <f t="shared" si="28"/>
        <v>171891003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1619727616</v>
      </c>
      <c r="D146" s="29">
        <f t="shared" ref="D146:K146" si="29">D156+D159+D160+D163+D166+D167+SUM(D170:D176)+D179</f>
        <v>-1312581906</v>
      </c>
      <c r="E146" s="30">
        <f t="shared" si="29"/>
        <v>1836341320</v>
      </c>
      <c r="F146" s="31">
        <f t="shared" si="29"/>
        <v>1652238063</v>
      </c>
      <c r="G146" s="29">
        <f t="shared" si="29"/>
        <v>1790345548</v>
      </c>
      <c r="H146" s="32">
        <f t="shared" si="29"/>
        <v>1790345548</v>
      </c>
      <c r="I146" s="33">
        <f t="shared" si="29"/>
        <v>1737535947</v>
      </c>
      <c r="J146" s="29">
        <f t="shared" si="29"/>
        <v>-62173224</v>
      </c>
      <c r="K146" s="30">
        <f t="shared" si="29"/>
        <v>-66614950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762417710</v>
      </c>
      <c r="D150" s="36">
        <v>-2165444258</v>
      </c>
      <c r="E150" s="37">
        <v>983425695</v>
      </c>
      <c r="F150" s="38">
        <v>794058169</v>
      </c>
      <c r="G150" s="36">
        <v>1494075610</v>
      </c>
      <c r="H150" s="39">
        <v>1494075610</v>
      </c>
      <c r="I150" s="40">
        <v>1451008356</v>
      </c>
      <c r="J150" s="36">
        <v>-59468852</v>
      </c>
      <c r="K150" s="37">
        <v>-62144950</v>
      </c>
    </row>
    <row r="151" spans="1:11" ht="13.15" customHeight="1" x14ac:dyDescent="0.25">
      <c r="A151" s="35" t="s">
        <v>24</v>
      </c>
      <c r="B151" s="28" t="s">
        <v>20</v>
      </c>
      <c r="C151" s="36">
        <v>767432732</v>
      </c>
      <c r="D151" s="36">
        <v>767432732</v>
      </c>
      <c r="E151" s="37">
        <v>767432732</v>
      </c>
      <c r="F151" s="38">
        <v>767432732</v>
      </c>
      <c r="G151" s="36">
        <v>203120109</v>
      </c>
      <c r="H151" s="39">
        <v>203120109</v>
      </c>
      <c r="I151" s="40">
        <v>188988133</v>
      </c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1529850442</v>
      </c>
      <c r="D156" s="36">
        <f t="shared" ref="D156:K156" si="30">SUM(D147:D155)</f>
        <v>-1398011526</v>
      </c>
      <c r="E156" s="37">
        <f t="shared" si="30"/>
        <v>1750858427</v>
      </c>
      <c r="F156" s="38">
        <f t="shared" si="30"/>
        <v>1561490901</v>
      </c>
      <c r="G156" s="36">
        <f t="shared" si="30"/>
        <v>1697195719</v>
      </c>
      <c r="H156" s="39">
        <f t="shared" si="30"/>
        <v>1697195719</v>
      </c>
      <c r="I156" s="40">
        <f t="shared" si="30"/>
        <v>1639996489</v>
      </c>
      <c r="J156" s="36">
        <f t="shared" si="30"/>
        <v>-59468852</v>
      </c>
      <c r="K156" s="37">
        <f t="shared" si="30"/>
        <v>-62144950</v>
      </c>
    </row>
    <row r="157" spans="1:11" ht="0.95" customHeight="1" x14ac:dyDescent="0.25">
      <c r="A157" s="47"/>
      <c r="B157" s="48" t="s">
        <v>20</v>
      </c>
      <c r="C157" s="36"/>
      <c r="D157" s="36"/>
      <c r="E157" s="37"/>
      <c r="F157" s="38"/>
      <c r="G157" s="36"/>
      <c r="H157" s="39"/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/>
      <c r="F159" s="38"/>
      <c r="G159" s="36"/>
      <c r="H159" s="39"/>
      <c r="I159" s="40"/>
      <c r="J159" s="36"/>
      <c r="K159" s="37"/>
    </row>
    <row r="160" spans="1:11" ht="13.15" customHeight="1" x14ac:dyDescent="0.25">
      <c r="A160" s="46" t="s">
        <v>129</v>
      </c>
      <c r="B160" s="28" t="s">
        <v>20</v>
      </c>
      <c r="C160" s="36">
        <v>4000</v>
      </c>
      <c r="D160" s="36">
        <v>4000</v>
      </c>
      <c r="E160" s="37">
        <v>4000</v>
      </c>
      <c r="F160" s="38">
        <v>4000</v>
      </c>
      <c r="G160" s="36">
        <v>4000</v>
      </c>
      <c r="H160" s="39">
        <v>4000</v>
      </c>
      <c r="I160" s="40">
        <v>4000</v>
      </c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56087985</v>
      </c>
      <c r="D164" s="36">
        <v>55770683</v>
      </c>
      <c r="E164" s="37">
        <v>54663021</v>
      </c>
      <c r="F164" s="38">
        <v>56291955</v>
      </c>
      <c r="G164" s="36">
        <v>54418711</v>
      </c>
      <c r="H164" s="39">
        <v>54418711</v>
      </c>
      <c r="I164" s="40">
        <v>52198130</v>
      </c>
      <c r="J164" s="36">
        <v>-1499683</v>
      </c>
      <c r="K164" s="37">
        <v>-1567169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56087985</v>
      </c>
      <c r="D166" s="36">
        <v>55770683</v>
      </c>
      <c r="E166" s="37">
        <v>54663021</v>
      </c>
      <c r="F166" s="38">
        <v>56291955</v>
      </c>
      <c r="G166" s="36">
        <v>54418711</v>
      </c>
      <c r="H166" s="39">
        <v>54418711</v>
      </c>
      <c r="I166" s="40">
        <v>52198130</v>
      </c>
      <c r="J166" s="36">
        <v>-1499683</v>
      </c>
      <c r="K166" s="37">
        <v>-1567169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1608581</v>
      </c>
      <c r="D168" s="1">
        <v>1970827</v>
      </c>
      <c r="E168" s="2">
        <v>35918</v>
      </c>
      <c r="F168" s="3">
        <v>447534</v>
      </c>
      <c r="G168" s="1">
        <v>36049</v>
      </c>
      <c r="H168" s="4">
        <v>36049</v>
      </c>
      <c r="I168" s="5">
        <v>1159657</v>
      </c>
      <c r="J168" s="1">
        <v>-38066</v>
      </c>
      <c r="K168" s="2">
        <v>-39779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1608581</v>
      </c>
      <c r="D170" s="36">
        <v>1970827</v>
      </c>
      <c r="E170" s="37">
        <v>35918</v>
      </c>
      <c r="F170" s="38">
        <v>447534</v>
      </c>
      <c r="G170" s="36">
        <v>36049</v>
      </c>
      <c r="H170" s="39">
        <v>36049</v>
      </c>
      <c r="I170" s="40">
        <v>1159657</v>
      </c>
      <c r="J170" s="36">
        <v>-38066</v>
      </c>
      <c r="K170" s="37">
        <v>-39779</v>
      </c>
    </row>
    <row r="171" spans="1:11" ht="13.15" customHeight="1" x14ac:dyDescent="0.25">
      <c r="A171" s="46" t="s">
        <v>43</v>
      </c>
      <c r="B171" s="28" t="s">
        <v>20</v>
      </c>
      <c r="C171" s="1">
        <v>3447536</v>
      </c>
      <c r="D171" s="1">
        <v>3715023</v>
      </c>
      <c r="E171" s="2">
        <v>4062169</v>
      </c>
      <c r="F171" s="3">
        <v>6605356</v>
      </c>
      <c r="G171" s="1">
        <v>7907302</v>
      </c>
      <c r="H171" s="4">
        <v>7907302</v>
      </c>
      <c r="I171" s="5">
        <v>11415766</v>
      </c>
      <c r="J171" s="1">
        <v>466645</v>
      </c>
      <c r="K171" s="2">
        <v>-1156287</v>
      </c>
    </row>
    <row r="172" spans="1:11" ht="13.15" customHeight="1" x14ac:dyDescent="0.25">
      <c r="A172" s="46" t="s">
        <v>44</v>
      </c>
      <c r="B172" s="28" t="s">
        <v>20</v>
      </c>
      <c r="C172" s="36">
        <v>2690106</v>
      </c>
      <c r="D172" s="36">
        <v>-678913</v>
      </c>
      <c r="E172" s="37">
        <v>2377455</v>
      </c>
      <c r="F172" s="38">
        <v>2883751</v>
      </c>
      <c r="G172" s="36">
        <v>3467700</v>
      </c>
      <c r="H172" s="39">
        <v>3467700</v>
      </c>
      <c r="I172" s="40">
        <v>3938406</v>
      </c>
      <c r="J172" s="36">
        <v>-274150</v>
      </c>
      <c r="K172" s="37">
        <v>-286487</v>
      </c>
    </row>
    <row r="173" spans="1:11" ht="13.15" customHeight="1" x14ac:dyDescent="0.25">
      <c r="A173" s="46" t="s">
        <v>45</v>
      </c>
      <c r="B173" s="28" t="s">
        <v>20</v>
      </c>
      <c r="C173" s="36">
        <v>14851869</v>
      </c>
      <c r="D173" s="36">
        <v>13838879</v>
      </c>
      <c r="E173" s="37">
        <v>13909185</v>
      </c>
      <c r="F173" s="38">
        <v>14481430</v>
      </c>
      <c r="G173" s="36">
        <v>14489711</v>
      </c>
      <c r="H173" s="39">
        <v>14489711</v>
      </c>
      <c r="I173" s="40">
        <v>16207874</v>
      </c>
      <c r="J173" s="36">
        <v>-922401</v>
      </c>
      <c r="K173" s="37">
        <v>-963909</v>
      </c>
    </row>
    <row r="174" spans="1:11" ht="13.15" customHeight="1" x14ac:dyDescent="0.25">
      <c r="A174" s="46" t="s">
        <v>46</v>
      </c>
      <c r="B174" s="48" t="s">
        <v>20</v>
      </c>
      <c r="C174" s="36">
        <v>8216747</v>
      </c>
      <c r="D174" s="36">
        <v>7838771</v>
      </c>
      <c r="E174" s="37">
        <v>7460795</v>
      </c>
      <c r="F174" s="38">
        <v>7062786</v>
      </c>
      <c r="G174" s="36">
        <v>9856006</v>
      </c>
      <c r="H174" s="39">
        <v>9856006</v>
      </c>
      <c r="I174" s="40">
        <v>9645275</v>
      </c>
      <c r="J174" s="36">
        <v>-436717</v>
      </c>
      <c r="K174" s="37">
        <v>-456369</v>
      </c>
    </row>
    <row r="175" spans="1:11" ht="13.15" customHeight="1" x14ac:dyDescent="0.25">
      <c r="A175" s="46" t="s">
        <v>47</v>
      </c>
      <c r="B175" s="28" t="s">
        <v>20</v>
      </c>
      <c r="C175" s="36">
        <v>2970350</v>
      </c>
      <c r="D175" s="36">
        <v>2970350</v>
      </c>
      <c r="E175" s="37">
        <v>2970350</v>
      </c>
      <c r="F175" s="38">
        <v>2970350</v>
      </c>
      <c r="G175" s="36">
        <v>2970350</v>
      </c>
      <c r="H175" s="39">
        <v>2970350</v>
      </c>
      <c r="I175" s="40">
        <v>2970350</v>
      </c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1619727616</v>
      </c>
      <c r="D180" s="62">
        <f t="shared" ref="D180:K180" si="31">D156+D159+D160+D163+D166+D167+SUM(D170:D176)+D179</f>
        <v>-1312581906</v>
      </c>
      <c r="E180" s="63">
        <f t="shared" si="31"/>
        <v>1836341320</v>
      </c>
      <c r="F180" s="64">
        <f t="shared" si="31"/>
        <v>1652238063</v>
      </c>
      <c r="G180" s="62">
        <f t="shared" si="31"/>
        <v>1790345548</v>
      </c>
      <c r="H180" s="65">
        <f t="shared" si="31"/>
        <v>1790345548</v>
      </c>
      <c r="I180" s="66">
        <f t="shared" si="31"/>
        <v>1737535947</v>
      </c>
      <c r="J180" s="62">
        <f t="shared" si="31"/>
        <v>-62173224</v>
      </c>
      <c r="K180" s="63">
        <f t="shared" si="31"/>
        <v>-66614950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48413753</v>
      </c>
      <c r="D183" s="36">
        <v>51680905</v>
      </c>
      <c r="E183" s="37">
        <v>51677483</v>
      </c>
      <c r="F183" s="38">
        <v>56393188</v>
      </c>
      <c r="G183" s="36">
        <v>58096269</v>
      </c>
      <c r="H183" s="39">
        <v>58096269</v>
      </c>
      <c r="I183" s="40">
        <v>60942987</v>
      </c>
      <c r="J183" s="36">
        <v>63746364</v>
      </c>
      <c r="K183" s="37">
        <v>66614950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19915726</v>
      </c>
      <c r="D184" s="29">
        <f t="shared" ref="D184:K184" si="32">D194+D197+D198+D201+D204+D205+SUM(D208:D214)+D217</f>
        <v>14211229</v>
      </c>
      <c r="E184" s="30">
        <f t="shared" si="32"/>
        <v>22445562</v>
      </c>
      <c r="F184" s="31">
        <f t="shared" si="32"/>
        <v>21731149</v>
      </c>
      <c r="G184" s="29">
        <f t="shared" si="32"/>
        <v>31233655</v>
      </c>
      <c r="H184" s="32">
        <f t="shared" si="32"/>
        <v>31233655</v>
      </c>
      <c r="I184" s="33">
        <f t="shared" si="32"/>
        <v>45941063</v>
      </c>
      <c r="J184" s="29">
        <f t="shared" si="32"/>
        <v>48054352</v>
      </c>
      <c r="K184" s="30">
        <f t="shared" si="32"/>
        <v>50216798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>
        <v>2353860</v>
      </c>
      <c r="F185" s="38">
        <v>2363478</v>
      </c>
      <c r="G185" s="36">
        <v>2363478</v>
      </c>
      <c r="H185" s="39">
        <v>2363478</v>
      </c>
      <c r="I185" s="40">
        <v>2469565</v>
      </c>
      <c r="J185" s="36">
        <v>2583165</v>
      </c>
      <c r="K185" s="37">
        <v>2699408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19096513</v>
      </c>
      <c r="D188" s="36">
        <v>14211229</v>
      </c>
      <c r="E188" s="37">
        <v>20091702</v>
      </c>
      <c r="F188" s="38">
        <v>18314671</v>
      </c>
      <c r="G188" s="36">
        <v>24439671</v>
      </c>
      <c r="H188" s="39">
        <v>24439671</v>
      </c>
      <c r="I188" s="40">
        <v>21892215</v>
      </c>
      <c r="J188" s="36">
        <v>22899257</v>
      </c>
      <c r="K188" s="37">
        <v>23929723</v>
      </c>
    </row>
    <row r="189" spans="1:11" ht="13.15" customHeight="1" x14ac:dyDescent="0.25">
      <c r="A189" s="35" t="s">
        <v>24</v>
      </c>
      <c r="B189" s="28" t="s">
        <v>20</v>
      </c>
      <c r="C189" s="36">
        <v>814056</v>
      </c>
      <c r="D189" s="36"/>
      <c r="E189" s="37"/>
      <c r="F189" s="38"/>
      <c r="G189" s="36"/>
      <c r="H189" s="39"/>
      <c r="I189" s="40">
        <v>13912000</v>
      </c>
      <c r="J189" s="36">
        <v>14551952</v>
      </c>
      <c r="K189" s="37">
        <v>15206790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>
        <v>5245000</v>
      </c>
      <c r="J192" s="1">
        <v>5486270</v>
      </c>
      <c r="K192" s="2">
        <v>5733152</v>
      </c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19910569</v>
      </c>
      <c r="D194" s="29">
        <f t="shared" ref="D194:K194" si="33">SUM(D185:D193)</f>
        <v>14211229</v>
      </c>
      <c r="E194" s="30">
        <f t="shared" si="33"/>
        <v>22445562</v>
      </c>
      <c r="F194" s="31">
        <f t="shared" si="33"/>
        <v>20678149</v>
      </c>
      <c r="G194" s="29">
        <f t="shared" si="33"/>
        <v>26803149</v>
      </c>
      <c r="H194" s="32">
        <f t="shared" si="33"/>
        <v>26803149</v>
      </c>
      <c r="I194" s="33">
        <f t="shared" si="33"/>
        <v>43518780</v>
      </c>
      <c r="J194" s="29">
        <f t="shared" si="33"/>
        <v>45520644</v>
      </c>
      <c r="K194" s="30">
        <f t="shared" si="33"/>
        <v>47569073</v>
      </c>
    </row>
    <row r="195" spans="1:11" ht="13.15" customHeight="1" x14ac:dyDescent="0.25">
      <c r="A195" s="47" t="s">
        <v>31</v>
      </c>
      <c r="B195" s="48" t="s">
        <v>20</v>
      </c>
      <c r="C195" s="36">
        <v>3077</v>
      </c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3077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2080</v>
      </c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>
        <v>1200000</v>
      </c>
      <c r="J203" s="41">
        <v>1255200</v>
      </c>
      <c r="K203" s="42">
        <v>1311684</v>
      </c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2080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1200000</v>
      </c>
      <c r="J204" s="49">
        <f t="shared" si="36"/>
        <v>1255200</v>
      </c>
      <c r="K204" s="50">
        <f t="shared" si="36"/>
        <v>1311684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>
        <v>102589</v>
      </c>
      <c r="J209" s="1">
        <v>107308</v>
      </c>
      <c r="K209" s="2">
        <v>112137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>
        <v>1053000</v>
      </c>
      <c r="G211" s="36">
        <v>4430506</v>
      </c>
      <c r="H211" s="39">
        <v>4430506</v>
      </c>
      <c r="I211" s="40">
        <v>70694</v>
      </c>
      <c r="J211" s="36">
        <v>73946</v>
      </c>
      <c r="K211" s="37">
        <v>77274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>
        <v>1049000</v>
      </c>
      <c r="J212" s="36">
        <v>1097254</v>
      </c>
      <c r="K212" s="37">
        <v>1146630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68329479</v>
      </c>
      <c r="D219" s="62">
        <f t="shared" si="39"/>
        <v>65892134</v>
      </c>
      <c r="E219" s="63">
        <f t="shared" si="39"/>
        <v>74123045</v>
      </c>
      <c r="F219" s="64">
        <f t="shared" si="39"/>
        <v>78124337</v>
      </c>
      <c r="G219" s="62">
        <f t="shared" si="39"/>
        <v>89329924</v>
      </c>
      <c r="H219" s="65">
        <f t="shared" si="39"/>
        <v>89329924</v>
      </c>
      <c r="I219" s="66">
        <f t="shared" si="39"/>
        <v>106884050</v>
      </c>
      <c r="J219" s="62">
        <f t="shared" si="39"/>
        <v>111800716</v>
      </c>
      <c r="K219" s="63">
        <f t="shared" si="39"/>
        <v>116831748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0.73657243820274643</v>
      </c>
      <c r="D221" s="6">
        <f t="shared" si="40"/>
        <v>0.76446044699102877</v>
      </c>
      <c r="E221" s="7">
        <f t="shared" si="40"/>
        <v>0.74489693519749789</v>
      </c>
      <c r="F221" s="8">
        <f t="shared" si="40"/>
        <v>0.40037409114276207</v>
      </c>
      <c r="G221" s="6">
        <f t="shared" si="40"/>
        <v>0.47447320216226191</v>
      </c>
      <c r="H221" s="9">
        <f t="shared" si="40"/>
        <v>0.47447320216226191</v>
      </c>
      <c r="I221" s="10">
        <f t="shared" si="40"/>
        <v>0.55545143190503377</v>
      </c>
      <c r="J221" s="6">
        <f t="shared" si="40"/>
        <v>0.60882200468041947</v>
      </c>
      <c r="K221" s="7">
        <f t="shared" si="40"/>
        <v>0.31997637479606772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4.6803395514493582</v>
      </c>
      <c r="D222" s="6">
        <f t="shared" si="41"/>
        <v>6.0255659029190758</v>
      </c>
      <c r="E222" s="7">
        <f t="shared" si="41"/>
        <v>5.8642367702002822</v>
      </c>
      <c r="F222" s="8">
        <f t="shared" si="41"/>
        <v>1.308578990072347</v>
      </c>
      <c r="G222" s="6">
        <f t="shared" si="41"/>
        <v>1.6622602219085705</v>
      </c>
      <c r="H222" s="9">
        <f t="shared" si="41"/>
        <v>1.6622602219085705</v>
      </c>
      <c r="I222" s="10">
        <f t="shared" si="41"/>
        <v>1.6794320567188477</v>
      </c>
      <c r="J222" s="6">
        <f t="shared" si="41"/>
        <v>1.7524972561572296</v>
      </c>
      <c r="K222" s="7">
        <f t="shared" si="41"/>
        <v>0.82565640295459197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1.2307979080115277E-2</v>
      </c>
      <c r="D223" s="6">
        <f t="shared" si="42"/>
        <v>-1.0810662364923583E-2</v>
      </c>
      <c r="E223" s="7">
        <f t="shared" si="42"/>
        <v>1.222324503785354E-2</v>
      </c>
      <c r="F223" s="8">
        <f t="shared" si="42"/>
        <v>1.3156148581231104E-2</v>
      </c>
      <c r="G223" s="6">
        <f t="shared" si="42"/>
        <v>1.7445991769251667E-2</v>
      </c>
      <c r="H223" s="9">
        <f t="shared" si="42"/>
        <v>1.7445991769251667E-2</v>
      </c>
      <c r="I223" s="10">
        <f t="shared" si="42"/>
        <v>2.6458071961053927E-2</v>
      </c>
      <c r="J223" s="6">
        <f t="shared" si="42"/>
        <v>-0.77338424085121016</v>
      </c>
      <c r="K223" s="7">
        <f t="shared" si="42"/>
        <v>-0.75428718012605633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0.15234301867790259</v>
      </c>
      <c r="D224" s="6">
        <f t="shared" si="43"/>
        <v>-0.24770169276520682</v>
      </c>
      <c r="E224" s="7">
        <f t="shared" si="43"/>
        <v>0.17725551897171618</v>
      </c>
      <c r="F224" s="8">
        <f t="shared" si="43"/>
        <v>5.7831982718633733E-2</v>
      </c>
      <c r="G224" s="6">
        <f t="shared" si="43"/>
        <v>7.1387130336910173E-2</v>
      </c>
      <c r="H224" s="9">
        <f t="shared" si="43"/>
        <v>7.1387130336910173E-2</v>
      </c>
      <c r="I224" s="10">
        <f t="shared" si="43"/>
        <v>8.5402577462233051E-2</v>
      </c>
      <c r="J224" s="6">
        <f t="shared" si="43"/>
        <v>-2.5713249172070989</v>
      </c>
      <c r="K224" s="7">
        <f t="shared" si="43"/>
        <v>-1.5804369169401007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56002544</v>
      </c>
      <c r="D5" s="29">
        <f t="shared" ref="D5:K5" si="0">D15+D18+D19+D22+D25+D26+SUM(D29:D35)+D38</f>
        <v>86704183</v>
      </c>
      <c r="E5" s="30">
        <f t="shared" si="0"/>
        <v>117116646</v>
      </c>
      <c r="F5" s="31">
        <f t="shared" si="0"/>
        <v>34233750</v>
      </c>
      <c r="G5" s="29">
        <f t="shared" si="0"/>
        <v>58406340</v>
      </c>
      <c r="H5" s="32">
        <f t="shared" si="0"/>
        <v>58406340</v>
      </c>
      <c r="I5" s="33">
        <f t="shared" si="0"/>
        <v>39997740</v>
      </c>
      <c r="J5" s="29">
        <f t="shared" si="0"/>
        <v>37387826</v>
      </c>
      <c r="K5" s="30">
        <f t="shared" si="0"/>
        <v>32028696</v>
      </c>
    </row>
    <row r="6" spans="1:11" ht="13.15" customHeight="1" x14ac:dyDescent="0.25">
      <c r="A6" s="35" t="s">
        <v>19</v>
      </c>
      <c r="B6" s="28" t="s">
        <v>20</v>
      </c>
      <c r="C6" s="36">
        <v>21904778</v>
      </c>
      <c r="D6" s="36">
        <v>45908170</v>
      </c>
      <c r="E6" s="37">
        <v>57809617</v>
      </c>
      <c r="F6" s="38">
        <v>28198750</v>
      </c>
      <c r="G6" s="36">
        <v>48657565</v>
      </c>
      <c r="H6" s="39">
        <v>48657565</v>
      </c>
      <c r="I6" s="40">
        <v>14910023</v>
      </c>
      <c r="J6" s="36">
        <v>37387826</v>
      </c>
      <c r="K6" s="37">
        <v>32028696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3000000</v>
      </c>
      <c r="D14" s="41"/>
      <c r="E14" s="42">
        <v>3623188</v>
      </c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24904778</v>
      </c>
      <c r="D15" s="29">
        <f t="shared" ref="D15:K15" si="1">SUM(D6:D14)</f>
        <v>45908170</v>
      </c>
      <c r="E15" s="30">
        <f t="shared" si="1"/>
        <v>61432805</v>
      </c>
      <c r="F15" s="31">
        <f t="shared" si="1"/>
        <v>28198750</v>
      </c>
      <c r="G15" s="29">
        <f t="shared" si="1"/>
        <v>48657565</v>
      </c>
      <c r="H15" s="32">
        <f t="shared" si="1"/>
        <v>48657565</v>
      </c>
      <c r="I15" s="33">
        <f t="shared" si="1"/>
        <v>14910023</v>
      </c>
      <c r="J15" s="29">
        <f t="shared" si="1"/>
        <v>37387826</v>
      </c>
      <c r="K15" s="30">
        <f t="shared" si="1"/>
        <v>32028696</v>
      </c>
    </row>
    <row r="16" spans="1:11" ht="13.15" customHeight="1" x14ac:dyDescent="0.25">
      <c r="A16" s="47" t="s">
        <v>31</v>
      </c>
      <c r="B16" s="48" t="s">
        <v>20</v>
      </c>
      <c r="C16" s="36">
        <v>23537492</v>
      </c>
      <c r="D16" s="36">
        <v>32089886</v>
      </c>
      <c r="E16" s="37">
        <v>46103016</v>
      </c>
      <c r="F16" s="38"/>
      <c r="G16" s="36"/>
      <c r="H16" s="39"/>
      <c r="I16" s="40">
        <v>1927326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1441061</v>
      </c>
      <c r="D17" s="41">
        <v>614129</v>
      </c>
      <c r="E17" s="42"/>
      <c r="F17" s="43">
        <v>6035000</v>
      </c>
      <c r="G17" s="41">
        <v>7516868</v>
      </c>
      <c r="H17" s="44">
        <v>7516868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24978553</v>
      </c>
      <c r="D18" s="49">
        <f t="shared" ref="D18:K18" si="2">SUM(D16:D17)</f>
        <v>32704015</v>
      </c>
      <c r="E18" s="50">
        <f t="shared" si="2"/>
        <v>46103016</v>
      </c>
      <c r="F18" s="51">
        <f t="shared" si="2"/>
        <v>6035000</v>
      </c>
      <c r="G18" s="49">
        <f t="shared" si="2"/>
        <v>7516868</v>
      </c>
      <c r="H18" s="52">
        <f t="shared" si="2"/>
        <v>7516868</v>
      </c>
      <c r="I18" s="53">
        <f t="shared" si="2"/>
        <v>1927326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-897885</v>
      </c>
      <c r="D28" s="41">
        <v>-484389</v>
      </c>
      <c r="E28" s="42">
        <v>-484389</v>
      </c>
      <c r="F28" s="43"/>
      <c r="G28" s="41">
        <v>326895</v>
      </c>
      <c r="H28" s="44">
        <v>326895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-897885</v>
      </c>
      <c r="D29" s="29">
        <f t="shared" si="5"/>
        <v>-484389</v>
      </c>
      <c r="E29" s="30">
        <f t="shared" si="5"/>
        <v>-484389</v>
      </c>
      <c r="F29" s="31">
        <f t="shared" si="5"/>
        <v>0</v>
      </c>
      <c r="G29" s="29">
        <f t="shared" si="5"/>
        <v>326895</v>
      </c>
      <c r="H29" s="32">
        <f t="shared" si="5"/>
        <v>326895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555888</v>
      </c>
      <c r="D30" s="1">
        <v>437613</v>
      </c>
      <c r="E30" s="2">
        <v>801834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532130</v>
      </c>
      <c r="D31" s="36">
        <v>735625</v>
      </c>
      <c r="E31" s="37">
        <v>1273810</v>
      </c>
      <c r="F31" s="38"/>
      <c r="G31" s="36">
        <v>1345913</v>
      </c>
      <c r="H31" s="39">
        <v>1345913</v>
      </c>
      <c r="I31" s="40">
        <v>1421261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2554132</v>
      </c>
      <c r="D32" s="36">
        <v>4028201</v>
      </c>
      <c r="E32" s="37">
        <v>3244911</v>
      </c>
      <c r="F32" s="38"/>
      <c r="G32" s="36">
        <v>559099</v>
      </c>
      <c r="H32" s="39">
        <v>559099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3374948</v>
      </c>
      <c r="D33" s="36">
        <v>3374948</v>
      </c>
      <c r="E33" s="37">
        <v>4744659</v>
      </c>
      <c r="F33" s="38"/>
      <c r="G33" s="36"/>
      <c r="H33" s="39"/>
      <c r="I33" s="40">
        <v>21739130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-250368</v>
      </c>
      <c r="D40" s="29">
        <f t="shared" ref="D40:K40" si="7">D50+D53+D54+D57+D60+D61+SUM(D64:D70)+D73</f>
        <v>-376157</v>
      </c>
      <c r="E40" s="30">
        <f t="shared" si="7"/>
        <v>-455614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-250368</v>
      </c>
      <c r="D58" s="36">
        <v>-376157</v>
      </c>
      <c r="E58" s="37">
        <v>-455614</v>
      </c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-250368</v>
      </c>
      <c r="D60" s="49">
        <f t="shared" si="11"/>
        <v>-376157</v>
      </c>
      <c r="E60" s="50">
        <f t="shared" si="11"/>
        <v>-455614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587161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26999652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>
        <v>587161</v>
      </c>
      <c r="F76" s="38"/>
      <c r="G76" s="36"/>
      <c r="H76" s="39"/>
      <c r="I76" s="40">
        <v>18304000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587161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18304000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>
        <v>8695652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8695652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55752176</v>
      </c>
      <c r="D110" s="29">
        <f t="shared" ref="D110:K110" si="21">D120+D123+D124+D127+D130+D131+SUM(D134:D140)+D143</f>
        <v>86328026</v>
      </c>
      <c r="E110" s="30">
        <f t="shared" si="21"/>
        <v>117248193</v>
      </c>
      <c r="F110" s="31">
        <f t="shared" si="21"/>
        <v>34233750</v>
      </c>
      <c r="G110" s="29">
        <f t="shared" si="21"/>
        <v>58406340</v>
      </c>
      <c r="H110" s="32">
        <f t="shared" si="21"/>
        <v>58406340</v>
      </c>
      <c r="I110" s="33">
        <f t="shared" si="21"/>
        <v>66997392</v>
      </c>
      <c r="J110" s="29">
        <f t="shared" si="21"/>
        <v>37387826</v>
      </c>
      <c r="K110" s="30">
        <f t="shared" si="21"/>
        <v>32028696</v>
      </c>
    </row>
    <row r="111" spans="1:11" ht="13.15" customHeight="1" x14ac:dyDescent="0.25">
      <c r="A111" s="35" t="s">
        <v>19</v>
      </c>
      <c r="B111" s="28" t="s">
        <v>20</v>
      </c>
      <c r="C111" s="36">
        <v>21904778</v>
      </c>
      <c r="D111" s="36">
        <v>45908170</v>
      </c>
      <c r="E111" s="37">
        <v>58396778</v>
      </c>
      <c r="F111" s="38">
        <v>28198750</v>
      </c>
      <c r="G111" s="36">
        <v>48657565</v>
      </c>
      <c r="H111" s="39">
        <v>48657565</v>
      </c>
      <c r="I111" s="40">
        <v>33214023</v>
      </c>
      <c r="J111" s="36">
        <v>37387826</v>
      </c>
      <c r="K111" s="37">
        <v>32028696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3000000</v>
      </c>
      <c r="D119" s="41"/>
      <c r="E119" s="42">
        <v>3623188</v>
      </c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24904778</v>
      </c>
      <c r="D120" s="29">
        <f t="shared" ref="D120:K120" si="22">SUM(D111:D119)</f>
        <v>45908170</v>
      </c>
      <c r="E120" s="30">
        <f t="shared" si="22"/>
        <v>62019966</v>
      </c>
      <c r="F120" s="31">
        <f t="shared" si="22"/>
        <v>28198750</v>
      </c>
      <c r="G120" s="29">
        <f t="shared" si="22"/>
        <v>48657565</v>
      </c>
      <c r="H120" s="32">
        <f t="shared" si="22"/>
        <v>48657565</v>
      </c>
      <c r="I120" s="33">
        <f t="shared" si="22"/>
        <v>33214023</v>
      </c>
      <c r="J120" s="29">
        <f t="shared" si="22"/>
        <v>37387826</v>
      </c>
      <c r="K120" s="30">
        <f t="shared" si="22"/>
        <v>32028696</v>
      </c>
    </row>
    <row r="121" spans="1:11" ht="13.15" customHeight="1" x14ac:dyDescent="0.25">
      <c r="A121" s="47" t="s">
        <v>31</v>
      </c>
      <c r="B121" s="48" t="s">
        <v>20</v>
      </c>
      <c r="C121" s="36">
        <v>23537492</v>
      </c>
      <c r="D121" s="36">
        <v>32089886</v>
      </c>
      <c r="E121" s="37">
        <v>46103016</v>
      </c>
      <c r="F121" s="38"/>
      <c r="G121" s="36"/>
      <c r="H121" s="39"/>
      <c r="I121" s="40">
        <v>1927326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1441061</v>
      </c>
      <c r="D122" s="41">
        <v>614129</v>
      </c>
      <c r="E122" s="42"/>
      <c r="F122" s="43">
        <v>6035000</v>
      </c>
      <c r="G122" s="41">
        <v>7516868</v>
      </c>
      <c r="H122" s="44">
        <v>7516868</v>
      </c>
      <c r="I122" s="45">
        <v>8695652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24978553</v>
      </c>
      <c r="D123" s="49">
        <f t="shared" si="23"/>
        <v>32704015</v>
      </c>
      <c r="E123" s="50">
        <f t="shared" si="23"/>
        <v>46103016</v>
      </c>
      <c r="F123" s="51">
        <f t="shared" si="23"/>
        <v>6035000</v>
      </c>
      <c r="G123" s="49">
        <f t="shared" si="23"/>
        <v>7516868</v>
      </c>
      <c r="H123" s="52">
        <f t="shared" si="23"/>
        <v>7516868</v>
      </c>
      <c r="I123" s="53">
        <f t="shared" si="23"/>
        <v>10622978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-250368</v>
      </c>
      <c r="D128" s="36">
        <v>-376157</v>
      </c>
      <c r="E128" s="37">
        <v>-455614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-250368</v>
      </c>
      <c r="D130" s="49">
        <f t="shared" si="25"/>
        <v>-376157</v>
      </c>
      <c r="E130" s="50">
        <f t="shared" si="25"/>
        <v>-455614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-897885</v>
      </c>
      <c r="D133" s="41">
        <v>-484389</v>
      </c>
      <c r="E133" s="42">
        <v>-484389</v>
      </c>
      <c r="F133" s="43"/>
      <c r="G133" s="41">
        <v>326895</v>
      </c>
      <c r="H133" s="44">
        <v>326895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-897885</v>
      </c>
      <c r="D134" s="29">
        <f t="shared" si="26"/>
        <v>-484389</v>
      </c>
      <c r="E134" s="30">
        <f t="shared" si="26"/>
        <v>-484389</v>
      </c>
      <c r="F134" s="31">
        <f t="shared" si="26"/>
        <v>0</v>
      </c>
      <c r="G134" s="29">
        <f t="shared" si="26"/>
        <v>326895</v>
      </c>
      <c r="H134" s="32">
        <f t="shared" si="26"/>
        <v>326895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555888</v>
      </c>
      <c r="D135" s="1">
        <v>437613</v>
      </c>
      <c r="E135" s="2">
        <v>801834</v>
      </c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532130</v>
      </c>
      <c r="D136" s="36">
        <v>735625</v>
      </c>
      <c r="E136" s="37">
        <v>1273810</v>
      </c>
      <c r="F136" s="38"/>
      <c r="G136" s="36">
        <v>1345913</v>
      </c>
      <c r="H136" s="39">
        <v>1345913</v>
      </c>
      <c r="I136" s="40">
        <v>1421261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2554132</v>
      </c>
      <c r="D137" s="36">
        <v>4028201</v>
      </c>
      <c r="E137" s="37">
        <v>3244911</v>
      </c>
      <c r="F137" s="38"/>
      <c r="G137" s="36">
        <v>559099</v>
      </c>
      <c r="H137" s="39">
        <v>559099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3374948</v>
      </c>
      <c r="D138" s="36">
        <v>3374948</v>
      </c>
      <c r="E138" s="37">
        <v>4744659</v>
      </c>
      <c r="F138" s="38"/>
      <c r="G138" s="36"/>
      <c r="H138" s="39"/>
      <c r="I138" s="40">
        <v>21739130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55752176</v>
      </c>
      <c r="D144" s="62">
        <f t="shared" si="28"/>
        <v>86328026</v>
      </c>
      <c r="E144" s="63">
        <f t="shared" si="28"/>
        <v>117248193</v>
      </c>
      <c r="F144" s="64">
        <f t="shared" si="28"/>
        <v>34233750</v>
      </c>
      <c r="G144" s="62">
        <f t="shared" si="28"/>
        <v>58406340</v>
      </c>
      <c r="H144" s="65">
        <f t="shared" si="28"/>
        <v>58406340</v>
      </c>
      <c r="I144" s="66">
        <f t="shared" si="28"/>
        <v>66997392</v>
      </c>
      <c r="J144" s="62">
        <f t="shared" si="28"/>
        <v>37387826</v>
      </c>
      <c r="K144" s="63">
        <f t="shared" si="28"/>
        <v>32028696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167761779</v>
      </c>
      <c r="D146" s="29">
        <f t="shared" ref="D146:K146" si="29">D156+D159+D160+D163+D166+D167+SUM(D170:D176)+D179</f>
        <v>381732886</v>
      </c>
      <c r="E146" s="30">
        <f t="shared" si="29"/>
        <v>445404014</v>
      </c>
      <c r="F146" s="31">
        <f t="shared" si="29"/>
        <v>471462803</v>
      </c>
      <c r="G146" s="29">
        <f t="shared" si="29"/>
        <v>489518587</v>
      </c>
      <c r="H146" s="32">
        <f t="shared" si="29"/>
        <v>489518587</v>
      </c>
      <c r="I146" s="33">
        <f t="shared" si="29"/>
        <v>517058219</v>
      </c>
      <c r="J146" s="29">
        <f t="shared" si="29"/>
        <v>-3884991</v>
      </c>
      <c r="K146" s="30">
        <f t="shared" si="29"/>
        <v>-11142670</v>
      </c>
    </row>
    <row r="147" spans="1:11" ht="13.15" customHeight="1" x14ac:dyDescent="0.25">
      <c r="A147" s="35" t="s">
        <v>19</v>
      </c>
      <c r="B147" s="28" t="s">
        <v>20</v>
      </c>
      <c r="C147" s="36">
        <v>165499405</v>
      </c>
      <c r="D147" s="36">
        <v>163742139</v>
      </c>
      <c r="E147" s="37">
        <v>213107942</v>
      </c>
      <c r="F147" s="38">
        <v>250012234</v>
      </c>
      <c r="G147" s="36">
        <v>265456185</v>
      </c>
      <c r="H147" s="39">
        <v>265456185</v>
      </c>
      <c r="I147" s="40">
        <v>278627719</v>
      </c>
      <c r="J147" s="36">
        <v>16423383</v>
      </c>
      <c r="K147" s="37">
        <v>10099888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-8389963</v>
      </c>
      <c r="D152" s="36">
        <v>-11906084</v>
      </c>
      <c r="E152" s="37">
        <v>-14407070</v>
      </c>
      <c r="F152" s="38">
        <v>-66263</v>
      </c>
      <c r="G152" s="36">
        <v>-66263</v>
      </c>
      <c r="H152" s="39">
        <v>-66263</v>
      </c>
      <c r="I152" s="40">
        <v>-69510</v>
      </c>
      <c r="J152" s="36">
        <v>-72707</v>
      </c>
      <c r="K152" s="37">
        <v>-76052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157109442</v>
      </c>
      <c r="D156" s="36">
        <f t="shared" ref="D156:K156" si="30">SUM(D147:D155)</f>
        <v>151836055</v>
      </c>
      <c r="E156" s="37">
        <f t="shared" si="30"/>
        <v>198700872</v>
      </c>
      <c r="F156" s="38">
        <f t="shared" si="30"/>
        <v>249945971</v>
      </c>
      <c r="G156" s="36">
        <f t="shared" si="30"/>
        <v>265389922</v>
      </c>
      <c r="H156" s="39">
        <f t="shared" si="30"/>
        <v>265389922</v>
      </c>
      <c r="I156" s="40">
        <f t="shared" si="30"/>
        <v>278558209</v>
      </c>
      <c r="J156" s="36">
        <f t="shared" si="30"/>
        <v>16350676</v>
      </c>
      <c r="K156" s="37">
        <f t="shared" si="30"/>
        <v>10023836</v>
      </c>
    </row>
    <row r="157" spans="1:11" ht="0.95" customHeight="1" x14ac:dyDescent="0.25">
      <c r="A157" s="47"/>
      <c r="B157" s="48" t="s">
        <v>20</v>
      </c>
      <c r="C157" s="36">
        <v>-4592026</v>
      </c>
      <c r="D157" s="36">
        <v>220173010</v>
      </c>
      <c r="E157" s="37">
        <v>224188821</v>
      </c>
      <c r="F157" s="38">
        <v>6655892</v>
      </c>
      <c r="G157" s="36">
        <v>8001598</v>
      </c>
      <c r="H157" s="39">
        <v>8001598</v>
      </c>
      <c r="I157" s="40">
        <v>18624576</v>
      </c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-4592026</v>
      </c>
      <c r="D159" s="36">
        <v>220173010</v>
      </c>
      <c r="E159" s="37">
        <v>224188821</v>
      </c>
      <c r="F159" s="38">
        <v>6655892</v>
      </c>
      <c r="G159" s="36">
        <v>8001598</v>
      </c>
      <c r="H159" s="39">
        <v>8001598</v>
      </c>
      <c r="I159" s="40">
        <v>18624576</v>
      </c>
      <c r="J159" s="36"/>
      <c r="K159" s="37"/>
    </row>
    <row r="160" spans="1:11" ht="13.15" customHeight="1" x14ac:dyDescent="0.25">
      <c r="A160" s="46" t="s">
        <v>129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-22561723</v>
      </c>
      <c r="D164" s="36">
        <v>-22626058</v>
      </c>
      <c r="E164" s="37">
        <v>-22673660</v>
      </c>
      <c r="F164" s="38">
        <v>200566287</v>
      </c>
      <c r="G164" s="36">
        <v>194520083</v>
      </c>
      <c r="H164" s="39">
        <v>194520083</v>
      </c>
      <c r="I164" s="40">
        <v>185640160</v>
      </c>
      <c r="J164" s="36">
        <v>-9219089</v>
      </c>
      <c r="K164" s="37">
        <v>-9643167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-22561723</v>
      </c>
      <c r="D166" s="36">
        <v>-22626058</v>
      </c>
      <c r="E166" s="37">
        <v>-22673660</v>
      </c>
      <c r="F166" s="38">
        <v>200566287</v>
      </c>
      <c r="G166" s="36">
        <v>194520083</v>
      </c>
      <c r="H166" s="39">
        <v>194520083</v>
      </c>
      <c r="I166" s="40">
        <v>185640160</v>
      </c>
      <c r="J166" s="36">
        <v>-9219089</v>
      </c>
      <c r="K166" s="37">
        <v>-9643167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13363629</v>
      </c>
      <c r="D168" s="1">
        <v>13777125</v>
      </c>
      <c r="E168" s="2">
        <v>13556217</v>
      </c>
      <c r="F168" s="3">
        <v>289540</v>
      </c>
      <c r="G168" s="1">
        <v>540623</v>
      </c>
      <c r="H168" s="4">
        <v>540623</v>
      </c>
      <c r="I168" s="5">
        <v>23782</v>
      </c>
      <c r="J168" s="1">
        <v>-540616</v>
      </c>
      <c r="K168" s="2">
        <v>-565484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13363629</v>
      </c>
      <c r="D170" s="36">
        <v>13777125</v>
      </c>
      <c r="E170" s="37">
        <v>13556217</v>
      </c>
      <c r="F170" s="38">
        <v>289540</v>
      </c>
      <c r="G170" s="36">
        <v>540623</v>
      </c>
      <c r="H170" s="39">
        <v>540623</v>
      </c>
      <c r="I170" s="40">
        <v>23782</v>
      </c>
      <c r="J170" s="36">
        <v>-540616</v>
      </c>
      <c r="K170" s="37">
        <v>-565484</v>
      </c>
    </row>
    <row r="171" spans="1:11" ht="13.15" customHeight="1" x14ac:dyDescent="0.25">
      <c r="A171" s="46" t="s">
        <v>43</v>
      </c>
      <c r="B171" s="28" t="s">
        <v>20</v>
      </c>
      <c r="C171" s="1">
        <v>2879217</v>
      </c>
      <c r="D171" s="1">
        <v>2590753</v>
      </c>
      <c r="E171" s="2">
        <v>3039371</v>
      </c>
      <c r="F171" s="3">
        <v>699524</v>
      </c>
      <c r="G171" s="1">
        <v>1781542</v>
      </c>
      <c r="H171" s="4">
        <v>1781542</v>
      </c>
      <c r="I171" s="5">
        <v>1000702</v>
      </c>
      <c r="J171" s="1">
        <v>-816759</v>
      </c>
      <c r="K171" s="2">
        <v>-854329</v>
      </c>
    </row>
    <row r="172" spans="1:11" ht="13.15" customHeight="1" x14ac:dyDescent="0.25">
      <c r="A172" s="46" t="s">
        <v>44</v>
      </c>
      <c r="B172" s="28" t="s">
        <v>20</v>
      </c>
      <c r="C172" s="36">
        <v>211018</v>
      </c>
      <c r="D172" s="36">
        <v>-491972</v>
      </c>
      <c r="E172" s="37">
        <v>-394433</v>
      </c>
      <c r="F172" s="38">
        <v>2268785</v>
      </c>
      <c r="G172" s="36">
        <v>3412994</v>
      </c>
      <c r="H172" s="39">
        <v>3412994</v>
      </c>
      <c r="I172" s="40">
        <v>4099553</v>
      </c>
      <c r="J172" s="36">
        <v>-768498</v>
      </c>
      <c r="K172" s="37">
        <v>-803849</v>
      </c>
    </row>
    <row r="173" spans="1:11" ht="13.15" customHeight="1" x14ac:dyDescent="0.25">
      <c r="A173" s="46" t="s">
        <v>45</v>
      </c>
      <c r="B173" s="28" t="s">
        <v>20</v>
      </c>
      <c r="C173" s="36">
        <v>-6499946</v>
      </c>
      <c r="D173" s="36">
        <v>-6082197</v>
      </c>
      <c r="E173" s="37">
        <v>7376782</v>
      </c>
      <c r="F173" s="38">
        <v>3590618</v>
      </c>
      <c r="G173" s="36">
        <v>4837154</v>
      </c>
      <c r="H173" s="39">
        <v>4837154</v>
      </c>
      <c r="I173" s="40">
        <v>3469435</v>
      </c>
      <c r="J173" s="36">
        <v>-1430634</v>
      </c>
      <c r="K173" s="37">
        <v>-1496443</v>
      </c>
    </row>
    <row r="174" spans="1:11" ht="13.15" customHeight="1" x14ac:dyDescent="0.25">
      <c r="A174" s="46" t="s">
        <v>46</v>
      </c>
      <c r="B174" s="48" t="s">
        <v>20</v>
      </c>
      <c r="C174" s="36">
        <v>27852168</v>
      </c>
      <c r="D174" s="36">
        <v>22556170</v>
      </c>
      <c r="E174" s="37">
        <v>21610044</v>
      </c>
      <c r="F174" s="38">
        <v>-4229523</v>
      </c>
      <c r="G174" s="36">
        <v>-641038</v>
      </c>
      <c r="H174" s="39">
        <v>-641038</v>
      </c>
      <c r="I174" s="40">
        <v>13966093</v>
      </c>
      <c r="J174" s="36">
        <v>-7460071</v>
      </c>
      <c r="K174" s="37">
        <v>-7803234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>
        <v>11675709</v>
      </c>
      <c r="G175" s="36">
        <v>11675709</v>
      </c>
      <c r="H175" s="39">
        <v>11675709</v>
      </c>
      <c r="I175" s="40">
        <v>11675709</v>
      </c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167761779</v>
      </c>
      <c r="D180" s="62">
        <f t="shared" ref="D180:K180" si="31">D156+D159+D160+D163+D166+D167+SUM(D170:D176)+D179</f>
        <v>381732886</v>
      </c>
      <c r="E180" s="63">
        <f t="shared" si="31"/>
        <v>445404014</v>
      </c>
      <c r="F180" s="64">
        <f t="shared" si="31"/>
        <v>471462803</v>
      </c>
      <c r="G180" s="62">
        <f t="shared" si="31"/>
        <v>489518587</v>
      </c>
      <c r="H180" s="65">
        <f t="shared" si="31"/>
        <v>489518587</v>
      </c>
      <c r="I180" s="66">
        <f t="shared" si="31"/>
        <v>517058219</v>
      </c>
      <c r="J180" s="62">
        <f t="shared" si="31"/>
        <v>-3884991</v>
      </c>
      <c r="K180" s="63">
        <f t="shared" si="31"/>
        <v>-11142670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25978106</v>
      </c>
      <c r="D183" s="36">
        <v>31087111</v>
      </c>
      <c r="E183" s="37">
        <v>28323323</v>
      </c>
      <c r="F183" s="38">
        <v>37614642</v>
      </c>
      <c r="G183" s="36">
        <v>37614642</v>
      </c>
      <c r="H183" s="39">
        <v>37614642</v>
      </c>
      <c r="I183" s="40">
        <v>39457760</v>
      </c>
      <c r="J183" s="36">
        <v>41272817</v>
      </c>
      <c r="K183" s="37">
        <v>43171366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7218469</v>
      </c>
      <c r="D184" s="29">
        <f t="shared" ref="D184:K184" si="32">D194+D197+D198+D201+D204+D205+SUM(D208:D214)+D217</f>
        <v>5873842</v>
      </c>
      <c r="E184" s="30">
        <f t="shared" si="32"/>
        <v>8984941</v>
      </c>
      <c r="F184" s="31">
        <f t="shared" si="32"/>
        <v>4500000</v>
      </c>
      <c r="G184" s="29">
        <f t="shared" si="32"/>
        <v>5496626</v>
      </c>
      <c r="H184" s="32">
        <f t="shared" si="32"/>
        <v>5496626</v>
      </c>
      <c r="I184" s="33">
        <f t="shared" si="32"/>
        <v>5140000</v>
      </c>
      <c r="J184" s="29">
        <f t="shared" si="32"/>
        <v>5376440</v>
      </c>
      <c r="K184" s="30">
        <f t="shared" si="32"/>
        <v>5623757</v>
      </c>
    </row>
    <row r="185" spans="1:11" ht="13.15" customHeight="1" x14ac:dyDescent="0.25">
      <c r="A185" s="35" t="s">
        <v>19</v>
      </c>
      <c r="B185" s="28" t="s">
        <v>20</v>
      </c>
      <c r="C185" s="36">
        <v>3210499</v>
      </c>
      <c r="D185" s="36">
        <v>2180193</v>
      </c>
      <c r="E185" s="37">
        <v>3719640</v>
      </c>
      <c r="F185" s="38">
        <v>2700000</v>
      </c>
      <c r="G185" s="36">
        <v>3000000</v>
      </c>
      <c r="H185" s="39">
        <v>3000000</v>
      </c>
      <c r="I185" s="40">
        <v>2490000</v>
      </c>
      <c r="J185" s="36">
        <v>2604540</v>
      </c>
      <c r="K185" s="37">
        <v>2724349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3210499</v>
      </c>
      <c r="D194" s="29">
        <f t="shared" ref="D194:K194" si="33">SUM(D185:D193)</f>
        <v>2180193</v>
      </c>
      <c r="E194" s="30">
        <f t="shared" si="33"/>
        <v>3719640</v>
      </c>
      <c r="F194" s="31">
        <f t="shared" si="33"/>
        <v>2700000</v>
      </c>
      <c r="G194" s="29">
        <f t="shared" si="33"/>
        <v>3000000</v>
      </c>
      <c r="H194" s="32">
        <f t="shared" si="33"/>
        <v>3000000</v>
      </c>
      <c r="I194" s="33">
        <f t="shared" si="33"/>
        <v>2490000</v>
      </c>
      <c r="J194" s="29">
        <f t="shared" si="33"/>
        <v>2604540</v>
      </c>
      <c r="K194" s="30">
        <f t="shared" si="33"/>
        <v>2724349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126371</v>
      </c>
      <c r="D202" s="36"/>
      <c r="E202" s="37">
        <v>454100</v>
      </c>
      <c r="F202" s="38"/>
      <c r="G202" s="36"/>
      <c r="H202" s="39"/>
      <c r="I202" s="40">
        <v>550000</v>
      </c>
      <c r="J202" s="36">
        <v>575300</v>
      </c>
      <c r="K202" s="37">
        <v>601764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126371</v>
      </c>
      <c r="D204" s="49">
        <f t="shared" si="36"/>
        <v>0</v>
      </c>
      <c r="E204" s="50">
        <f t="shared" si="36"/>
        <v>454100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550000</v>
      </c>
      <c r="J204" s="49">
        <f t="shared" si="36"/>
        <v>575300</v>
      </c>
      <c r="K204" s="50">
        <f t="shared" si="36"/>
        <v>601764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359544</v>
      </c>
      <c r="D211" s="36">
        <v>525417</v>
      </c>
      <c r="E211" s="37">
        <v>723552</v>
      </c>
      <c r="F211" s="38">
        <v>300000</v>
      </c>
      <c r="G211" s="36">
        <v>450000</v>
      </c>
      <c r="H211" s="39">
        <v>450000</v>
      </c>
      <c r="I211" s="40">
        <v>300000</v>
      </c>
      <c r="J211" s="36">
        <v>313800</v>
      </c>
      <c r="K211" s="37">
        <v>328235</v>
      </c>
    </row>
    <row r="212" spans="1:11" ht="13.15" customHeight="1" x14ac:dyDescent="0.25">
      <c r="A212" s="46" t="s">
        <v>46</v>
      </c>
      <c r="B212" s="48" t="s">
        <v>20</v>
      </c>
      <c r="C212" s="36">
        <v>3522055</v>
      </c>
      <c r="D212" s="36">
        <v>3168232</v>
      </c>
      <c r="E212" s="37">
        <v>4087649</v>
      </c>
      <c r="F212" s="38">
        <v>1500000</v>
      </c>
      <c r="G212" s="36">
        <v>2046626</v>
      </c>
      <c r="H212" s="39">
        <v>2046626</v>
      </c>
      <c r="I212" s="40">
        <v>1800000</v>
      </c>
      <c r="J212" s="36">
        <v>1882800</v>
      </c>
      <c r="K212" s="37">
        <v>1969409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33196575</v>
      </c>
      <c r="D219" s="62">
        <f t="shared" si="39"/>
        <v>36960953</v>
      </c>
      <c r="E219" s="63">
        <f t="shared" si="39"/>
        <v>37308264</v>
      </c>
      <c r="F219" s="64">
        <f t="shared" si="39"/>
        <v>42114642</v>
      </c>
      <c r="G219" s="62">
        <f t="shared" si="39"/>
        <v>43111268</v>
      </c>
      <c r="H219" s="65">
        <f t="shared" si="39"/>
        <v>43111268</v>
      </c>
      <c r="I219" s="66">
        <f t="shared" si="39"/>
        <v>44597760</v>
      </c>
      <c r="J219" s="62">
        <f t="shared" si="39"/>
        <v>46649257</v>
      </c>
      <c r="K219" s="63">
        <f t="shared" si="39"/>
        <v>48795123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-4.4907305501403214E-3</v>
      </c>
      <c r="D221" s="6">
        <f t="shared" si="40"/>
        <v>-4.3572987525511125E-3</v>
      </c>
      <c r="E221" s="7">
        <f t="shared" si="40"/>
        <v>1.1219533251143581E-3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0.40299556734984548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-9.6376541076551147E-3</v>
      </c>
      <c r="D222" s="6">
        <f t="shared" si="41"/>
        <v>-1.2100095116590281E-2</v>
      </c>
      <c r="E222" s="7">
        <f t="shared" si="41"/>
        <v>4.6444762148848146E-3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0.6842672265227423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4.6752302407768488E-2</v>
      </c>
      <c r="D223" s="6">
        <f t="shared" si="42"/>
        <v>1.5963446214394234E-2</v>
      </c>
      <c r="E223" s="7">
        <f t="shared" si="42"/>
        <v>2.0805804874813337E-2</v>
      </c>
      <c r="F223" s="8">
        <f t="shared" si="42"/>
        <v>9.5506268147477636E-3</v>
      </c>
      <c r="G223" s="6">
        <f t="shared" si="42"/>
        <v>1.1241050527176721E-2</v>
      </c>
      <c r="H223" s="9">
        <f t="shared" si="42"/>
        <v>1.1241050527176721E-2</v>
      </c>
      <c r="I223" s="10">
        <f t="shared" si="42"/>
        <v>9.9413107371027973E-3</v>
      </c>
      <c r="J223" s="6">
        <f t="shared" si="42"/>
        <v>-1.6076068024668286</v>
      </c>
      <c r="K223" s="7">
        <f t="shared" si="42"/>
        <v>-0.53168744503500265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4.5130728574144185E-2</v>
      </c>
      <c r="D224" s="6">
        <f t="shared" si="43"/>
        <v>1.4941157559427369E-2</v>
      </c>
      <c r="E224" s="7">
        <f t="shared" si="43"/>
        <v>2.1110419141492111E-2</v>
      </c>
      <c r="F224" s="8">
        <f t="shared" si="43"/>
        <v>9.5506268147477636E-3</v>
      </c>
      <c r="G224" s="6">
        <f t="shared" si="43"/>
        <v>1.1241050527176721E-2</v>
      </c>
      <c r="H224" s="9">
        <f t="shared" si="43"/>
        <v>1.1241050527176721E-2</v>
      </c>
      <c r="I224" s="10">
        <f t="shared" si="43"/>
        <v>6.2161530644814673E-2</v>
      </c>
      <c r="J224" s="6">
        <f t="shared" si="43"/>
        <v>-1.6076068024668286</v>
      </c>
      <c r="K224" s="7">
        <f t="shared" si="43"/>
        <v>-0.53168744503500265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157065016</v>
      </c>
      <c r="D5" s="29">
        <f t="shared" ref="D5:K5" si="0">D15+D18+D19+D22+D25+D26+SUM(D29:D35)+D38</f>
        <v>132668665</v>
      </c>
      <c r="E5" s="30">
        <f t="shared" si="0"/>
        <v>57117088</v>
      </c>
      <c r="F5" s="31">
        <f t="shared" si="0"/>
        <v>33668266</v>
      </c>
      <c r="G5" s="29">
        <f t="shared" si="0"/>
        <v>48150236</v>
      </c>
      <c r="H5" s="32">
        <f t="shared" si="0"/>
        <v>48150236</v>
      </c>
      <c r="I5" s="33">
        <f t="shared" si="0"/>
        <v>47803521</v>
      </c>
      <c r="J5" s="29">
        <f t="shared" si="0"/>
        <v>9594783</v>
      </c>
      <c r="K5" s="30">
        <f t="shared" si="0"/>
        <v>9295652</v>
      </c>
    </row>
    <row r="6" spans="1:11" ht="13.15" customHeight="1" x14ac:dyDescent="0.25">
      <c r="A6" s="35" t="s">
        <v>19</v>
      </c>
      <c r="B6" s="28" t="s">
        <v>20</v>
      </c>
      <c r="C6" s="36">
        <v>28538942</v>
      </c>
      <c r="D6" s="36">
        <v>38111528</v>
      </c>
      <c r="E6" s="37">
        <v>44956599</v>
      </c>
      <c r="F6" s="38">
        <v>15406938</v>
      </c>
      <c r="G6" s="36">
        <v>23858467</v>
      </c>
      <c r="H6" s="39">
        <v>23858467</v>
      </c>
      <c r="I6" s="40">
        <v>36198304</v>
      </c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92420950</v>
      </c>
      <c r="D8" s="36">
        <v>91542483</v>
      </c>
      <c r="E8" s="37">
        <v>49948</v>
      </c>
      <c r="F8" s="38">
        <v>13043478</v>
      </c>
      <c r="G8" s="36">
        <v>13043477</v>
      </c>
      <c r="H8" s="39">
        <v>13043477</v>
      </c>
      <c r="I8" s="40">
        <v>10305217</v>
      </c>
      <c r="J8" s="36">
        <v>8994783</v>
      </c>
      <c r="K8" s="37">
        <v>8695652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120959892</v>
      </c>
      <c r="D15" s="29">
        <f t="shared" ref="D15:K15" si="1">SUM(D6:D14)</f>
        <v>129654011</v>
      </c>
      <c r="E15" s="30">
        <f t="shared" si="1"/>
        <v>45006547</v>
      </c>
      <c r="F15" s="31">
        <f t="shared" si="1"/>
        <v>28450416</v>
      </c>
      <c r="G15" s="29">
        <f t="shared" si="1"/>
        <v>36901944</v>
      </c>
      <c r="H15" s="32">
        <f t="shared" si="1"/>
        <v>36901944</v>
      </c>
      <c r="I15" s="33">
        <f t="shared" si="1"/>
        <v>46503521</v>
      </c>
      <c r="J15" s="29">
        <f t="shared" si="1"/>
        <v>8994783</v>
      </c>
      <c r="K15" s="30">
        <f t="shared" si="1"/>
        <v>8695652</v>
      </c>
    </row>
    <row r="16" spans="1:11" ht="13.15" customHeight="1" x14ac:dyDescent="0.25">
      <c r="A16" s="47" t="s">
        <v>31</v>
      </c>
      <c r="B16" s="48" t="s">
        <v>20</v>
      </c>
      <c r="C16" s="36">
        <v>761022</v>
      </c>
      <c r="D16" s="36">
        <v>-45631374</v>
      </c>
      <c r="E16" s="37">
        <v>8048653</v>
      </c>
      <c r="F16" s="38">
        <v>3096110</v>
      </c>
      <c r="G16" s="36">
        <v>9158292</v>
      </c>
      <c r="H16" s="39">
        <v>9158292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26106939</v>
      </c>
      <c r="D17" s="41">
        <v>30441013</v>
      </c>
      <c r="E17" s="42">
        <v>8001</v>
      </c>
      <c r="F17" s="43">
        <v>521740</v>
      </c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26867961</v>
      </c>
      <c r="D18" s="49">
        <f t="shared" ref="D18:K18" si="2">SUM(D16:D17)</f>
        <v>-15190361</v>
      </c>
      <c r="E18" s="50">
        <f t="shared" si="2"/>
        <v>8056654</v>
      </c>
      <c r="F18" s="51">
        <f t="shared" si="2"/>
        <v>3617850</v>
      </c>
      <c r="G18" s="49">
        <f t="shared" si="2"/>
        <v>9158292</v>
      </c>
      <c r="H18" s="52">
        <f t="shared" si="2"/>
        <v>9158292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556683</v>
      </c>
      <c r="D23" s="36">
        <v>556683</v>
      </c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>
        <v>148465</v>
      </c>
      <c r="D24" s="41">
        <v>148465</v>
      </c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705148</v>
      </c>
      <c r="D25" s="49">
        <f t="shared" si="4"/>
        <v>705148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1482950</v>
      </c>
      <c r="D28" s="41">
        <v>33362</v>
      </c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1482950</v>
      </c>
      <c r="D29" s="29">
        <f t="shared" si="5"/>
        <v>33362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759460</v>
      </c>
      <c r="D30" s="1">
        <v>-80752</v>
      </c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4513976</v>
      </c>
      <c r="D31" s="36">
        <v>12479032</v>
      </c>
      <c r="E31" s="37">
        <v>1742173</v>
      </c>
      <c r="F31" s="38">
        <v>1600000</v>
      </c>
      <c r="G31" s="36">
        <v>2090000</v>
      </c>
      <c r="H31" s="39">
        <v>2090000</v>
      </c>
      <c r="I31" s="40">
        <v>1300000</v>
      </c>
      <c r="J31" s="36">
        <v>600000</v>
      </c>
      <c r="K31" s="37">
        <v>600000</v>
      </c>
    </row>
    <row r="32" spans="1:11" ht="13.15" customHeight="1" x14ac:dyDescent="0.25">
      <c r="A32" s="46" t="s">
        <v>45</v>
      </c>
      <c r="B32" s="28" t="s">
        <v>20</v>
      </c>
      <c r="C32" s="36">
        <v>133743</v>
      </c>
      <c r="D32" s="36">
        <v>4627569</v>
      </c>
      <c r="E32" s="37">
        <v>2311714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1641886</v>
      </c>
      <c r="D33" s="36">
        <v>440656</v>
      </c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18261494</v>
      </c>
      <c r="D40" s="29">
        <f t="shared" ref="D40:K40" si="7">D50+D53+D54+D57+D60+D61+SUM(D64:D70)+D73</f>
        <v>20955011</v>
      </c>
      <c r="E40" s="30">
        <f t="shared" si="7"/>
        <v>36434702</v>
      </c>
      <c r="F40" s="31">
        <f t="shared" si="7"/>
        <v>740625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18062534</v>
      </c>
      <c r="D41" s="36">
        <v>20756051</v>
      </c>
      <c r="E41" s="37">
        <v>40543102</v>
      </c>
      <c r="F41" s="38">
        <v>740625</v>
      </c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>
        <v>-4108400</v>
      </c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18062534</v>
      </c>
      <c r="D50" s="29">
        <f t="shared" ref="D50:K50" si="8">SUM(D41:D49)</f>
        <v>20756051</v>
      </c>
      <c r="E50" s="30">
        <f t="shared" si="8"/>
        <v>36434702</v>
      </c>
      <c r="F50" s="31">
        <f t="shared" si="8"/>
        <v>740625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198960</v>
      </c>
      <c r="D51" s="36">
        <v>198960</v>
      </c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198960</v>
      </c>
      <c r="D53" s="49">
        <f t="shared" si="9"/>
        <v>198960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21717449</v>
      </c>
      <c r="D75" s="29">
        <f t="shared" ref="D75:K75" si="14">D85+D88+D89+D92+D95+D96+SUM(D99:D105)+D108</f>
        <v>27574822</v>
      </c>
      <c r="E75" s="30">
        <f t="shared" si="14"/>
        <v>79970877</v>
      </c>
      <c r="F75" s="31">
        <f t="shared" si="14"/>
        <v>19595065</v>
      </c>
      <c r="G75" s="29">
        <f t="shared" si="14"/>
        <v>45373780</v>
      </c>
      <c r="H75" s="32">
        <f t="shared" si="14"/>
        <v>45373780</v>
      </c>
      <c r="I75" s="33">
        <f t="shared" si="14"/>
        <v>0</v>
      </c>
      <c r="J75" s="29">
        <f t="shared" si="14"/>
        <v>37875261</v>
      </c>
      <c r="K75" s="30">
        <f t="shared" si="14"/>
        <v>40997043</v>
      </c>
    </row>
    <row r="76" spans="1:11" ht="13.15" customHeight="1" x14ac:dyDescent="0.25">
      <c r="A76" s="35" t="s">
        <v>19</v>
      </c>
      <c r="B76" s="28" t="s">
        <v>20</v>
      </c>
      <c r="C76" s="36">
        <v>10410859</v>
      </c>
      <c r="D76" s="36">
        <v>22557933</v>
      </c>
      <c r="E76" s="37">
        <v>79970877</v>
      </c>
      <c r="F76" s="38">
        <v>16986369</v>
      </c>
      <c r="G76" s="36">
        <v>42765084</v>
      </c>
      <c r="H76" s="39">
        <v>42765084</v>
      </c>
      <c r="I76" s="40"/>
      <c r="J76" s="36">
        <v>37875261</v>
      </c>
      <c r="K76" s="37">
        <v>40997043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>
        <v>2608696</v>
      </c>
      <c r="G78" s="36">
        <v>2608696</v>
      </c>
      <c r="H78" s="39">
        <v>2608696</v>
      </c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10410859</v>
      </c>
      <c r="D85" s="29">
        <f t="shared" ref="D85:K85" si="15">SUM(D76:D84)</f>
        <v>22557933</v>
      </c>
      <c r="E85" s="30">
        <f t="shared" si="15"/>
        <v>79970877</v>
      </c>
      <c r="F85" s="31">
        <f t="shared" si="15"/>
        <v>19595065</v>
      </c>
      <c r="G85" s="29">
        <f t="shared" si="15"/>
        <v>45373780</v>
      </c>
      <c r="H85" s="32">
        <f t="shared" si="15"/>
        <v>45373780</v>
      </c>
      <c r="I85" s="33">
        <f t="shared" si="15"/>
        <v>0</v>
      </c>
      <c r="J85" s="29">
        <f t="shared" si="15"/>
        <v>37875261</v>
      </c>
      <c r="K85" s="30">
        <f t="shared" si="15"/>
        <v>40997043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>
        <v>396249</v>
      </c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>
        <v>254513</v>
      </c>
      <c r="D94" s="41">
        <v>254513</v>
      </c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254513</v>
      </c>
      <c r="D95" s="49">
        <f t="shared" si="18"/>
        <v>650762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>
        <v>7132338</v>
      </c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>
        <v>3919739</v>
      </c>
      <c r="D103" s="36">
        <v>4366127</v>
      </c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197043959</v>
      </c>
      <c r="D110" s="29">
        <f t="shared" ref="D110:K110" si="21">D120+D123+D124+D127+D130+D131+SUM(D134:D140)+D143</f>
        <v>181198498</v>
      </c>
      <c r="E110" s="30">
        <f t="shared" si="21"/>
        <v>173522667</v>
      </c>
      <c r="F110" s="31">
        <f t="shared" si="21"/>
        <v>54003956</v>
      </c>
      <c r="G110" s="29">
        <f t="shared" si="21"/>
        <v>93524016</v>
      </c>
      <c r="H110" s="32">
        <f t="shared" si="21"/>
        <v>93524016</v>
      </c>
      <c r="I110" s="33">
        <f t="shared" si="21"/>
        <v>47803521</v>
      </c>
      <c r="J110" s="29">
        <f t="shared" si="21"/>
        <v>47470044</v>
      </c>
      <c r="K110" s="30">
        <f t="shared" si="21"/>
        <v>50292695</v>
      </c>
    </row>
    <row r="111" spans="1:11" ht="13.15" customHeight="1" x14ac:dyDescent="0.25">
      <c r="A111" s="35" t="s">
        <v>19</v>
      </c>
      <c r="B111" s="28" t="s">
        <v>20</v>
      </c>
      <c r="C111" s="36">
        <v>57012335</v>
      </c>
      <c r="D111" s="36">
        <v>81425512</v>
      </c>
      <c r="E111" s="37">
        <v>165470578</v>
      </c>
      <c r="F111" s="38">
        <v>33133932</v>
      </c>
      <c r="G111" s="36">
        <v>66623551</v>
      </c>
      <c r="H111" s="39">
        <v>66623551</v>
      </c>
      <c r="I111" s="40">
        <v>36198304</v>
      </c>
      <c r="J111" s="36">
        <v>37875261</v>
      </c>
      <c r="K111" s="37">
        <v>40997043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92420950</v>
      </c>
      <c r="D113" s="36">
        <v>91542483</v>
      </c>
      <c r="E113" s="37">
        <v>49948</v>
      </c>
      <c r="F113" s="38">
        <v>15652174</v>
      </c>
      <c r="G113" s="36">
        <v>15652173</v>
      </c>
      <c r="H113" s="39">
        <v>15652173</v>
      </c>
      <c r="I113" s="40">
        <v>10305217</v>
      </c>
      <c r="J113" s="36">
        <v>8994783</v>
      </c>
      <c r="K113" s="37">
        <v>8695652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>
        <v>-4108400</v>
      </c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149433285</v>
      </c>
      <c r="D120" s="29">
        <f t="shared" ref="D120:K120" si="22">SUM(D111:D119)</f>
        <v>172967995</v>
      </c>
      <c r="E120" s="30">
        <f t="shared" si="22"/>
        <v>161412126</v>
      </c>
      <c r="F120" s="31">
        <f t="shared" si="22"/>
        <v>48786106</v>
      </c>
      <c r="G120" s="29">
        <f t="shared" si="22"/>
        <v>82275724</v>
      </c>
      <c r="H120" s="32">
        <f t="shared" si="22"/>
        <v>82275724</v>
      </c>
      <c r="I120" s="33">
        <f t="shared" si="22"/>
        <v>46503521</v>
      </c>
      <c r="J120" s="29">
        <f t="shared" si="22"/>
        <v>46870044</v>
      </c>
      <c r="K120" s="30">
        <f t="shared" si="22"/>
        <v>49692695</v>
      </c>
    </row>
    <row r="121" spans="1:11" ht="13.15" customHeight="1" x14ac:dyDescent="0.25">
      <c r="A121" s="47" t="s">
        <v>31</v>
      </c>
      <c r="B121" s="48" t="s">
        <v>20</v>
      </c>
      <c r="C121" s="36">
        <v>959982</v>
      </c>
      <c r="D121" s="36">
        <v>-45432414</v>
      </c>
      <c r="E121" s="37">
        <v>8048653</v>
      </c>
      <c r="F121" s="38">
        <v>3096110</v>
      </c>
      <c r="G121" s="36">
        <v>9158292</v>
      </c>
      <c r="H121" s="39">
        <v>9158292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26106939</v>
      </c>
      <c r="D122" s="41">
        <v>30441013</v>
      </c>
      <c r="E122" s="42">
        <v>8001</v>
      </c>
      <c r="F122" s="43">
        <v>521740</v>
      </c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27066921</v>
      </c>
      <c r="D123" s="49">
        <f t="shared" si="23"/>
        <v>-14991401</v>
      </c>
      <c r="E123" s="50">
        <f t="shared" si="23"/>
        <v>8056654</v>
      </c>
      <c r="F123" s="51">
        <f t="shared" si="23"/>
        <v>3617850</v>
      </c>
      <c r="G123" s="49">
        <f t="shared" si="23"/>
        <v>9158292</v>
      </c>
      <c r="H123" s="52">
        <f t="shared" si="23"/>
        <v>9158292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556683</v>
      </c>
      <c r="D128" s="36">
        <v>952932</v>
      </c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>
        <v>402978</v>
      </c>
      <c r="D129" s="41">
        <v>402978</v>
      </c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959661</v>
      </c>
      <c r="D130" s="49">
        <f t="shared" si="25"/>
        <v>1355910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1482950</v>
      </c>
      <c r="D133" s="41">
        <v>33362</v>
      </c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1482950</v>
      </c>
      <c r="D134" s="29">
        <f t="shared" si="26"/>
        <v>33362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759460</v>
      </c>
      <c r="D135" s="1">
        <v>-80752</v>
      </c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11646314</v>
      </c>
      <c r="D136" s="36">
        <v>12479032</v>
      </c>
      <c r="E136" s="37">
        <v>1742173</v>
      </c>
      <c r="F136" s="38">
        <v>1600000</v>
      </c>
      <c r="G136" s="36">
        <v>2090000</v>
      </c>
      <c r="H136" s="39">
        <v>2090000</v>
      </c>
      <c r="I136" s="40">
        <v>1300000</v>
      </c>
      <c r="J136" s="36">
        <v>600000</v>
      </c>
      <c r="K136" s="37">
        <v>600000</v>
      </c>
    </row>
    <row r="137" spans="1:11" ht="13.15" customHeight="1" x14ac:dyDescent="0.25">
      <c r="A137" s="46" t="s">
        <v>45</v>
      </c>
      <c r="B137" s="28" t="s">
        <v>20</v>
      </c>
      <c r="C137" s="36">
        <v>133743</v>
      </c>
      <c r="D137" s="36">
        <v>4627569</v>
      </c>
      <c r="E137" s="37">
        <v>2311714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5561625</v>
      </c>
      <c r="D138" s="36">
        <v>4806783</v>
      </c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197043959</v>
      </c>
      <c r="D144" s="62">
        <f t="shared" si="28"/>
        <v>181198498</v>
      </c>
      <c r="E144" s="63">
        <f t="shared" si="28"/>
        <v>173522667</v>
      </c>
      <c r="F144" s="64">
        <f t="shared" si="28"/>
        <v>54003956</v>
      </c>
      <c r="G144" s="62">
        <f t="shared" si="28"/>
        <v>93524016</v>
      </c>
      <c r="H144" s="65">
        <f t="shared" si="28"/>
        <v>93524016</v>
      </c>
      <c r="I144" s="66">
        <f t="shared" si="28"/>
        <v>47803521</v>
      </c>
      <c r="J144" s="62">
        <f t="shared" si="28"/>
        <v>47470044</v>
      </c>
      <c r="K144" s="63">
        <f t="shared" si="28"/>
        <v>50292695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722658538</v>
      </c>
      <c r="D146" s="29">
        <f t="shared" ref="D146:K146" si="29">D156+D159+D160+D163+D166+D167+SUM(D170:D176)+D179</f>
        <v>1167563746</v>
      </c>
      <c r="E146" s="30">
        <f t="shared" si="29"/>
        <v>1263002581</v>
      </c>
      <c r="F146" s="31">
        <f t="shared" si="29"/>
        <v>1047770540</v>
      </c>
      <c r="G146" s="29">
        <f t="shared" si="29"/>
        <v>1069311709</v>
      </c>
      <c r="H146" s="32">
        <f t="shared" si="29"/>
        <v>1069311709</v>
      </c>
      <c r="I146" s="33">
        <f t="shared" si="29"/>
        <v>1433842861</v>
      </c>
      <c r="J146" s="29">
        <f t="shared" si="29"/>
        <v>1302411641</v>
      </c>
      <c r="K146" s="30">
        <f t="shared" si="29"/>
        <v>1172194094</v>
      </c>
    </row>
    <row r="147" spans="1:11" ht="13.15" customHeight="1" x14ac:dyDescent="0.25">
      <c r="A147" s="35" t="s">
        <v>19</v>
      </c>
      <c r="B147" s="28" t="s">
        <v>20</v>
      </c>
      <c r="C147" s="36">
        <v>208350467</v>
      </c>
      <c r="D147" s="36">
        <v>583731604</v>
      </c>
      <c r="E147" s="37">
        <v>667514584</v>
      </c>
      <c r="F147" s="38">
        <v>471782548</v>
      </c>
      <c r="G147" s="36">
        <v>495364683</v>
      </c>
      <c r="H147" s="39">
        <v>495364683</v>
      </c>
      <c r="I147" s="40">
        <v>520483548</v>
      </c>
      <c r="J147" s="36">
        <v>408376791</v>
      </c>
      <c r="K147" s="37">
        <v>299084204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96156862</v>
      </c>
      <c r="D149" s="36">
        <v>96153675</v>
      </c>
      <c r="E149" s="37">
        <v>101623085</v>
      </c>
      <c r="F149" s="38">
        <v>111805850</v>
      </c>
      <c r="G149" s="36">
        <v>111805849</v>
      </c>
      <c r="H149" s="39">
        <v>111805849</v>
      </c>
      <c r="I149" s="40">
        <v>215813658</v>
      </c>
      <c r="J149" s="36">
        <v>224808441</v>
      </c>
      <c r="K149" s="37">
        <v>233504093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1582356</v>
      </c>
      <c r="D152" s="36">
        <v>1582356</v>
      </c>
      <c r="E152" s="37">
        <v>18592024</v>
      </c>
      <c r="F152" s="38">
        <v>1582356</v>
      </c>
      <c r="G152" s="36">
        <v>1582356</v>
      </c>
      <c r="H152" s="39">
        <v>1582356</v>
      </c>
      <c r="I152" s="40">
        <v>23273622</v>
      </c>
      <c r="J152" s="36">
        <v>23273622</v>
      </c>
      <c r="K152" s="37">
        <v>23273622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306089685</v>
      </c>
      <c r="D156" s="36">
        <f t="shared" ref="D156:K156" si="30">SUM(D147:D155)</f>
        <v>681467635</v>
      </c>
      <c r="E156" s="37">
        <f t="shared" si="30"/>
        <v>787729693</v>
      </c>
      <c r="F156" s="38">
        <f t="shared" si="30"/>
        <v>585170754</v>
      </c>
      <c r="G156" s="36">
        <f t="shared" si="30"/>
        <v>608752888</v>
      </c>
      <c r="H156" s="39">
        <f t="shared" si="30"/>
        <v>608752888</v>
      </c>
      <c r="I156" s="40">
        <f t="shared" si="30"/>
        <v>759570828</v>
      </c>
      <c r="J156" s="36">
        <f t="shared" si="30"/>
        <v>656458854</v>
      </c>
      <c r="K156" s="37">
        <f t="shared" si="30"/>
        <v>555861919</v>
      </c>
    </row>
    <row r="157" spans="1:11" ht="0.95" customHeight="1" x14ac:dyDescent="0.25">
      <c r="A157" s="47"/>
      <c r="B157" s="48" t="s">
        <v>20</v>
      </c>
      <c r="C157" s="36">
        <v>79514154</v>
      </c>
      <c r="D157" s="36">
        <v>77235926</v>
      </c>
      <c r="E157" s="37">
        <v>136915359</v>
      </c>
      <c r="F157" s="38">
        <v>71082866</v>
      </c>
      <c r="G157" s="36">
        <v>68551901</v>
      </c>
      <c r="H157" s="39">
        <v>68551901</v>
      </c>
      <c r="I157" s="40">
        <v>237153735</v>
      </c>
      <c r="J157" s="36">
        <v>227625153</v>
      </c>
      <c r="K157" s="37">
        <v>217667785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79514154</v>
      </c>
      <c r="D159" s="36">
        <v>77235926</v>
      </c>
      <c r="E159" s="37">
        <v>136915359</v>
      </c>
      <c r="F159" s="38">
        <v>71082866</v>
      </c>
      <c r="G159" s="36">
        <v>68551901</v>
      </c>
      <c r="H159" s="39">
        <v>68551901</v>
      </c>
      <c r="I159" s="40">
        <v>237153735</v>
      </c>
      <c r="J159" s="36">
        <v>227625153</v>
      </c>
      <c r="K159" s="37">
        <v>217667785</v>
      </c>
    </row>
    <row r="160" spans="1:11" ht="13.15" customHeight="1" x14ac:dyDescent="0.25">
      <c r="A160" s="46" t="s">
        <v>129</v>
      </c>
      <c r="B160" s="28" t="s">
        <v>20</v>
      </c>
      <c r="C160" s="36">
        <v>9570170</v>
      </c>
      <c r="D160" s="36">
        <v>9570170</v>
      </c>
      <c r="E160" s="37">
        <v>9570170</v>
      </c>
      <c r="F160" s="38">
        <v>9570170</v>
      </c>
      <c r="G160" s="36">
        <v>9570170</v>
      </c>
      <c r="H160" s="39">
        <v>9570170</v>
      </c>
      <c r="I160" s="40">
        <v>9570170</v>
      </c>
      <c r="J160" s="36">
        <v>9570170</v>
      </c>
      <c r="K160" s="37">
        <v>9570170</v>
      </c>
    </row>
    <row r="161" spans="1:11" ht="0.95" customHeight="1" x14ac:dyDescent="0.25">
      <c r="A161" s="47"/>
      <c r="B161" s="28" t="s">
        <v>20</v>
      </c>
      <c r="C161" s="1">
        <v>17763246</v>
      </c>
      <c r="D161" s="1">
        <v>84016426</v>
      </c>
      <c r="E161" s="2">
        <v>120066473</v>
      </c>
      <c r="F161" s="3">
        <v>84016426</v>
      </c>
      <c r="G161" s="1">
        <v>84016426</v>
      </c>
      <c r="H161" s="4">
        <v>84016426</v>
      </c>
      <c r="I161" s="5">
        <v>120154051</v>
      </c>
      <c r="J161" s="1">
        <v>120154051</v>
      </c>
      <c r="K161" s="2">
        <v>120154051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17763246</v>
      </c>
      <c r="D163" s="36">
        <v>84016426</v>
      </c>
      <c r="E163" s="37">
        <v>120066473</v>
      </c>
      <c r="F163" s="38">
        <v>84016426</v>
      </c>
      <c r="G163" s="36">
        <v>84016426</v>
      </c>
      <c r="H163" s="39">
        <v>84016426</v>
      </c>
      <c r="I163" s="40">
        <v>120154051</v>
      </c>
      <c r="J163" s="36">
        <v>120154051</v>
      </c>
      <c r="K163" s="37">
        <v>120154051</v>
      </c>
    </row>
    <row r="164" spans="1:11" ht="0.95" customHeight="1" x14ac:dyDescent="0.25">
      <c r="A164" s="47"/>
      <c r="B164" s="48" t="s">
        <v>20</v>
      </c>
      <c r="C164" s="36">
        <v>135791602</v>
      </c>
      <c r="D164" s="36">
        <v>130217791</v>
      </c>
      <c r="E164" s="37">
        <v>37198341</v>
      </c>
      <c r="F164" s="38">
        <v>131841192</v>
      </c>
      <c r="G164" s="36">
        <v>131841192</v>
      </c>
      <c r="H164" s="39">
        <v>131841192</v>
      </c>
      <c r="I164" s="40">
        <v>129730168</v>
      </c>
      <c r="J164" s="36">
        <v>129730168</v>
      </c>
      <c r="K164" s="37">
        <v>129730168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135791602</v>
      </c>
      <c r="D166" s="36">
        <v>130217791</v>
      </c>
      <c r="E166" s="37">
        <v>37198341</v>
      </c>
      <c r="F166" s="38">
        <v>131841192</v>
      </c>
      <c r="G166" s="36">
        <v>131841192</v>
      </c>
      <c r="H166" s="39">
        <v>131841192</v>
      </c>
      <c r="I166" s="40">
        <v>129730168</v>
      </c>
      <c r="J166" s="36">
        <v>129730168</v>
      </c>
      <c r="K166" s="37">
        <v>129730168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1810103</v>
      </c>
      <c r="D168" s="1">
        <v>2143828</v>
      </c>
      <c r="E168" s="2">
        <v>818657</v>
      </c>
      <c r="F168" s="3">
        <v>2071461</v>
      </c>
      <c r="G168" s="1">
        <v>2071461</v>
      </c>
      <c r="H168" s="4">
        <v>2071461</v>
      </c>
      <c r="I168" s="5">
        <v>2067916</v>
      </c>
      <c r="J168" s="1">
        <v>1988511</v>
      </c>
      <c r="K168" s="2">
        <v>1905533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1810103</v>
      </c>
      <c r="D170" s="36">
        <v>2143828</v>
      </c>
      <c r="E170" s="37">
        <v>818657</v>
      </c>
      <c r="F170" s="38">
        <v>2071461</v>
      </c>
      <c r="G170" s="36">
        <v>2071461</v>
      </c>
      <c r="H170" s="39">
        <v>2071461</v>
      </c>
      <c r="I170" s="40">
        <v>2067916</v>
      </c>
      <c r="J170" s="36">
        <v>1988511</v>
      </c>
      <c r="K170" s="37">
        <v>1905533</v>
      </c>
    </row>
    <row r="171" spans="1:11" ht="13.15" customHeight="1" x14ac:dyDescent="0.25">
      <c r="A171" s="46" t="s">
        <v>43</v>
      </c>
      <c r="B171" s="28" t="s">
        <v>20</v>
      </c>
      <c r="C171" s="1">
        <v>1053309</v>
      </c>
      <c r="D171" s="1">
        <v>-2152452</v>
      </c>
      <c r="E171" s="2">
        <v>5061675</v>
      </c>
      <c r="F171" s="3">
        <v>-11114827</v>
      </c>
      <c r="G171" s="1">
        <v>-11114827</v>
      </c>
      <c r="H171" s="4">
        <v>-11114827</v>
      </c>
      <c r="I171" s="5">
        <v>-6509493</v>
      </c>
      <c r="J171" s="1">
        <v>-20929413</v>
      </c>
      <c r="K171" s="2">
        <v>-35998230</v>
      </c>
    </row>
    <row r="172" spans="1:11" ht="13.15" customHeight="1" x14ac:dyDescent="0.25">
      <c r="A172" s="46" t="s">
        <v>44</v>
      </c>
      <c r="B172" s="28" t="s">
        <v>20</v>
      </c>
      <c r="C172" s="36">
        <v>16001939</v>
      </c>
      <c r="D172" s="36">
        <v>17697524</v>
      </c>
      <c r="E172" s="37">
        <v>1242119</v>
      </c>
      <c r="F172" s="38">
        <v>14997792</v>
      </c>
      <c r="G172" s="36">
        <v>15487792</v>
      </c>
      <c r="H172" s="39">
        <v>15487792</v>
      </c>
      <c r="I172" s="40">
        <v>2420657</v>
      </c>
      <c r="J172" s="36">
        <v>2893609</v>
      </c>
      <c r="K172" s="37">
        <v>3360844</v>
      </c>
    </row>
    <row r="173" spans="1:11" ht="13.15" customHeight="1" x14ac:dyDescent="0.25">
      <c r="A173" s="46" t="s">
        <v>45</v>
      </c>
      <c r="B173" s="28" t="s">
        <v>20</v>
      </c>
      <c r="C173" s="36">
        <v>579433</v>
      </c>
      <c r="D173" s="36">
        <v>3015082</v>
      </c>
      <c r="E173" s="37">
        <v>13030360</v>
      </c>
      <c r="F173" s="38">
        <v>-1326931</v>
      </c>
      <c r="G173" s="36">
        <v>-1326931</v>
      </c>
      <c r="H173" s="39">
        <v>-1326931</v>
      </c>
      <c r="I173" s="40">
        <v>6163874</v>
      </c>
      <c r="J173" s="36">
        <v>1399583</v>
      </c>
      <c r="K173" s="37">
        <v>-3579101</v>
      </c>
    </row>
    <row r="174" spans="1:11" ht="13.15" customHeight="1" x14ac:dyDescent="0.25">
      <c r="A174" s="46" t="s">
        <v>46</v>
      </c>
      <c r="B174" s="48" t="s">
        <v>20</v>
      </c>
      <c r="C174" s="36">
        <v>7233897</v>
      </c>
      <c r="D174" s="36">
        <v>17344816</v>
      </c>
      <c r="E174" s="37">
        <v>4362734</v>
      </c>
      <c r="F174" s="38">
        <v>14454637</v>
      </c>
      <c r="G174" s="36">
        <v>14454637</v>
      </c>
      <c r="H174" s="39">
        <v>14454637</v>
      </c>
      <c r="I174" s="40">
        <v>26513955</v>
      </c>
      <c r="J174" s="36">
        <v>26513955</v>
      </c>
      <c r="K174" s="37">
        <v>26513955</v>
      </c>
    </row>
    <row r="175" spans="1:11" ht="13.15" customHeight="1" x14ac:dyDescent="0.25">
      <c r="A175" s="46" t="s">
        <v>47</v>
      </c>
      <c r="B175" s="28" t="s">
        <v>20</v>
      </c>
      <c r="C175" s="36">
        <v>147251000</v>
      </c>
      <c r="D175" s="36">
        <v>147007000</v>
      </c>
      <c r="E175" s="37">
        <v>147007000</v>
      </c>
      <c r="F175" s="38">
        <v>147007000</v>
      </c>
      <c r="G175" s="36">
        <v>147007000</v>
      </c>
      <c r="H175" s="39">
        <v>147007000</v>
      </c>
      <c r="I175" s="40">
        <v>147007000</v>
      </c>
      <c r="J175" s="36">
        <v>147007000</v>
      </c>
      <c r="K175" s="37">
        <v>147007000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722658538</v>
      </c>
      <c r="D180" s="62">
        <f t="shared" ref="D180:K180" si="31">D156+D159+D160+D163+D166+D167+SUM(D170:D176)+D179</f>
        <v>1167563746</v>
      </c>
      <c r="E180" s="63">
        <f t="shared" si="31"/>
        <v>1263002581</v>
      </c>
      <c r="F180" s="64">
        <f t="shared" si="31"/>
        <v>1047770540</v>
      </c>
      <c r="G180" s="62">
        <f t="shared" si="31"/>
        <v>1069311709</v>
      </c>
      <c r="H180" s="65">
        <f t="shared" si="31"/>
        <v>1069311709</v>
      </c>
      <c r="I180" s="66">
        <f t="shared" si="31"/>
        <v>1433842861</v>
      </c>
      <c r="J180" s="62">
        <f t="shared" si="31"/>
        <v>1302411641</v>
      </c>
      <c r="K180" s="63">
        <f t="shared" si="31"/>
        <v>1172194094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67820117</v>
      </c>
      <c r="D183" s="36">
        <v>131158010</v>
      </c>
      <c r="E183" s="37">
        <v>123601204</v>
      </c>
      <c r="F183" s="38">
        <v>144733759</v>
      </c>
      <c r="G183" s="36">
        <v>130349038</v>
      </c>
      <c r="H183" s="39">
        <v>130349038</v>
      </c>
      <c r="I183" s="40">
        <v>136736142</v>
      </c>
      <c r="J183" s="36">
        <v>141026003</v>
      </c>
      <c r="K183" s="37">
        <v>139513199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14128838</v>
      </c>
      <c r="D184" s="29">
        <f t="shared" ref="D184:K184" si="32">D194+D197+D198+D201+D204+D205+SUM(D208:D214)+D217</f>
        <v>19276211</v>
      </c>
      <c r="E184" s="30">
        <f t="shared" si="32"/>
        <v>22939002</v>
      </c>
      <c r="F184" s="31">
        <f t="shared" si="32"/>
        <v>23686000</v>
      </c>
      <c r="G184" s="29">
        <f t="shared" si="32"/>
        <v>26750483</v>
      </c>
      <c r="H184" s="32">
        <f t="shared" si="32"/>
        <v>26750483</v>
      </c>
      <c r="I184" s="33">
        <f t="shared" si="32"/>
        <v>28297000</v>
      </c>
      <c r="J184" s="29">
        <f t="shared" si="32"/>
        <v>30499769</v>
      </c>
      <c r="K184" s="30">
        <f t="shared" si="32"/>
        <v>31929393</v>
      </c>
    </row>
    <row r="185" spans="1:11" ht="13.15" customHeight="1" x14ac:dyDescent="0.25">
      <c r="A185" s="35" t="s">
        <v>19</v>
      </c>
      <c r="B185" s="28" t="s">
        <v>20</v>
      </c>
      <c r="C185" s="36">
        <v>1783041</v>
      </c>
      <c r="D185" s="36">
        <v>5513418</v>
      </c>
      <c r="E185" s="37">
        <v>5550872</v>
      </c>
      <c r="F185" s="38">
        <v>6060000</v>
      </c>
      <c r="G185" s="36">
        <v>6500000</v>
      </c>
      <c r="H185" s="39">
        <v>6500000</v>
      </c>
      <c r="I185" s="40">
        <v>7100000</v>
      </c>
      <c r="J185" s="36">
        <v>7132151</v>
      </c>
      <c r="K185" s="37">
        <v>7460231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>
        <v>905248</v>
      </c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-57086</v>
      </c>
      <c r="D187" s="36">
        <v>-420010</v>
      </c>
      <c r="E187" s="37">
        <v>-286892</v>
      </c>
      <c r="F187" s="38">
        <v>1000000</v>
      </c>
      <c r="G187" s="36">
        <v>600000</v>
      </c>
      <c r="H187" s="39">
        <v>600000</v>
      </c>
      <c r="I187" s="40">
        <v>800000</v>
      </c>
      <c r="J187" s="36">
        <v>836800</v>
      </c>
      <c r="K187" s="37">
        <v>875293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>
        <v>1076</v>
      </c>
      <c r="E190" s="37"/>
      <c r="F190" s="38"/>
      <c r="G190" s="36">
        <v>496000</v>
      </c>
      <c r="H190" s="39">
        <v>496000</v>
      </c>
      <c r="I190" s="40">
        <v>500000</v>
      </c>
      <c r="J190" s="36">
        <v>544238</v>
      </c>
      <c r="K190" s="37">
        <v>569273</v>
      </c>
    </row>
    <row r="191" spans="1:11" ht="13.15" customHeight="1" x14ac:dyDescent="0.25">
      <c r="A191" s="35" t="s">
        <v>26</v>
      </c>
      <c r="B191" s="28" t="s">
        <v>20</v>
      </c>
      <c r="C191" s="36">
        <v>203887</v>
      </c>
      <c r="D191" s="36">
        <v>33175</v>
      </c>
      <c r="E191" s="37">
        <v>-30057</v>
      </c>
      <c r="F191" s="38"/>
      <c r="G191" s="36">
        <v>70000</v>
      </c>
      <c r="H191" s="39">
        <v>70000</v>
      </c>
      <c r="I191" s="40">
        <v>70000</v>
      </c>
      <c r="J191" s="36">
        <v>76808</v>
      </c>
      <c r="K191" s="37">
        <v>80341</v>
      </c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1929842</v>
      </c>
      <c r="D194" s="29">
        <f t="shared" ref="D194:K194" si="33">SUM(D185:D193)</f>
        <v>5127659</v>
      </c>
      <c r="E194" s="30">
        <f t="shared" si="33"/>
        <v>6139171</v>
      </c>
      <c r="F194" s="31">
        <f t="shared" si="33"/>
        <v>7060000</v>
      </c>
      <c r="G194" s="29">
        <f t="shared" si="33"/>
        <v>7666000</v>
      </c>
      <c r="H194" s="32">
        <f t="shared" si="33"/>
        <v>7666000</v>
      </c>
      <c r="I194" s="33">
        <f t="shared" si="33"/>
        <v>8470000</v>
      </c>
      <c r="J194" s="29">
        <f t="shared" si="33"/>
        <v>8589997</v>
      </c>
      <c r="K194" s="30">
        <f t="shared" si="33"/>
        <v>8985138</v>
      </c>
    </row>
    <row r="195" spans="1:11" ht="13.15" customHeight="1" x14ac:dyDescent="0.25">
      <c r="A195" s="47" t="s">
        <v>31</v>
      </c>
      <c r="B195" s="48" t="s">
        <v>20</v>
      </c>
      <c r="C195" s="36">
        <v>1910318</v>
      </c>
      <c r="D195" s="36">
        <v>1773574</v>
      </c>
      <c r="E195" s="37">
        <v>1398774</v>
      </c>
      <c r="F195" s="38">
        <v>1476000</v>
      </c>
      <c r="G195" s="36">
        <v>1391000</v>
      </c>
      <c r="H195" s="39">
        <v>1391000</v>
      </c>
      <c r="I195" s="40">
        <v>1427000</v>
      </c>
      <c r="J195" s="36">
        <v>1518470</v>
      </c>
      <c r="K195" s="37">
        <v>1614951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>
        <v>335000</v>
      </c>
      <c r="H196" s="44">
        <v>335000</v>
      </c>
      <c r="I196" s="45">
        <v>1100000</v>
      </c>
      <c r="J196" s="41">
        <v>890580</v>
      </c>
      <c r="K196" s="42">
        <v>931547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1910318</v>
      </c>
      <c r="D197" s="49">
        <f t="shared" si="34"/>
        <v>1773574</v>
      </c>
      <c r="E197" s="50">
        <f t="shared" si="34"/>
        <v>1398774</v>
      </c>
      <c r="F197" s="51">
        <f t="shared" si="34"/>
        <v>1476000</v>
      </c>
      <c r="G197" s="49">
        <f t="shared" si="34"/>
        <v>1726000</v>
      </c>
      <c r="H197" s="52">
        <f t="shared" si="34"/>
        <v>1726000</v>
      </c>
      <c r="I197" s="53">
        <f t="shared" si="34"/>
        <v>2527000</v>
      </c>
      <c r="J197" s="49">
        <f t="shared" si="34"/>
        <v>2409050</v>
      </c>
      <c r="K197" s="50">
        <f t="shared" si="34"/>
        <v>2546498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4330596</v>
      </c>
      <c r="D202" s="36">
        <v>3058686</v>
      </c>
      <c r="E202" s="37">
        <v>2323268</v>
      </c>
      <c r="F202" s="38">
        <v>2650000</v>
      </c>
      <c r="G202" s="36">
        <v>3040000</v>
      </c>
      <c r="H202" s="39">
        <v>3040000</v>
      </c>
      <c r="I202" s="40">
        <v>4600000</v>
      </c>
      <c r="J202" s="36">
        <v>3770725</v>
      </c>
      <c r="K202" s="37">
        <v>3944179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4330596</v>
      </c>
      <c r="D204" s="49">
        <f t="shared" si="36"/>
        <v>3058686</v>
      </c>
      <c r="E204" s="50">
        <f t="shared" si="36"/>
        <v>2323268</v>
      </c>
      <c r="F204" s="51">
        <f t="shared" si="36"/>
        <v>2650000</v>
      </c>
      <c r="G204" s="49">
        <f t="shared" si="36"/>
        <v>3040000</v>
      </c>
      <c r="H204" s="52">
        <f t="shared" si="36"/>
        <v>3040000</v>
      </c>
      <c r="I204" s="53">
        <f t="shared" si="36"/>
        <v>4600000</v>
      </c>
      <c r="J204" s="49">
        <f t="shared" si="36"/>
        <v>3770725</v>
      </c>
      <c r="K204" s="50">
        <f t="shared" si="36"/>
        <v>3944179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3132927</v>
      </c>
      <c r="D209" s="1">
        <v>4057396</v>
      </c>
      <c r="E209" s="2">
        <v>7747348</v>
      </c>
      <c r="F209" s="3">
        <v>5700000</v>
      </c>
      <c r="G209" s="1">
        <v>6908483</v>
      </c>
      <c r="H209" s="4">
        <v>6908483</v>
      </c>
      <c r="I209" s="5">
        <v>5700000</v>
      </c>
      <c r="J209" s="1">
        <v>7599345</v>
      </c>
      <c r="K209" s="2">
        <v>7948915</v>
      </c>
    </row>
    <row r="210" spans="1:11" ht="13.15" customHeight="1" x14ac:dyDescent="0.25">
      <c r="A210" s="46" t="s">
        <v>44</v>
      </c>
      <c r="B210" s="28" t="s">
        <v>20</v>
      </c>
      <c r="C210" s="36">
        <v>5980</v>
      </c>
      <c r="D210" s="36">
        <v>10434</v>
      </c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1364002</v>
      </c>
      <c r="D211" s="36">
        <v>3182808</v>
      </c>
      <c r="E211" s="37">
        <v>2427739</v>
      </c>
      <c r="F211" s="38">
        <v>3000000</v>
      </c>
      <c r="G211" s="36">
        <v>3010000</v>
      </c>
      <c r="H211" s="39">
        <v>3010000</v>
      </c>
      <c r="I211" s="40">
        <v>3000000</v>
      </c>
      <c r="J211" s="36">
        <v>3302735</v>
      </c>
      <c r="K211" s="37">
        <v>3454661</v>
      </c>
    </row>
    <row r="212" spans="1:11" ht="13.15" customHeight="1" x14ac:dyDescent="0.25">
      <c r="A212" s="46" t="s">
        <v>46</v>
      </c>
      <c r="B212" s="48" t="s">
        <v>20</v>
      </c>
      <c r="C212" s="36">
        <v>1455173</v>
      </c>
      <c r="D212" s="36">
        <v>2065654</v>
      </c>
      <c r="E212" s="37">
        <v>2902702</v>
      </c>
      <c r="F212" s="38">
        <v>3800000</v>
      </c>
      <c r="G212" s="36">
        <v>4400000</v>
      </c>
      <c r="H212" s="39">
        <v>4400000</v>
      </c>
      <c r="I212" s="40">
        <v>4000000</v>
      </c>
      <c r="J212" s="36">
        <v>4827917</v>
      </c>
      <c r="K212" s="37">
        <v>5050002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81948955</v>
      </c>
      <c r="D219" s="62">
        <f t="shared" si="39"/>
        <v>150434221</v>
      </c>
      <c r="E219" s="63">
        <f t="shared" si="39"/>
        <v>146540206</v>
      </c>
      <c r="F219" s="64">
        <f t="shared" si="39"/>
        <v>168419759</v>
      </c>
      <c r="G219" s="62">
        <f t="shared" si="39"/>
        <v>157099521</v>
      </c>
      <c r="H219" s="65">
        <f t="shared" si="39"/>
        <v>157099521</v>
      </c>
      <c r="I219" s="66">
        <f t="shared" si="39"/>
        <v>165033142</v>
      </c>
      <c r="J219" s="62">
        <f t="shared" si="39"/>
        <v>171525772</v>
      </c>
      <c r="K219" s="63">
        <f t="shared" si="39"/>
        <v>171442592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0.20289352286105863</v>
      </c>
      <c r="D221" s="6">
        <f t="shared" si="40"/>
        <v>0.26782690549675525</v>
      </c>
      <c r="E221" s="7">
        <f t="shared" si="40"/>
        <v>0.67083788540433165</v>
      </c>
      <c r="F221" s="8">
        <f t="shared" si="40"/>
        <v>0.37655926539900153</v>
      </c>
      <c r="G221" s="6">
        <f t="shared" si="40"/>
        <v>0.4851564543592739</v>
      </c>
      <c r="H221" s="9">
        <f t="shared" si="40"/>
        <v>0.4851564543592739</v>
      </c>
      <c r="I221" s="10">
        <f t="shared" si="40"/>
        <v>0</v>
      </c>
      <c r="J221" s="6">
        <f t="shared" si="40"/>
        <v>0.79787709908168614</v>
      </c>
      <c r="K221" s="7">
        <f t="shared" si="40"/>
        <v>0.81516894252733918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0.58948501961446043</v>
      </c>
      <c r="D222" s="6">
        <f t="shared" si="41"/>
        <v>0.37001044007910766</v>
      </c>
      <c r="E222" s="7">
        <f t="shared" si="41"/>
        <v>0.94178353634807632</v>
      </c>
      <c r="F222" s="8">
        <f t="shared" si="41"/>
        <v>0.14050412385129857</v>
      </c>
      <c r="G222" s="6">
        <f t="shared" si="41"/>
        <v>0.34809447538845667</v>
      </c>
      <c r="H222" s="9">
        <f t="shared" si="41"/>
        <v>0.34809447538845667</v>
      </c>
      <c r="I222" s="10">
        <f t="shared" si="41"/>
        <v>0</v>
      </c>
      <c r="J222" s="6">
        <f t="shared" si="41"/>
        <v>0.26856934320119674</v>
      </c>
      <c r="K222" s="7">
        <f t="shared" si="41"/>
        <v>0.29385780910951659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1.9864009200393603E-2</v>
      </c>
      <c r="D223" s="6">
        <f t="shared" si="42"/>
        <v>1.667709062821892E-2</v>
      </c>
      <c r="E223" s="7">
        <f t="shared" si="42"/>
        <v>1.8312909248160786E-2</v>
      </c>
      <c r="F223" s="8">
        <f t="shared" si="42"/>
        <v>2.2860089892540583E-2</v>
      </c>
      <c r="G223" s="6">
        <f t="shared" si="42"/>
        <v>2.5291897309398972E-2</v>
      </c>
      <c r="H223" s="9">
        <f t="shared" si="42"/>
        <v>2.5291897309398972E-2</v>
      </c>
      <c r="I223" s="10">
        <f t="shared" si="42"/>
        <v>1.9896572207753978E-2</v>
      </c>
      <c r="J223" s="6">
        <f t="shared" si="42"/>
        <v>2.36276089880911E-2</v>
      </c>
      <c r="K223" s="7">
        <f t="shared" si="42"/>
        <v>2.7508302830018656E-2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7.6071185726447013E-2</v>
      </c>
      <c r="D224" s="6">
        <f t="shared" si="43"/>
        <v>5.8663372222321063E-2</v>
      </c>
      <c r="E224" s="7">
        <f t="shared" si="43"/>
        <v>0.11124305521556647</v>
      </c>
      <c r="F224" s="8">
        <f t="shared" si="43"/>
        <v>4.248669216505762E-2</v>
      </c>
      <c r="G224" s="6">
        <f t="shared" si="43"/>
        <v>6.81916454858809E-2</v>
      </c>
      <c r="H224" s="9">
        <f t="shared" si="43"/>
        <v>6.81916454858809E-2</v>
      </c>
      <c r="I224" s="10">
        <f t="shared" si="43"/>
        <v>1.9896572207753978E-2</v>
      </c>
      <c r="J224" s="6">
        <f t="shared" si="43"/>
        <v>5.2968875711452063E-2</v>
      </c>
      <c r="K224" s="7">
        <f t="shared" si="43"/>
        <v>6.2828707260484853E-2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76840330</v>
      </c>
      <c r="D5" s="29">
        <f t="shared" ref="D5:K5" si="0">D15+D18+D19+D22+D25+D26+SUM(D29:D35)+D38</f>
        <v>96208915</v>
      </c>
      <c r="E5" s="30">
        <f t="shared" si="0"/>
        <v>107705650</v>
      </c>
      <c r="F5" s="31">
        <f t="shared" si="0"/>
        <v>128161450</v>
      </c>
      <c r="G5" s="29">
        <f t="shared" si="0"/>
        <v>142863787</v>
      </c>
      <c r="H5" s="32">
        <f t="shared" si="0"/>
        <v>142863787</v>
      </c>
      <c r="I5" s="33">
        <f t="shared" si="0"/>
        <v>129620719</v>
      </c>
      <c r="J5" s="29">
        <f t="shared" si="0"/>
        <v>71531792</v>
      </c>
      <c r="K5" s="30">
        <f t="shared" si="0"/>
        <v>81910180</v>
      </c>
    </row>
    <row r="6" spans="1:11" ht="13.15" customHeight="1" x14ac:dyDescent="0.25">
      <c r="A6" s="35" t="s">
        <v>19</v>
      </c>
      <c r="B6" s="28" t="s">
        <v>20</v>
      </c>
      <c r="C6" s="36">
        <v>29214636</v>
      </c>
      <c r="D6" s="36">
        <v>33771588</v>
      </c>
      <c r="E6" s="37">
        <v>9039178</v>
      </c>
      <c r="F6" s="38">
        <v>17600000</v>
      </c>
      <c r="G6" s="36">
        <v>10032000</v>
      </c>
      <c r="H6" s="39">
        <v>10032000</v>
      </c>
      <c r="I6" s="40">
        <v>42421883</v>
      </c>
      <c r="J6" s="36">
        <v>39304341</v>
      </c>
      <c r="K6" s="37">
        <v>28260869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>
        <v>10664869</v>
      </c>
      <c r="F7" s="38">
        <v>15000000</v>
      </c>
      <c r="G7" s="36">
        <v>16268770</v>
      </c>
      <c r="H7" s="39">
        <v>16268770</v>
      </c>
      <c r="I7" s="40">
        <v>2608696</v>
      </c>
      <c r="J7" s="36"/>
      <c r="K7" s="37">
        <v>5217396</v>
      </c>
    </row>
    <row r="8" spans="1:11" ht="13.15" customHeight="1" x14ac:dyDescent="0.25">
      <c r="A8" s="35" t="s">
        <v>22</v>
      </c>
      <c r="B8" s="28" t="s">
        <v>20</v>
      </c>
      <c r="C8" s="36">
        <v>19030078</v>
      </c>
      <c r="D8" s="36">
        <v>9272032</v>
      </c>
      <c r="E8" s="37">
        <v>28722089</v>
      </c>
      <c r="F8" s="38">
        <v>11255761</v>
      </c>
      <c r="G8" s="36">
        <v>23798241</v>
      </c>
      <c r="H8" s="39">
        <v>23798241</v>
      </c>
      <c r="I8" s="40">
        <v>25746008</v>
      </c>
      <c r="J8" s="36">
        <v>15495084</v>
      </c>
      <c r="K8" s="37">
        <v>16128768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>
        <v>3638000</v>
      </c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36229</v>
      </c>
      <c r="D14" s="41">
        <v>15427</v>
      </c>
      <c r="E14" s="42">
        <v>22963</v>
      </c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48280943</v>
      </c>
      <c r="D15" s="29">
        <f t="shared" ref="D15:K15" si="1">SUM(D6:D14)</f>
        <v>46697047</v>
      </c>
      <c r="E15" s="30">
        <f t="shared" si="1"/>
        <v>48449099</v>
      </c>
      <c r="F15" s="31">
        <f t="shared" si="1"/>
        <v>43855761</v>
      </c>
      <c r="G15" s="29">
        <f t="shared" si="1"/>
        <v>50099011</v>
      </c>
      <c r="H15" s="32">
        <f t="shared" si="1"/>
        <v>50099011</v>
      </c>
      <c r="I15" s="33">
        <f t="shared" si="1"/>
        <v>70776587</v>
      </c>
      <c r="J15" s="29">
        <f t="shared" si="1"/>
        <v>54799425</v>
      </c>
      <c r="K15" s="30">
        <f t="shared" si="1"/>
        <v>49607033</v>
      </c>
    </row>
    <row r="16" spans="1:11" ht="13.15" customHeight="1" x14ac:dyDescent="0.25">
      <c r="A16" s="47" t="s">
        <v>31</v>
      </c>
      <c r="B16" s="48" t="s">
        <v>20</v>
      </c>
      <c r="C16" s="36">
        <v>13347873</v>
      </c>
      <c r="D16" s="36">
        <v>112720</v>
      </c>
      <c r="E16" s="37">
        <v>11173956</v>
      </c>
      <c r="F16" s="38">
        <v>4598689</v>
      </c>
      <c r="G16" s="36">
        <v>6400250</v>
      </c>
      <c r="H16" s="39">
        <v>6400250</v>
      </c>
      <c r="I16" s="40">
        <v>4782609</v>
      </c>
      <c r="J16" s="36">
        <v>2455908</v>
      </c>
      <c r="K16" s="37"/>
    </row>
    <row r="17" spans="1:11" ht="13.15" customHeight="1" x14ac:dyDescent="0.25">
      <c r="A17" s="47" t="s">
        <v>32</v>
      </c>
      <c r="B17" s="28" t="s">
        <v>20</v>
      </c>
      <c r="C17" s="41">
        <v>8753215</v>
      </c>
      <c r="D17" s="41">
        <v>34892653</v>
      </c>
      <c r="E17" s="42">
        <v>18882750</v>
      </c>
      <c r="F17" s="43">
        <v>48597000</v>
      </c>
      <c r="G17" s="41">
        <v>50006483</v>
      </c>
      <c r="H17" s="44">
        <v>50006483</v>
      </c>
      <c r="I17" s="45">
        <v>18081740</v>
      </c>
      <c r="J17" s="41">
        <v>10767780</v>
      </c>
      <c r="K17" s="42">
        <v>31329228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22101088</v>
      </c>
      <c r="D18" s="49">
        <f t="shared" ref="D18:K18" si="2">SUM(D16:D17)</f>
        <v>35005373</v>
      </c>
      <c r="E18" s="50">
        <f t="shared" si="2"/>
        <v>30056706</v>
      </c>
      <c r="F18" s="51">
        <f t="shared" si="2"/>
        <v>53195689</v>
      </c>
      <c r="G18" s="49">
        <f t="shared" si="2"/>
        <v>56406733</v>
      </c>
      <c r="H18" s="52">
        <f t="shared" si="2"/>
        <v>56406733</v>
      </c>
      <c r="I18" s="53">
        <f t="shared" si="2"/>
        <v>22864349</v>
      </c>
      <c r="J18" s="49">
        <f t="shared" si="2"/>
        <v>13223688</v>
      </c>
      <c r="K18" s="50">
        <f t="shared" si="2"/>
        <v>31329228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802877</v>
      </c>
      <c r="D23" s="36"/>
      <c r="E23" s="37">
        <v>5980</v>
      </c>
      <c r="F23" s="38">
        <v>500000</v>
      </c>
      <c r="G23" s="36">
        <v>500000</v>
      </c>
      <c r="H23" s="39">
        <v>500000</v>
      </c>
      <c r="I23" s="40"/>
      <c r="J23" s="36">
        <v>2608692</v>
      </c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802877</v>
      </c>
      <c r="D25" s="49">
        <f t="shared" si="4"/>
        <v>0</v>
      </c>
      <c r="E25" s="50">
        <f t="shared" si="4"/>
        <v>5980</v>
      </c>
      <c r="F25" s="51">
        <f t="shared" si="4"/>
        <v>500000</v>
      </c>
      <c r="G25" s="49">
        <f t="shared" si="4"/>
        <v>500000</v>
      </c>
      <c r="H25" s="52">
        <f t="shared" si="4"/>
        <v>500000</v>
      </c>
      <c r="I25" s="53">
        <f t="shared" si="4"/>
        <v>0</v>
      </c>
      <c r="J25" s="49">
        <f t="shared" si="4"/>
        <v>2608692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24000</v>
      </c>
      <c r="D30" s="1">
        <v>1841637</v>
      </c>
      <c r="E30" s="2">
        <v>1737775</v>
      </c>
      <c r="F30" s="3">
        <v>270000</v>
      </c>
      <c r="G30" s="1">
        <v>570000</v>
      </c>
      <c r="H30" s="4">
        <v>570000</v>
      </c>
      <c r="I30" s="5">
        <v>3086952</v>
      </c>
      <c r="J30" s="1">
        <v>234780</v>
      </c>
      <c r="K30" s="2">
        <v>234780</v>
      </c>
    </row>
    <row r="31" spans="1:11" ht="13.15" customHeight="1" x14ac:dyDescent="0.25">
      <c r="A31" s="46" t="s">
        <v>44</v>
      </c>
      <c r="B31" s="28" t="s">
        <v>20</v>
      </c>
      <c r="C31" s="36">
        <v>523693</v>
      </c>
      <c r="D31" s="36">
        <v>374729</v>
      </c>
      <c r="E31" s="37">
        <v>2090597</v>
      </c>
      <c r="F31" s="38">
        <v>1090000</v>
      </c>
      <c r="G31" s="36">
        <v>1206393</v>
      </c>
      <c r="H31" s="39">
        <v>1206393</v>
      </c>
      <c r="I31" s="40">
        <v>642831</v>
      </c>
      <c r="J31" s="36">
        <v>665207</v>
      </c>
      <c r="K31" s="37">
        <v>739139</v>
      </c>
    </row>
    <row r="32" spans="1:11" ht="13.15" customHeight="1" x14ac:dyDescent="0.25">
      <c r="A32" s="46" t="s">
        <v>45</v>
      </c>
      <c r="B32" s="28" t="s">
        <v>20</v>
      </c>
      <c r="C32" s="36">
        <v>5107729</v>
      </c>
      <c r="D32" s="36">
        <v>12290129</v>
      </c>
      <c r="E32" s="37">
        <v>25365493</v>
      </c>
      <c r="F32" s="38">
        <v>29250000</v>
      </c>
      <c r="G32" s="36">
        <v>34081650</v>
      </c>
      <c r="H32" s="39">
        <v>34081650</v>
      </c>
      <c r="I32" s="40">
        <v>32250000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2611011</v>
      </c>
      <c r="D40" s="29">
        <f t="shared" ref="D40:K40" si="7">D50+D53+D54+D57+D60+D61+SUM(D64:D70)+D73</f>
        <v>11723020</v>
      </c>
      <c r="E40" s="30">
        <f t="shared" si="7"/>
        <v>11190784</v>
      </c>
      <c r="F40" s="31">
        <f t="shared" si="7"/>
        <v>3500000</v>
      </c>
      <c r="G40" s="29">
        <f t="shared" si="7"/>
        <v>10667000</v>
      </c>
      <c r="H40" s="32">
        <f t="shared" si="7"/>
        <v>10667000</v>
      </c>
      <c r="I40" s="33">
        <f t="shared" si="7"/>
        <v>1373912</v>
      </c>
      <c r="J40" s="29">
        <f t="shared" si="7"/>
        <v>7895679</v>
      </c>
      <c r="K40" s="30">
        <f t="shared" si="7"/>
        <v>7477413</v>
      </c>
    </row>
    <row r="41" spans="1:11" ht="13.15" customHeight="1" x14ac:dyDescent="0.25">
      <c r="A41" s="35" t="s">
        <v>19</v>
      </c>
      <c r="B41" s="28" t="s">
        <v>20</v>
      </c>
      <c r="C41" s="36"/>
      <c r="D41" s="36">
        <v>9996236</v>
      </c>
      <c r="E41" s="37"/>
      <c r="F41" s="38"/>
      <c r="G41" s="36"/>
      <c r="H41" s="39"/>
      <c r="I41" s="40"/>
      <c r="J41" s="36">
        <v>6521736</v>
      </c>
      <c r="K41" s="37">
        <v>6086952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>
        <v>2000000</v>
      </c>
      <c r="H42" s="39">
        <v>2000000</v>
      </c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>
        <v>7460525</v>
      </c>
      <c r="F43" s="38">
        <v>2000000</v>
      </c>
      <c r="G43" s="36">
        <v>7000000</v>
      </c>
      <c r="H43" s="39">
        <v>7000000</v>
      </c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9996236</v>
      </c>
      <c r="E50" s="30">
        <f t="shared" si="8"/>
        <v>7460525</v>
      </c>
      <c r="F50" s="31">
        <f t="shared" si="8"/>
        <v>2000000</v>
      </c>
      <c r="G50" s="29">
        <f t="shared" si="8"/>
        <v>9000000</v>
      </c>
      <c r="H50" s="32">
        <f t="shared" si="8"/>
        <v>9000000</v>
      </c>
      <c r="I50" s="33">
        <f t="shared" si="8"/>
        <v>0</v>
      </c>
      <c r="J50" s="29">
        <f t="shared" si="8"/>
        <v>6521736</v>
      </c>
      <c r="K50" s="30">
        <f t="shared" si="8"/>
        <v>6086952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1743561</v>
      </c>
      <c r="D58" s="36">
        <v>694054</v>
      </c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1743561</v>
      </c>
      <c r="D60" s="49">
        <f t="shared" si="11"/>
        <v>694054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867450</v>
      </c>
      <c r="D65" s="1">
        <v>222960</v>
      </c>
      <c r="E65" s="2">
        <v>3038239</v>
      </c>
      <c r="F65" s="3"/>
      <c r="G65" s="1">
        <v>100000</v>
      </c>
      <c r="H65" s="4">
        <v>100000</v>
      </c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>
        <v>809770</v>
      </c>
      <c r="E66" s="37">
        <v>692020</v>
      </c>
      <c r="F66" s="38">
        <v>1500000</v>
      </c>
      <c r="G66" s="36">
        <v>1567000</v>
      </c>
      <c r="H66" s="39">
        <v>1567000</v>
      </c>
      <c r="I66" s="40">
        <v>1373912</v>
      </c>
      <c r="J66" s="36">
        <v>1373943</v>
      </c>
      <c r="K66" s="37">
        <v>1390461</v>
      </c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9427019</v>
      </c>
      <c r="D75" s="29">
        <f t="shared" ref="D75:K75" si="14">D85+D88+D89+D92+D95+D96+SUM(D99:D105)+D108</f>
        <v>0</v>
      </c>
      <c r="E75" s="30">
        <f t="shared" si="14"/>
        <v>11433090</v>
      </c>
      <c r="F75" s="31">
        <f t="shared" si="14"/>
        <v>0</v>
      </c>
      <c r="G75" s="29">
        <f t="shared" si="14"/>
        <v>8417173</v>
      </c>
      <c r="H75" s="32">
        <f t="shared" si="14"/>
        <v>8417173</v>
      </c>
      <c r="I75" s="33">
        <f t="shared" si="14"/>
        <v>5478261</v>
      </c>
      <c r="J75" s="29">
        <f t="shared" si="14"/>
        <v>2558004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>
        <v>3447320</v>
      </c>
      <c r="H76" s="39">
        <v>3447320</v>
      </c>
      <c r="I76" s="40">
        <v>4347826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>
        <v>2999783</v>
      </c>
      <c r="F77" s="38"/>
      <c r="G77" s="36">
        <v>4969853</v>
      </c>
      <c r="H77" s="39">
        <v>4969853</v>
      </c>
      <c r="I77" s="40"/>
      <c r="J77" s="36">
        <v>2558004</v>
      </c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2999783</v>
      </c>
      <c r="F85" s="31">
        <f t="shared" si="15"/>
        <v>0</v>
      </c>
      <c r="G85" s="29">
        <f t="shared" si="15"/>
        <v>8417173</v>
      </c>
      <c r="H85" s="32">
        <f t="shared" si="15"/>
        <v>8417173</v>
      </c>
      <c r="I85" s="33">
        <f t="shared" si="15"/>
        <v>4347826</v>
      </c>
      <c r="J85" s="29">
        <f t="shared" si="15"/>
        <v>2558004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>
        <v>2993056</v>
      </c>
      <c r="F86" s="38"/>
      <c r="G86" s="36"/>
      <c r="H86" s="39"/>
      <c r="I86" s="40">
        <v>1130435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9427019</v>
      </c>
      <c r="D87" s="41"/>
      <c r="E87" s="42">
        <v>1773845</v>
      </c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9427019</v>
      </c>
      <c r="D88" s="49">
        <f t="shared" si="16"/>
        <v>0</v>
      </c>
      <c r="E88" s="50">
        <f t="shared" si="16"/>
        <v>4766901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1130435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>
        <v>2279556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2279556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>
        <v>1386850</v>
      </c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88878360</v>
      </c>
      <c r="D110" s="29">
        <f t="shared" ref="D110:K110" si="21">D120+D123+D124+D127+D130+D131+SUM(D134:D140)+D143</f>
        <v>107931935</v>
      </c>
      <c r="E110" s="30">
        <f t="shared" si="21"/>
        <v>130329524</v>
      </c>
      <c r="F110" s="31">
        <f t="shared" si="21"/>
        <v>131661450</v>
      </c>
      <c r="G110" s="29">
        <f t="shared" si="21"/>
        <v>161947960</v>
      </c>
      <c r="H110" s="32">
        <f t="shared" si="21"/>
        <v>161947960</v>
      </c>
      <c r="I110" s="33">
        <f t="shared" si="21"/>
        <v>136472892</v>
      </c>
      <c r="J110" s="29">
        <f t="shared" si="21"/>
        <v>81985475</v>
      </c>
      <c r="K110" s="30">
        <f t="shared" si="21"/>
        <v>89387593</v>
      </c>
    </row>
    <row r="111" spans="1:11" ht="13.15" customHeight="1" x14ac:dyDescent="0.25">
      <c r="A111" s="35" t="s">
        <v>19</v>
      </c>
      <c r="B111" s="28" t="s">
        <v>20</v>
      </c>
      <c r="C111" s="36">
        <v>29214636</v>
      </c>
      <c r="D111" s="36">
        <v>43767824</v>
      </c>
      <c r="E111" s="37">
        <v>9039178</v>
      </c>
      <c r="F111" s="38">
        <v>17600000</v>
      </c>
      <c r="G111" s="36">
        <v>13479320</v>
      </c>
      <c r="H111" s="39">
        <v>13479320</v>
      </c>
      <c r="I111" s="40">
        <v>46769709</v>
      </c>
      <c r="J111" s="36">
        <v>45826077</v>
      </c>
      <c r="K111" s="37">
        <v>34347821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>
        <v>13664652</v>
      </c>
      <c r="F112" s="38">
        <v>15000000</v>
      </c>
      <c r="G112" s="36">
        <v>23238623</v>
      </c>
      <c r="H112" s="39">
        <v>23238623</v>
      </c>
      <c r="I112" s="40">
        <v>2608696</v>
      </c>
      <c r="J112" s="36">
        <v>2558004</v>
      </c>
      <c r="K112" s="37">
        <v>5217396</v>
      </c>
    </row>
    <row r="113" spans="1:11" ht="13.15" customHeight="1" x14ac:dyDescent="0.25">
      <c r="A113" s="35" t="s">
        <v>22</v>
      </c>
      <c r="B113" s="28" t="s">
        <v>20</v>
      </c>
      <c r="C113" s="36">
        <v>19030078</v>
      </c>
      <c r="D113" s="36">
        <v>9272032</v>
      </c>
      <c r="E113" s="37">
        <v>36182614</v>
      </c>
      <c r="F113" s="38">
        <v>13255761</v>
      </c>
      <c r="G113" s="36">
        <v>30798241</v>
      </c>
      <c r="H113" s="39">
        <v>30798241</v>
      </c>
      <c r="I113" s="40">
        <v>25746008</v>
      </c>
      <c r="J113" s="36">
        <v>15495084</v>
      </c>
      <c r="K113" s="37">
        <v>16128768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3638000</v>
      </c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36229</v>
      </c>
      <c r="D119" s="41">
        <v>15427</v>
      </c>
      <c r="E119" s="42">
        <v>22963</v>
      </c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48280943</v>
      </c>
      <c r="D120" s="29">
        <f t="shared" ref="D120:K120" si="22">SUM(D111:D119)</f>
        <v>56693283</v>
      </c>
      <c r="E120" s="30">
        <f t="shared" si="22"/>
        <v>58909407</v>
      </c>
      <c r="F120" s="31">
        <f t="shared" si="22"/>
        <v>45855761</v>
      </c>
      <c r="G120" s="29">
        <f t="shared" si="22"/>
        <v>67516184</v>
      </c>
      <c r="H120" s="32">
        <f t="shared" si="22"/>
        <v>67516184</v>
      </c>
      <c r="I120" s="33">
        <f t="shared" si="22"/>
        <v>75124413</v>
      </c>
      <c r="J120" s="29">
        <f t="shared" si="22"/>
        <v>63879165</v>
      </c>
      <c r="K120" s="30">
        <f t="shared" si="22"/>
        <v>55693985</v>
      </c>
    </row>
    <row r="121" spans="1:11" ht="13.15" customHeight="1" x14ac:dyDescent="0.25">
      <c r="A121" s="47" t="s">
        <v>31</v>
      </c>
      <c r="B121" s="48" t="s">
        <v>20</v>
      </c>
      <c r="C121" s="36">
        <v>13347873</v>
      </c>
      <c r="D121" s="36">
        <v>112720</v>
      </c>
      <c r="E121" s="37">
        <v>14167012</v>
      </c>
      <c r="F121" s="38">
        <v>4598689</v>
      </c>
      <c r="G121" s="36">
        <v>6400250</v>
      </c>
      <c r="H121" s="39">
        <v>6400250</v>
      </c>
      <c r="I121" s="40">
        <v>5913044</v>
      </c>
      <c r="J121" s="36">
        <v>2455908</v>
      </c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18180234</v>
      </c>
      <c r="D122" s="41">
        <v>34892653</v>
      </c>
      <c r="E122" s="42">
        <v>20656595</v>
      </c>
      <c r="F122" s="43">
        <v>48597000</v>
      </c>
      <c r="G122" s="41">
        <v>50006483</v>
      </c>
      <c r="H122" s="44">
        <v>50006483</v>
      </c>
      <c r="I122" s="45">
        <v>18081740</v>
      </c>
      <c r="J122" s="41">
        <v>10767780</v>
      </c>
      <c r="K122" s="42">
        <v>31329228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31528107</v>
      </c>
      <c r="D123" s="49">
        <f t="shared" si="23"/>
        <v>35005373</v>
      </c>
      <c r="E123" s="50">
        <f t="shared" si="23"/>
        <v>34823607</v>
      </c>
      <c r="F123" s="51">
        <f t="shared" si="23"/>
        <v>53195689</v>
      </c>
      <c r="G123" s="49">
        <f t="shared" si="23"/>
        <v>56406733</v>
      </c>
      <c r="H123" s="52">
        <f t="shared" si="23"/>
        <v>56406733</v>
      </c>
      <c r="I123" s="53">
        <f t="shared" si="23"/>
        <v>23994784</v>
      </c>
      <c r="J123" s="49">
        <f t="shared" si="23"/>
        <v>13223688</v>
      </c>
      <c r="K123" s="50">
        <f t="shared" si="23"/>
        <v>31329228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2546438</v>
      </c>
      <c r="D128" s="36">
        <v>694054</v>
      </c>
      <c r="E128" s="37">
        <v>2285536</v>
      </c>
      <c r="F128" s="38">
        <v>500000</v>
      </c>
      <c r="G128" s="36">
        <v>500000</v>
      </c>
      <c r="H128" s="39">
        <v>500000</v>
      </c>
      <c r="I128" s="40"/>
      <c r="J128" s="36">
        <v>2608692</v>
      </c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2546438</v>
      </c>
      <c r="D130" s="49">
        <f t="shared" si="25"/>
        <v>694054</v>
      </c>
      <c r="E130" s="50">
        <f t="shared" si="25"/>
        <v>2285536</v>
      </c>
      <c r="F130" s="51">
        <f t="shared" si="25"/>
        <v>500000</v>
      </c>
      <c r="G130" s="49">
        <f t="shared" si="25"/>
        <v>500000</v>
      </c>
      <c r="H130" s="52">
        <f t="shared" si="25"/>
        <v>500000</v>
      </c>
      <c r="I130" s="53">
        <f t="shared" si="25"/>
        <v>0</v>
      </c>
      <c r="J130" s="49">
        <f t="shared" si="25"/>
        <v>2608692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891450</v>
      </c>
      <c r="D135" s="1">
        <v>2064597</v>
      </c>
      <c r="E135" s="2">
        <v>4776014</v>
      </c>
      <c r="F135" s="3">
        <v>270000</v>
      </c>
      <c r="G135" s="1">
        <v>670000</v>
      </c>
      <c r="H135" s="4">
        <v>670000</v>
      </c>
      <c r="I135" s="5">
        <v>3086952</v>
      </c>
      <c r="J135" s="1">
        <v>234780</v>
      </c>
      <c r="K135" s="2">
        <v>234780</v>
      </c>
    </row>
    <row r="136" spans="1:11" ht="13.15" customHeight="1" x14ac:dyDescent="0.25">
      <c r="A136" s="46" t="s">
        <v>44</v>
      </c>
      <c r="B136" s="28" t="s">
        <v>20</v>
      </c>
      <c r="C136" s="36">
        <v>523693</v>
      </c>
      <c r="D136" s="36">
        <v>1184499</v>
      </c>
      <c r="E136" s="37">
        <v>2782617</v>
      </c>
      <c r="F136" s="38">
        <v>2590000</v>
      </c>
      <c r="G136" s="36">
        <v>2773393</v>
      </c>
      <c r="H136" s="39">
        <v>2773393</v>
      </c>
      <c r="I136" s="40">
        <v>2016743</v>
      </c>
      <c r="J136" s="36">
        <v>2039150</v>
      </c>
      <c r="K136" s="37">
        <v>2129600</v>
      </c>
    </row>
    <row r="137" spans="1:11" ht="13.15" customHeight="1" x14ac:dyDescent="0.25">
      <c r="A137" s="46" t="s">
        <v>45</v>
      </c>
      <c r="B137" s="28" t="s">
        <v>20</v>
      </c>
      <c r="C137" s="36">
        <v>5107729</v>
      </c>
      <c r="D137" s="36">
        <v>12290129</v>
      </c>
      <c r="E137" s="37">
        <v>26752343</v>
      </c>
      <c r="F137" s="38">
        <v>29250000</v>
      </c>
      <c r="G137" s="36">
        <v>34081650</v>
      </c>
      <c r="H137" s="39">
        <v>34081650</v>
      </c>
      <c r="I137" s="40">
        <v>32250000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88878360</v>
      </c>
      <c r="D144" s="62">
        <f t="shared" si="28"/>
        <v>107931935</v>
      </c>
      <c r="E144" s="63">
        <f t="shared" si="28"/>
        <v>130329524</v>
      </c>
      <c r="F144" s="64">
        <f t="shared" si="28"/>
        <v>131661450</v>
      </c>
      <c r="G144" s="62">
        <f t="shared" si="28"/>
        <v>161947960</v>
      </c>
      <c r="H144" s="65">
        <f t="shared" si="28"/>
        <v>161947960</v>
      </c>
      <c r="I144" s="66">
        <f t="shared" si="28"/>
        <v>136472892</v>
      </c>
      <c r="J144" s="62">
        <f t="shared" si="28"/>
        <v>81985475</v>
      </c>
      <c r="K144" s="63">
        <f t="shared" si="28"/>
        <v>89387593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1911312104</v>
      </c>
      <c r="D146" s="29">
        <f t="shared" ref="D146:K146" si="29">D156+D159+D160+D163+D166+D167+SUM(D170:D176)+D179</f>
        <v>1954577111</v>
      </c>
      <c r="E146" s="30">
        <f t="shared" si="29"/>
        <v>1974852438</v>
      </c>
      <c r="F146" s="31">
        <f t="shared" si="29"/>
        <v>2063681746</v>
      </c>
      <c r="G146" s="29">
        <f t="shared" si="29"/>
        <v>2036655113</v>
      </c>
      <c r="H146" s="32">
        <f t="shared" si="29"/>
        <v>2036655113</v>
      </c>
      <c r="I146" s="33">
        <f t="shared" si="29"/>
        <v>2052049427</v>
      </c>
      <c r="J146" s="29">
        <f t="shared" si="29"/>
        <v>2027731038</v>
      </c>
      <c r="K146" s="30">
        <f t="shared" si="29"/>
        <v>2086443612</v>
      </c>
    </row>
    <row r="147" spans="1:11" ht="13.15" customHeight="1" x14ac:dyDescent="0.25">
      <c r="A147" s="35" t="s">
        <v>19</v>
      </c>
      <c r="B147" s="28" t="s">
        <v>20</v>
      </c>
      <c r="C147" s="36">
        <v>621301660</v>
      </c>
      <c r="D147" s="36">
        <v>632096498</v>
      </c>
      <c r="E147" s="37">
        <v>599776056</v>
      </c>
      <c r="F147" s="38">
        <v>577404841</v>
      </c>
      <c r="G147" s="36">
        <v>560153366</v>
      </c>
      <c r="H147" s="39">
        <v>560153366</v>
      </c>
      <c r="I147" s="40">
        <v>555174880</v>
      </c>
      <c r="J147" s="36">
        <v>555676533</v>
      </c>
      <c r="K147" s="37">
        <v>583021139</v>
      </c>
    </row>
    <row r="148" spans="1:11" ht="13.15" customHeight="1" x14ac:dyDescent="0.25">
      <c r="A148" s="35" t="s">
        <v>21</v>
      </c>
      <c r="B148" s="28" t="s">
        <v>20</v>
      </c>
      <c r="C148" s="36">
        <v>144284795</v>
      </c>
      <c r="D148" s="36">
        <v>148997853</v>
      </c>
      <c r="E148" s="37">
        <v>157593532</v>
      </c>
      <c r="F148" s="38">
        <v>173651637</v>
      </c>
      <c r="G148" s="36">
        <v>176611716</v>
      </c>
      <c r="H148" s="39">
        <v>176611716</v>
      </c>
      <c r="I148" s="40">
        <v>176866744</v>
      </c>
      <c r="J148" s="36">
        <v>176962816</v>
      </c>
      <c r="K148" s="37">
        <v>179605036</v>
      </c>
    </row>
    <row r="149" spans="1:11" ht="13.15" customHeight="1" x14ac:dyDescent="0.25">
      <c r="A149" s="35" t="s">
        <v>22</v>
      </c>
      <c r="B149" s="28" t="s">
        <v>20</v>
      </c>
      <c r="C149" s="36">
        <v>209770741</v>
      </c>
      <c r="D149" s="36">
        <v>222546526</v>
      </c>
      <c r="E149" s="37">
        <v>215020723</v>
      </c>
      <c r="F149" s="38">
        <v>229722223</v>
      </c>
      <c r="G149" s="36">
        <v>236202536</v>
      </c>
      <c r="H149" s="39">
        <v>236202536</v>
      </c>
      <c r="I149" s="40">
        <v>247955134</v>
      </c>
      <c r="J149" s="36">
        <v>252758230</v>
      </c>
      <c r="K149" s="37">
        <v>257703178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25548004</v>
      </c>
      <c r="D152" s="36">
        <v>35003915</v>
      </c>
      <c r="E152" s="37">
        <v>38523828</v>
      </c>
      <c r="F152" s="38">
        <v>33071713</v>
      </c>
      <c r="G152" s="36">
        <v>34949600</v>
      </c>
      <c r="H152" s="39">
        <v>34949600</v>
      </c>
      <c r="I152" s="40">
        <v>31160912</v>
      </c>
      <c r="J152" s="36">
        <v>27197948</v>
      </c>
      <c r="K152" s="37">
        <v>23052692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1359326</v>
      </c>
      <c r="D155" s="41">
        <v>1183771</v>
      </c>
      <c r="E155" s="42">
        <v>1043640</v>
      </c>
      <c r="F155" s="43">
        <v>808765</v>
      </c>
      <c r="G155" s="41">
        <v>847637</v>
      </c>
      <c r="H155" s="44">
        <v>847637</v>
      </c>
      <c r="I155" s="45">
        <v>735990</v>
      </c>
      <c r="J155" s="41">
        <v>619206</v>
      </c>
      <c r="K155" s="42">
        <v>497058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1002264526</v>
      </c>
      <c r="D156" s="36">
        <f t="shared" ref="D156:K156" si="30">SUM(D147:D155)</f>
        <v>1039828563</v>
      </c>
      <c r="E156" s="37">
        <f t="shared" si="30"/>
        <v>1011957779</v>
      </c>
      <c r="F156" s="38">
        <f t="shared" si="30"/>
        <v>1014659179</v>
      </c>
      <c r="G156" s="36">
        <f t="shared" si="30"/>
        <v>1008764855</v>
      </c>
      <c r="H156" s="39">
        <f t="shared" si="30"/>
        <v>1008764855</v>
      </c>
      <c r="I156" s="40">
        <f t="shared" si="30"/>
        <v>1011893660</v>
      </c>
      <c r="J156" s="36">
        <f t="shared" si="30"/>
        <v>1013214733</v>
      </c>
      <c r="K156" s="37">
        <f t="shared" si="30"/>
        <v>1043879103</v>
      </c>
    </row>
    <row r="157" spans="1:11" ht="0.95" customHeight="1" x14ac:dyDescent="0.25">
      <c r="A157" s="47"/>
      <c r="B157" s="48" t="s">
        <v>20</v>
      </c>
      <c r="C157" s="36">
        <v>189199963</v>
      </c>
      <c r="D157" s="36">
        <v>230611502</v>
      </c>
      <c r="E157" s="37">
        <v>241815299</v>
      </c>
      <c r="F157" s="38">
        <v>269029161</v>
      </c>
      <c r="G157" s="36">
        <v>285289728</v>
      </c>
      <c r="H157" s="39">
        <v>285289728</v>
      </c>
      <c r="I157" s="40">
        <v>277494524</v>
      </c>
      <c r="J157" s="36">
        <v>265589348</v>
      </c>
      <c r="K157" s="37">
        <v>310746400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189199963</v>
      </c>
      <c r="D159" s="36">
        <v>230611502</v>
      </c>
      <c r="E159" s="37">
        <v>241815299</v>
      </c>
      <c r="F159" s="38">
        <v>269029161</v>
      </c>
      <c r="G159" s="36">
        <v>285289728</v>
      </c>
      <c r="H159" s="39">
        <v>285289728</v>
      </c>
      <c r="I159" s="40">
        <v>277494524</v>
      </c>
      <c r="J159" s="36">
        <v>265589348</v>
      </c>
      <c r="K159" s="37">
        <v>310746400</v>
      </c>
    </row>
    <row r="160" spans="1:11" ht="13.15" customHeight="1" x14ac:dyDescent="0.25">
      <c r="A160" s="46" t="s">
        <v>129</v>
      </c>
      <c r="B160" s="28" t="s">
        <v>20</v>
      </c>
      <c r="C160" s="36">
        <v>21400526</v>
      </c>
      <c r="D160" s="36">
        <v>21575586</v>
      </c>
      <c r="E160" s="37">
        <v>21400526</v>
      </c>
      <c r="F160" s="38">
        <v>21400526</v>
      </c>
      <c r="G160" s="36">
        <v>21400526</v>
      </c>
      <c r="H160" s="39">
        <v>21400526</v>
      </c>
      <c r="I160" s="40">
        <v>21400526</v>
      </c>
      <c r="J160" s="36">
        <v>21400526</v>
      </c>
      <c r="K160" s="37">
        <v>21400526</v>
      </c>
    </row>
    <row r="161" spans="1:11" ht="0.95" customHeight="1" x14ac:dyDescent="0.25">
      <c r="A161" s="47"/>
      <c r="B161" s="28" t="s">
        <v>20</v>
      </c>
      <c r="C161" s="1">
        <v>81904838</v>
      </c>
      <c r="D161" s="1">
        <v>171726063</v>
      </c>
      <c r="E161" s="2">
        <v>174981923</v>
      </c>
      <c r="F161" s="3">
        <v>90820893</v>
      </c>
      <c r="G161" s="1">
        <v>174781923</v>
      </c>
      <c r="H161" s="4">
        <v>174781923</v>
      </c>
      <c r="I161" s="5">
        <v>174785919</v>
      </c>
      <c r="J161" s="1">
        <v>174790095</v>
      </c>
      <c r="K161" s="2">
        <v>174794475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81904838</v>
      </c>
      <c r="D163" s="36">
        <v>171726063</v>
      </c>
      <c r="E163" s="37">
        <v>174981923</v>
      </c>
      <c r="F163" s="38">
        <v>90820893</v>
      </c>
      <c r="G163" s="36">
        <v>174781923</v>
      </c>
      <c r="H163" s="39">
        <v>174781923</v>
      </c>
      <c r="I163" s="40">
        <v>174785919</v>
      </c>
      <c r="J163" s="36">
        <v>174790095</v>
      </c>
      <c r="K163" s="37">
        <v>174794475</v>
      </c>
    </row>
    <row r="164" spans="1:11" ht="0.95" customHeight="1" x14ac:dyDescent="0.25">
      <c r="A164" s="47"/>
      <c r="B164" s="48" t="s">
        <v>20</v>
      </c>
      <c r="C164" s="36">
        <v>38370807</v>
      </c>
      <c r="D164" s="36">
        <v>37793119</v>
      </c>
      <c r="E164" s="37">
        <v>48214935</v>
      </c>
      <c r="F164" s="38">
        <v>37400474</v>
      </c>
      <c r="G164" s="36">
        <v>49618709</v>
      </c>
      <c r="H164" s="39">
        <v>49618709</v>
      </c>
      <c r="I164" s="40">
        <v>46414306</v>
      </c>
      <c r="J164" s="36">
        <v>47763190</v>
      </c>
      <c r="K164" s="37">
        <v>46445434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38370807</v>
      </c>
      <c r="D166" s="36">
        <v>37793119</v>
      </c>
      <c r="E166" s="37">
        <v>48214935</v>
      </c>
      <c r="F166" s="38">
        <v>37400474</v>
      </c>
      <c r="G166" s="36">
        <v>49618709</v>
      </c>
      <c r="H166" s="39">
        <v>49618709</v>
      </c>
      <c r="I166" s="40">
        <v>46414306</v>
      </c>
      <c r="J166" s="36">
        <v>47763190</v>
      </c>
      <c r="K166" s="37">
        <v>46445434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744527</v>
      </c>
      <c r="D168" s="1">
        <v>1183591</v>
      </c>
      <c r="E168" s="2">
        <v>1185668</v>
      </c>
      <c r="F168" s="3">
        <v>3237559</v>
      </c>
      <c r="G168" s="1">
        <v>333710</v>
      </c>
      <c r="H168" s="4">
        <v>333710</v>
      </c>
      <c r="I168" s="5">
        <v>1981745</v>
      </c>
      <c r="J168" s="1">
        <v>1086773</v>
      </c>
      <c r="K168" s="2">
        <v>150641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744527</v>
      </c>
      <c r="D170" s="36">
        <v>1183591</v>
      </c>
      <c r="E170" s="37">
        <v>1185668</v>
      </c>
      <c r="F170" s="38">
        <v>3237559</v>
      </c>
      <c r="G170" s="36">
        <v>333710</v>
      </c>
      <c r="H170" s="39">
        <v>333710</v>
      </c>
      <c r="I170" s="40">
        <v>1981745</v>
      </c>
      <c r="J170" s="36">
        <v>1086773</v>
      </c>
      <c r="K170" s="37">
        <v>150641</v>
      </c>
    </row>
    <row r="171" spans="1:11" ht="13.15" customHeight="1" x14ac:dyDescent="0.25">
      <c r="A171" s="46" t="s">
        <v>43</v>
      </c>
      <c r="B171" s="28" t="s">
        <v>20</v>
      </c>
      <c r="C171" s="1">
        <v>7768896</v>
      </c>
      <c r="D171" s="1">
        <v>8232333</v>
      </c>
      <c r="E171" s="2">
        <v>11028095</v>
      </c>
      <c r="F171" s="3">
        <v>7261043</v>
      </c>
      <c r="G171" s="1">
        <v>9725214</v>
      </c>
      <c r="H171" s="4">
        <v>9725214</v>
      </c>
      <c r="I171" s="5">
        <v>10723408</v>
      </c>
      <c r="J171" s="1">
        <v>8773264</v>
      </c>
      <c r="K171" s="2">
        <v>6722620</v>
      </c>
    </row>
    <row r="172" spans="1:11" ht="13.15" customHeight="1" x14ac:dyDescent="0.25">
      <c r="A172" s="46" t="s">
        <v>44</v>
      </c>
      <c r="B172" s="28" t="s">
        <v>20</v>
      </c>
      <c r="C172" s="36">
        <v>6524175</v>
      </c>
      <c r="D172" s="36">
        <v>5908069</v>
      </c>
      <c r="E172" s="37">
        <v>5756402</v>
      </c>
      <c r="F172" s="38">
        <v>8082964</v>
      </c>
      <c r="G172" s="36">
        <v>7304780</v>
      </c>
      <c r="H172" s="39">
        <v>7304780</v>
      </c>
      <c r="I172" s="40">
        <v>7971774</v>
      </c>
      <c r="J172" s="36">
        <v>8599004</v>
      </c>
      <c r="K172" s="37">
        <v>9251776</v>
      </c>
    </row>
    <row r="173" spans="1:11" ht="13.15" customHeight="1" x14ac:dyDescent="0.25">
      <c r="A173" s="46" t="s">
        <v>45</v>
      </c>
      <c r="B173" s="28" t="s">
        <v>20</v>
      </c>
      <c r="C173" s="36">
        <v>8350608</v>
      </c>
      <c r="D173" s="36">
        <v>8889955</v>
      </c>
      <c r="E173" s="37">
        <v>31305891</v>
      </c>
      <c r="F173" s="38">
        <v>52450431</v>
      </c>
      <c r="G173" s="36">
        <v>58780171</v>
      </c>
      <c r="H173" s="39">
        <v>58780171</v>
      </c>
      <c r="I173" s="40">
        <v>84033617</v>
      </c>
      <c r="J173" s="36">
        <v>76715153</v>
      </c>
      <c r="K173" s="37">
        <v>69060053</v>
      </c>
    </row>
    <row r="174" spans="1:11" ht="13.15" customHeight="1" x14ac:dyDescent="0.25">
      <c r="A174" s="46" t="s">
        <v>46</v>
      </c>
      <c r="B174" s="48" t="s">
        <v>20</v>
      </c>
      <c r="C174" s="36">
        <v>34817269</v>
      </c>
      <c r="D174" s="36">
        <v>42093303</v>
      </c>
      <c r="E174" s="37">
        <v>40553343</v>
      </c>
      <c r="F174" s="38">
        <v>42135637</v>
      </c>
      <c r="G174" s="36">
        <v>36002920</v>
      </c>
      <c r="H174" s="39">
        <v>36002920</v>
      </c>
      <c r="I174" s="40">
        <v>31795371</v>
      </c>
      <c r="J174" s="36">
        <v>27392883</v>
      </c>
      <c r="K174" s="37">
        <v>22787859</v>
      </c>
    </row>
    <row r="175" spans="1:11" ht="13.15" customHeight="1" x14ac:dyDescent="0.25">
      <c r="A175" s="46" t="s">
        <v>47</v>
      </c>
      <c r="B175" s="28" t="s">
        <v>20</v>
      </c>
      <c r="C175" s="36">
        <v>519965969</v>
      </c>
      <c r="D175" s="36">
        <v>386735027</v>
      </c>
      <c r="E175" s="37">
        <v>386652577</v>
      </c>
      <c r="F175" s="38">
        <v>517203879</v>
      </c>
      <c r="G175" s="36">
        <v>384652577</v>
      </c>
      <c r="H175" s="39">
        <v>384652577</v>
      </c>
      <c r="I175" s="40">
        <v>383554577</v>
      </c>
      <c r="J175" s="36">
        <v>382406069</v>
      </c>
      <c r="K175" s="37">
        <v>381204725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1911312104</v>
      </c>
      <c r="D180" s="62">
        <f t="shared" ref="D180:K180" si="31">D156+D159+D160+D163+D166+D167+SUM(D170:D176)+D179</f>
        <v>1954577111</v>
      </c>
      <c r="E180" s="63">
        <f t="shared" si="31"/>
        <v>1974852438</v>
      </c>
      <c r="F180" s="64">
        <f t="shared" si="31"/>
        <v>2063681746</v>
      </c>
      <c r="G180" s="62">
        <f t="shared" si="31"/>
        <v>2036655113</v>
      </c>
      <c r="H180" s="65">
        <f t="shared" si="31"/>
        <v>2036655113</v>
      </c>
      <c r="I180" s="66">
        <f t="shared" si="31"/>
        <v>2052049427</v>
      </c>
      <c r="J180" s="62">
        <f t="shared" si="31"/>
        <v>2027731038</v>
      </c>
      <c r="K180" s="63">
        <f t="shared" si="31"/>
        <v>2086443612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91400246</v>
      </c>
      <c r="D183" s="36">
        <v>76698471</v>
      </c>
      <c r="E183" s="37">
        <v>81344198</v>
      </c>
      <c r="F183" s="38">
        <v>114233256</v>
      </c>
      <c r="G183" s="36">
        <v>85741339</v>
      </c>
      <c r="H183" s="39">
        <v>85741339</v>
      </c>
      <c r="I183" s="40">
        <v>87093792</v>
      </c>
      <c r="J183" s="36">
        <v>83121704</v>
      </c>
      <c r="K183" s="37">
        <v>48198262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64517819</v>
      </c>
      <c r="D184" s="29">
        <f t="shared" ref="D184:K184" si="32">D194+D197+D198+D201+D204+D205+SUM(D208:D214)+D217</f>
        <v>81483793</v>
      </c>
      <c r="E184" s="30">
        <f t="shared" si="32"/>
        <v>73296847</v>
      </c>
      <c r="F184" s="31">
        <f t="shared" si="32"/>
        <v>109013432</v>
      </c>
      <c r="G184" s="29">
        <f t="shared" si="32"/>
        <v>130804531</v>
      </c>
      <c r="H184" s="32">
        <f t="shared" si="32"/>
        <v>130804531</v>
      </c>
      <c r="I184" s="33">
        <f t="shared" si="32"/>
        <v>110348569</v>
      </c>
      <c r="J184" s="29">
        <f t="shared" si="32"/>
        <v>116205595</v>
      </c>
      <c r="K184" s="30">
        <f t="shared" si="32"/>
        <v>122154712</v>
      </c>
    </row>
    <row r="185" spans="1:11" ht="13.15" customHeight="1" x14ac:dyDescent="0.25">
      <c r="A185" s="35" t="s">
        <v>19</v>
      </c>
      <c r="B185" s="28" t="s">
        <v>20</v>
      </c>
      <c r="C185" s="36">
        <v>19630101</v>
      </c>
      <c r="D185" s="36">
        <v>30132844</v>
      </c>
      <c r="E185" s="37">
        <v>31102090</v>
      </c>
      <c r="F185" s="38">
        <v>27173692</v>
      </c>
      <c r="G185" s="36">
        <v>40184900</v>
      </c>
      <c r="H185" s="39">
        <v>40184900</v>
      </c>
      <c r="I185" s="40">
        <v>28876572</v>
      </c>
      <c r="J185" s="36">
        <v>30353160</v>
      </c>
      <c r="K185" s="37">
        <v>32018820</v>
      </c>
    </row>
    <row r="186" spans="1:11" ht="13.15" customHeight="1" x14ac:dyDescent="0.25">
      <c r="A186" s="35" t="s">
        <v>21</v>
      </c>
      <c r="B186" s="28" t="s">
        <v>20</v>
      </c>
      <c r="C186" s="36">
        <v>9381294</v>
      </c>
      <c r="D186" s="36">
        <v>9816256</v>
      </c>
      <c r="E186" s="37">
        <v>3605201</v>
      </c>
      <c r="F186" s="38">
        <v>12230916</v>
      </c>
      <c r="G186" s="36">
        <v>13080916</v>
      </c>
      <c r="H186" s="39">
        <v>13080916</v>
      </c>
      <c r="I186" s="40">
        <v>11019792</v>
      </c>
      <c r="J186" s="36">
        <v>11634768</v>
      </c>
      <c r="K186" s="37">
        <v>12366204</v>
      </c>
    </row>
    <row r="187" spans="1:11" ht="13.15" customHeight="1" x14ac:dyDescent="0.25">
      <c r="A187" s="35" t="s">
        <v>22</v>
      </c>
      <c r="B187" s="28" t="s">
        <v>20</v>
      </c>
      <c r="C187" s="36">
        <v>23974925</v>
      </c>
      <c r="D187" s="36">
        <v>29344191</v>
      </c>
      <c r="E187" s="37">
        <v>16952298</v>
      </c>
      <c r="F187" s="38">
        <v>36407904</v>
      </c>
      <c r="G187" s="36">
        <v>26924237</v>
      </c>
      <c r="H187" s="39">
        <v>26924237</v>
      </c>
      <c r="I187" s="40">
        <v>31799868</v>
      </c>
      <c r="J187" s="36">
        <v>33679080</v>
      </c>
      <c r="K187" s="37">
        <v>36446880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976605</v>
      </c>
      <c r="D190" s="36">
        <v>1789162</v>
      </c>
      <c r="E190" s="37">
        <v>2059160</v>
      </c>
      <c r="F190" s="38">
        <v>2332356</v>
      </c>
      <c r="G190" s="36">
        <v>2332356</v>
      </c>
      <c r="H190" s="39">
        <v>2332356</v>
      </c>
      <c r="I190" s="40">
        <v>2250456</v>
      </c>
      <c r="J190" s="36">
        <v>2364888</v>
      </c>
      <c r="K190" s="37">
        <v>2493540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53962925</v>
      </c>
      <c r="D194" s="29">
        <f t="shared" ref="D194:K194" si="33">SUM(D185:D193)</f>
        <v>71082453</v>
      </c>
      <c r="E194" s="30">
        <f t="shared" si="33"/>
        <v>53718749</v>
      </c>
      <c r="F194" s="31">
        <f t="shared" si="33"/>
        <v>78144868</v>
      </c>
      <c r="G194" s="29">
        <f t="shared" si="33"/>
        <v>82522409</v>
      </c>
      <c r="H194" s="32">
        <f t="shared" si="33"/>
        <v>82522409</v>
      </c>
      <c r="I194" s="33">
        <f t="shared" si="33"/>
        <v>73946688</v>
      </c>
      <c r="J194" s="29">
        <f t="shared" si="33"/>
        <v>78031896</v>
      </c>
      <c r="K194" s="30">
        <f t="shared" si="33"/>
        <v>83325444</v>
      </c>
    </row>
    <row r="195" spans="1:11" ht="13.15" customHeight="1" x14ac:dyDescent="0.25">
      <c r="A195" s="47" t="s">
        <v>31</v>
      </c>
      <c r="B195" s="48" t="s">
        <v>20</v>
      </c>
      <c r="C195" s="36">
        <v>19212</v>
      </c>
      <c r="D195" s="36">
        <v>40212</v>
      </c>
      <c r="E195" s="37">
        <v>76102</v>
      </c>
      <c r="F195" s="38">
        <v>97788</v>
      </c>
      <c r="G195" s="36">
        <v>2121856</v>
      </c>
      <c r="H195" s="39">
        <v>2121856</v>
      </c>
      <c r="I195" s="40">
        <v>127824</v>
      </c>
      <c r="J195" s="36">
        <v>133704</v>
      </c>
      <c r="K195" s="37">
        <v>139860</v>
      </c>
    </row>
    <row r="196" spans="1:11" ht="13.15" customHeight="1" x14ac:dyDescent="0.25">
      <c r="A196" s="47" t="s">
        <v>32</v>
      </c>
      <c r="B196" s="28" t="s">
        <v>20</v>
      </c>
      <c r="C196" s="41">
        <v>191012</v>
      </c>
      <c r="D196" s="41">
        <v>109943</v>
      </c>
      <c r="E196" s="42">
        <v>163301</v>
      </c>
      <c r="F196" s="43">
        <v>179580</v>
      </c>
      <c r="G196" s="41">
        <v>714152</v>
      </c>
      <c r="H196" s="44">
        <v>714152</v>
      </c>
      <c r="I196" s="45">
        <v>1427640</v>
      </c>
      <c r="J196" s="41">
        <v>1460412</v>
      </c>
      <c r="K196" s="42">
        <v>779940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210224</v>
      </c>
      <c r="D197" s="49">
        <f t="shared" si="34"/>
        <v>150155</v>
      </c>
      <c r="E197" s="50">
        <f t="shared" si="34"/>
        <v>239403</v>
      </c>
      <c r="F197" s="51">
        <f t="shared" si="34"/>
        <v>277368</v>
      </c>
      <c r="G197" s="49">
        <f t="shared" si="34"/>
        <v>2836008</v>
      </c>
      <c r="H197" s="52">
        <f t="shared" si="34"/>
        <v>2836008</v>
      </c>
      <c r="I197" s="53">
        <f t="shared" si="34"/>
        <v>1555464</v>
      </c>
      <c r="J197" s="49">
        <f t="shared" si="34"/>
        <v>1594116</v>
      </c>
      <c r="K197" s="50">
        <f t="shared" si="34"/>
        <v>919800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894793</v>
      </c>
      <c r="D202" s="36">
        <v>1057862</v>
      </c>
      <c r="E202" s="37">
        <v>2355553</v>
      </c>
      <c r="F202" s="38">
        <v>4943540</v>
      </c>
      <c r="G202" s="36">
        <v>5331392</v>
      </c>
      <c r="H202" s="39">
        <v>5331392</v>
      </c>
      <c r="I202" s="40">
        <v>5157444</v>
      </c>
      <c r="J202" s="36">
        <v>5362596</v>
      </c>
      <c r="K202" s="37">
        <v>5607876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894793</v>
      </c>
      <c r="D204" s="49">
        <f t="shared" si="36"/>
        <v>1057862</v>
      </c>
      <c r="E204" s="50">
        <f t="shared" si="36"/>
        <v>2355553</v>
      </c>
      <c r="F204" s="51">
        <f t="shared" si="36"/>
        <v>4943540</v>
      </c>
      <c r="G204" s="49">
        <f t="shared" si="36"/>
        <v>5331392</v>
      </c>
      <c r="H204" s="52">
        <f t="shared" si="36"/>
        <v>5331392</v>
      </c>
      <c r="I204" s="53">
        <f t="shared" si="36"/>
        <v>5157444</v>
      </c>
      <c r="J204" s="49">
        <f t="shared" si="36"/>
        <v>5362596</v>
      </c>
      <c r="K204" s="50">
        <f t="shared" si="36"/>
        <v>5607876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>
        <v>673897</v>
      </c>
      <c r="E205" s="37">
        <v>4303636</v>
      </c>
      <c r="F205" s="38">
        <v>4783084</v>
      </c>
      <c r="G205" s="36">
        <v>15201743</v>
      </c>
      <c r="H205" s="39">
        <v>15201743</v>
      </c>
      <c r="I205" s="40">
        <v>4492956</v>
      </c>
      <c r="J205" s="36">
        <v>4699632</v>
      </c>
      <c r="K205" s="37">
        <v>4915812</v>
      </c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371167</v>
      </c>
      <c r="D207" s="41">
        <v>429432</v>
      </c>
      <c r="E207" s="42">
        <v>351150</v>
      </c>
      <c r="F207" s="43">
        <v>1156608</v>
      </c>
      <c r="G207" s="41">
        <v>1195608</v>
      </c>
      <c r="H207" s="44">
        <v>1195608</v>
      </c>
      <c r="I207" s="45">
        <v>1254192</v>
      </c>
      <c r="J207" s="41">
        <v>1311876</v>
      </c>
      <c r="K207" s="42">
        <v>1372224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371167</v>
      </c>
      <c r="D208" s="29">
        <f t="shared" si="37"/>
        <v>429432</v>
      </c>
      <c r="E208" s="30">
        <f t="shared" si="37"/>
        <v>351150</v>
      </c>
      <c r="F208" s="31">
        <f t="shared" si="37"/>
        <v>1156608</v>
      </c>
      <c r="G208" s="29">
        <f t="shared" si="37"/>
        <v>1195608</v>
      </c>
      <c r="H208" s="32">
        <f t="shared" si="37"/>
        <v>1195608</v>
      </c>
      <c r="I208" s="33">
        <f t="shared" si="37"/>
        <v>1254192</v>
      </c>
      <c r="J208" s="29">
        <f t="shared" si="37"/>
        <v>1311876</v>
      </c>
      <c r="K208" s="30">
        <f t="shared" si="37"/>
        <v>1372224</v>
      </c>
    </row>
    <row r="209" spans="1:11" ht="13.15" customHeight="1" x14ac:dyDescent="0.25">
      <c r="A209" s="46" t="s">
        <v>43</v>
      </c>
      <c r="B209" s="28" t="s">
        <v>20</v>
      </c>
      <c r="C209" s="1">
        <v>18103</v>
      </c>
      <c r="D209" s="1">
        <v>74157</v>
      </c>
      <c r="E209" s="2">
        <v>63418</v>
      </c>
      <c r="F209" s="3">
        <v>198324</v>
      </c>
      <c r="G209" s="1">
        <v>183320</v>
      </c>
      <c r="H209" s="4">
        <v>183320</v>
      </c>
      <c r="I209" s="5">
        <v>183324</v>
      </c>
      <c r="J209" s="1">
        <v>191772</v>
      </c>
      <c r="K209" s="2">
        <v>200580</v>
      </c>
    </row>
    <row r="210" spans="1:11" ht="13.15" customHeight="1" x14ac:dyDescent="0.25">
      <c r="A210" s="46" t="s">
        <v>44</v>
      </c>
      <c r="B210" s="28" t="s">
        <v>20</v>
      </c>
      <c r="C210" s="36">
        <v>231494</v>
      </c>
      <c r="D210" s="36">
        <v>183153</v>
      </c>
      <c r="E210" s="37">
        <v>573154</v>
      </c>
      <c r="F210" s="38">
        <v>859548</v>
      </c>
      <c r="G210" s="36">
        <v>1034548</v>
      </c>
      <c r="H210" s="39">
        <v>1034548</v>
      </c>
      <c r="I210" s="40">
        <v>1071168</v>
      </c>
      <c r="J210" s="36">
        <v>1120044</v>
      </c>
      <c r="K210" s="37">
        <v>1171176</v>
      </c>
    </row>
    <row r="211" spans="1:11" ht="13.15" customHeight="1" x14ac:dyDescent="0.25">
      <c r="A211" s="46" t="s">
        <v>45</v>
      </c>
      <c r="B211" s="28" t="s">
        <v>20</v>
      </c>
      <c r="C211" s="36">
        <v>1374202</v>
      </c>
      <c r="D211" s="36">
        <v>1226755</v>
      </c>
      <c r="E211" s="37">
        <v>1376894</v>
      </c>
      <c r="F211" s="38">
        <v>10657584</v>
      </c>
      <c r="G211" s="36">
        <v>10558584</v>
      </c>
      <c r="H211" s="39">
        <v>10558584</v>
      </c>
      <c r="I211" s="40">
        <v>11155285</v>
      </c>
      <c r="J211" s="36">
        <v>11790619</v>
      </c>
      <c r="K211" s="37">
        <v>12555028</v>
      </c>
    </row>
    <row r="212" spans="1:11" ht="13.15" customHeight="1" x14ac:dyDescent="0.25">
      <c r="A212" s="46" t="s">
        <v>46</v>
      </c>
      <c r="B212" s="48" t="s">
        <v>20</v>
      </c>
      <c r="C212" s="36">
        <v>7454911</v>
      </c>
      <c r="D212" s="36">
        <v>6605929</v>
      </c>
      <c r="E212" s="37">
        <v>10314890</v>
      </c>
      <c r="F212" s="38">
        <v>7992508</v>
      </c>
      <c r="G212" s="36">
        <v>11940919</v>
      </c>
      <c r="H212" s="39">
        <v>11940919</v>
      </c>
      <c r="I212" s="40">
        <v>11532048</v>
      </c>
      <c r="J212" s="36">
        <v>12103044</v>
      </c>
      <c r="K212" s="37">
        <v>12086772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155918065</v>
      </c>
      <c r="D219" s="62">
        <f t="shared" si="39"/>
        <v>158182264</v>
      </c>
      <c r="E219" s="63">
        <f t="shared" si="39"/>
        <v>154641045</v>
      </c>
      <c r="F219" s="64">
        <f t="shared" si="39"/>
        <v>223246688</v>
      </c>
      <c r="G219" s="62">
        <f t="shared" si="39"/>
        <v>216545870</v>
      </c>
      <c r="H219" s="65">
        <f t="shared" si="39"/>
        <v>216545870</v>
      </c>
      <c r="I219" s="66">
        <f t="shared" si="39"/>
        <v>197442361</v>
      </c>
      <c r="J219" s="62">
        <f t="shared" si="39"/>
        <v>199327299</v>
      </c>
      <c r="K219" s="63">
        <f t="shared" si="39"/>
        <v>170352974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0.13544388082768405</v>
      </c>
      <c r="D221" s="6">
        <f t="shared" si="40"/>
        <v>0.10861493403226766</v>
      </c>
      <c r="E221" s="7">
        <f t="shared" si="40"/>
        <v>0.17358978461396055</v>
      </c>
      <c r="F221" s="8">
        <f t="shared" si="40"/>
        <v>2.6583331719345335E-2</v>
      </c>
      <c r="G221" s="6">
        <f t="shared" si="40"/>
        <v>0.11784139176560174</v>
      </c>
      <c r="H221" s="9">
        <f t="shared" si="40"/>
        <v>0.11784139176560174</v>
      </c>
      <c r="I221" s="10">
        <f t="shared" si="40"/>
        <v>5.0209040781520185E-2</v>
      </c>
      <c r="J221" s="6">
        <f t="shared" si="40"/>
        <v>0.1275065247838108</v>
      </c>
      <c r="K221" s="7">
        <f t="shared" si="40"/>
        <v>8.3651575672252412E-2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0.13170675711310448</v>
      </c>
      <c r="D222" s="6">
        <f t="shared" si="41"/>
        <v>0.15284555020660059</v>
      </c>
      <c r="E222" s="7">
        <f t="shared" si="41"/>
        <v>0.27812523273018191</v>
      </c>
      <c r="F222" s="8">
        <f t="shared" si="41"/>
        <v>3.0639063636599836E-2</v>
      </c>
      <c r="G222" s="6">
        <f t="shared" si="41"/>
        <v>0.22257843442356318</v>
      </c>
      <c r="H222" s="9">
        <f t="shared" si="41"/>
        <v>0.22257843442356318</v>
      </c>
      <c r="I222" s="10">
        <f t="shared" si="41"/>
        <v>7.8675791266500372E-2</v>
      </c>
      <c r="J222" s="6">
        <f t="shared" si="41"/>
        <v>0.12576357914895489</v>
      </c>
      <c r="K222" s="7">
        <f t="shared" si="41"/>
        <v>0.15513864379591114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3.3954991945283508E-2</v>
      </c>
      <c r="D223" s="6">
        <f t="shared" si="42"/>
        <v>4.1608716114134595E-2</v>
      </c>
      <c r="E223" s="7">
        <f t="shared" si="42"/>
        <v>3.516019457436257E-2</v>
      </c>
      <c r="F223" s="8">
        <f t="shared" si="42"/>
        <v>5.0550040674190347E-2</v>
      </c>
      <c r="G223" s="6">
        <f t="shared" si="42"/>
        <v>5.6779986403406549E-2</v>
      </c>
      <c r="H223" s="9">
        <f t="shared" si="42"/>
        <v>5.6779986403406549E-2</v>
      </c>
      <c r="I223" s="10">
        <f t="shared" si="42"/>
        <v>5.1561647602284148E-2</v>
      </c>
      <c r="J223" s="6">
        <f t="shared" si="42"/>
        <v>5.4952963999754446E-2</v>
      </c>
      <c r="K223" s="7">
        <f t="shared" si="42"/>
        <v>5.6112693075401322E-2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4.0327128275751405E-2</v>
      </c>
      <c r="D224" s="6">
        <f t="shared" si="43"/>
        <v>4.7677103716131049E-2</v>
      </c>
      <c r="E224" s="7">
        <f t="shared" si="43"/>
        <v>4.6748713337892454E-2</v>
      </c>
      <c r="F224" s="8">
        <f t="shared" si="43"/>
        <v>5.2266531628721219E-2</v>
      </c>
      <c r="G224" s="6">
        <f t="shared" si="43"/>
        <v>6.6251411915863534E-2</v>
      </c>
      <c r="H224" s="9">
        <f t="shared" si="43"/>
        <v>6.6251411915863534E-2</v>
      </c>
      <c r="I224" s="10">
        <f t="shared" si="43"/>
        <v>5.493931997191559E-2</v>
      </c>
      <c r="J224" s="6">
        <f t="shared" si="43"/>
        <v>6.0166137239838054E-2</v>
      </c>
      <c r="K224" s="7">
        <f t="shared" si="43"/>
        <v>5.9733904929852172E-2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275281267</v>
      </c>
      <c r="D5" s="29">
        <f t="shared" ref="D5:K5" si="0">D15+D18+D19+D22+D25+D26+SUM(D29:D35)+D38</f>
        <v>0</v>
      </c>
      <c r="E5" s="30">
        <f t="shared" si="0"/>
        <v>0</v>
      </c>
      <c r="F5" s="31">
        <f t="shared" si="0"/>
        <v>280489884</v>
      </c>
      <c r="G5" s="29">
        <f t="shared" si="0"/>
        <v>265219463</v>
      </c>
      <c r="H5" s="32">
        <f t="shared" si="0"/>
        <v>265219463</v>
      </c>
      <c r="I5" s="33">
        <f t="shared" si="0"/>
        <v>253695996</v>
      </c>
      <c r="J5" s="29">
        <f t="shared" si="0"/>
        <v>340113012</v>
      </c>
      <c r="K5" s="30">
        <f t="shared" si="0"/>
        <v>371035968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275281267</v>
      </c>
      <c r="D9" s="36"/>
      <c r="E9" s="37"/>
      <c r="F9" s="38">
        <v>251932668</v>
      </c>
      <c r="G9" s="36">
        <v>189029086</v>
      </c>
      <c r="H9" s="39">
        <v>189029086</v>
      </c>
      <c r="I9" s="40">
        <v>173104344</v>
      </c>
      <c r="J9" s="36">
        <v>322331004</v>
      </c>
      <c r="K9" s="37">
        <v>352436004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>
        <v>26503860</v>
      </c>
      <c r="G10" s="36">
        <v>75663877</v>
      </c>
      <c r="H10" s="39">
        <v>75663877</v>
      </c>
      <c r="I10" s="40">
        <v>52000008</v>
      </c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275281267</v>
      </c>
      <c r="D15" s="29">
        <f t="shared" ref="D15:K15" si="1">SUM(D6:D14)</f>
        <v>0</v>
      </c>
      <c r="E15" s="30">
        <f t="shared" si="1"/>
        <v>0</v>
      </c>
      <c r="F15" s="31">
        <f t="shared" si="1"/>
        <v>278436528</v>
      </c>
      <c r="G15" s="29">
        <f t="shared" si="1"/>
        <v>264692963</v>
      </c>
      <c r="H15" s="32">
        <f t="shared" si="1"/>
        <v>264692963</v>
      </c>
      <c r="I15" s="33">
        <f t="shared" si="1"/>
        <v>225104352</v>
      </c>
      <c r="J15" s="29">
        <f t="shared" si="1"/>
        <v>322331004</v>
      </c>
      <c r="K15" s="30">
        <f t="shared" si="1"/>
        <v>352436004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>
        <v>526500</v>
      </c>
      <c r="G30" s="1">
        <v>526500</v>
      </c>
      <c r="H30" s="4">
        <v>526500</v>
      </c>
      <c r="I30" s="5">
        <v>999996</v>
      </c>
      <c r="J30" s="1">
        <v>1046004</v>
      </c>
      <c r="K30" s="2">
        <v>1094112</v>
      </c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>
        <v>684456</v>
      </c>
      <c r="G31" s="36"/>
      <c r="H31" s="39"/>
      <c r="I31" s="40">
        <v>12591648</v>
      </c>
      <c r="J31" s="36">
        <v>1046004</v>
      </c>
      <c r="K31" s="37">
        <v>1094112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>
        <v>15000000</v>
      </c>
      <c r="J32" s="36">
        <v>15690000</v>
      </c>
      <c r="K32" s="37">
        <v>16411740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>
        <v>842400</v>
      </c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7263660</v>
      </c>
      <c r="G40" s="29">
        <f t="shared" si="7"/>
        <v>25263660</v>
      </c>
      <c r="H40" s="32">
        <f t="shared" si="7"/>
        <v>25263660</v>
      </c>
      <c r="I40" s="33">
        <f t="shared" si="7"/>
        <v>24000000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>
        <v>7263660</v>
      </c>
      <c r="G44" s="36">
        <v>25263660</v>
      </c>
      <c r="H44" s="39">
        <v>25263660</v>
      </c>
      <c r="I44" s="40">
        <v>24000000</v>
      </c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7263660</v>
      </c>
      <c r="G50" s="29">
        <f t="shared" si="8"/>
        <v>25263660</v>
      </c>
      <c r="H50" s="32">
        <f t="shared" si="8"/>
        <v>25263660</v>
      </c>
      <c r="I50" s="33">
        <f t="shared" si="8"/>
        <v>24000000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20641812</v>
      </c>
      <c r="G75" s="29">
        <f t="shared" si="14"/>
        <v>16385376</v>
      </c>
      <c r="H75" s="32">
        <f t="shared" si="14"/>
        <v>16385376</v>
      </c>
      <c r="I75" s="33">
        <f t="shared" si="14"/>
        <v>30833004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>
        <v>20641812</v>
      </c>
      <c r="G79" s="36">
        <v>16385376</v>
      </c>
      <c r="H79" s="39">
        <v>16385376</v>
      </c>
      <c r="I79" s="40">
        <v>30833004</v>
      </c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20641812</v>
      </c>
      <c r="G85" s="29">
        <f t="shared" si="15"/>
        <v>16385376</v>
      </c>
      <c r="H85" s="32">
        <f t="shared" si="15"/>
        <v>16385376</v>
      </c>
      <c r="I85" s="33">
        <f t="shared" si="15"/>
        <v>30833004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275281267</v>
      </c>
      <c r="D110" s="29">
        <f t="shared" ref="D110:K110" si="21">D120+D123+D124+D127+D130+D131+SUM(D134:D140)+D143</f>
        <v>0</v>
      </c>
      <c r="E110" s="30">
        <f t="shared" si="21"/>
        <v>0</v>
      </c>
      <c r="F110" s="31">
        <f t="shared" si="21"/>
        <v>308395356</v>
      </c>
      <c r="G110" s="29">
        <f t="shared" si="21"/>
        <v>306868499</v>
      </c>
      <c r="H110" s="32">
        <f t="shared" si="21"/>
        <v>306868499</v>
      </c>
      <c r="I110" s="33">
        <f t="shared" si="21"/>
        <v>308529000</v>
      </c>
      <c r="J110" s="29">
        <f t="shared" si="21"/>
        <v>340113012</v>
      </c>
      <c r="K110" s="30">
        <f t="shared" si="21"/>
        <v>371035968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275281267</v>
      </c>
      <c r="D114" s="36"/>
      <c r="E114" s="37"/>
      <c r="F114" s="38">
        <v>279838140</v>
      </c>
      <c r="G114" s="36">
        <v>230678122</v>
      </c>
      <c r="H114" s="39">
        <v>230678122</v>
      </c>
      <c r="I114" s="40">
        <v>227937348</v>
      </c>
      <c r="J114" s="36">
        <v>322331004</v>
      </c>
      <c r="K114" s="37">
        <v>352436004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>
        <v>26503860</v>
      </c>
      <c r="G115" s="36">
        <v>75663877</v>
      </c>
      <c r="H115" s="39">
        <v>75663877</v>
      </c>
      <c r="I115" s="40">
        <v>52000008</v>
      </c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275281267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306342000</v>
      </c>
      <c r="G120" s="29">
        <f t="shared" si="22"/>
        <v>306341999</v>
      </c>
      <c r="H120" s="32">
        <f t="shared" si="22"/>
        <v>306341999</v>
      </c>
      <c r="I120" s="33">
        <f t="shared" si="22"/>
        <v>279937356</v>
      </c>
      <c r="J120" s="29">
        <f t="shared" si="22"/>
        <v>322331004</v>
      </c>
      <c r="K120" s="30">
        <f t="shared" si="22"/>
        <v>352436004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>
        <v>526500</v>
      </c>
      <c r="G135" s="1">
        <v>526500</v>
      </c>
      <c r="H135" s="4">
        <v>526500</v>
      </c>
      <c r="I135" s="5">
        <v>999996</v>
      </c>
      <c r="J135" s="1">
        <v>1046004</v>
      </c>
      <c r="K135" s="2">
        <v>1094112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>
        <v>684456</v>
      </c>
      <c r="G136" s="36"/>
      <c r="H136" s="39"/>
      <c r="I136" s="40">
        <v>12591648</v>
      </c>
      <c r="J136" s="36">
        <v>1046004</v>
      </c>
      <c r="K136" s="37">
        <v>1094112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>
        <v>15000000</v>
      </c>
      <c r="J137" s="36">
        <v>15690000</v>
      </c>
      <c r="K137" s="37">
        <v>16411740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>
        <v>842400</v>
      </c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275281267</v>
      </c>
      <c r="D144" s="62">
        <f t="shared" si="28"/>
        <v>0</v>
      </c>
      <c r="E144" s="63">
        <f t="shared" si="28"/>
        <v>0</v>
      </c>
      <c r="F144" s="64">
        <f t="shared" si="28"/>
        <v>308395356</v>
      </c>
      <c r="G144" s="62">
        <f t="shared" si="28"/>
        <v>306868499</v>
      </c>
      <c r="H144" s="65">
        <f t="shared" si="28"/>
        <v>306868499</v>
      </c>
      <c r="I144" s="66">
        <f t="shared" si="28"/>
        <v>308529000</v>
      </c>
      <c r="J144" s="62">
        <f t="shared" si="28"/>
        <v>340113012</v>
      </c>
      <c r="K144" s="63">
        <f t="shared" si="28"/>
        <v>371035968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2255588397</v>
      </c>
      <c r="D146" s="29">
        <f t="shared" ref="D146:K146" si="29">D156+D159+D160+D163+D166+D167+SUM(D170:D176)+D179</f>
        <v>2361814653</v>
      </c>
      <c r="E146" s="30">
        <f t="shared" si="29"/>
        <v>2414821975</v>
      </c>
      <c r="F146" s="31">
        <f t="shared" si="29"/>
        <v>3218605136</v>
      </c>
      <c r="G146" s="29">
        <f t="shared" si="29"/>
        <v>3265355379</v>
      </c>
      <c r="H146" s="32">
        <f t="shared" si="29"/>
        <v>3265355379</v>
      </c>
      <c r="I146" s="33">
        <f t="shared" si="29"/>
        <v>2590044619</v>
      </c>
      <c r="J146" s="29">
        <f t="shared" si="29"/>
        <v>2388235805</v>
      </c>
      <c r="K146" s="30">
        <f t="shared" si="29"/>
        <v>2161866013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>
        <v>-47450012</v>
      </c>
      <c r="D148" s="36">
        <v>-47450012</v>
      </c>
      <c r="E148" s="37">
        <v>-118071780</v>
      </c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2370508404</v>
      </c>
      <c r="D150" s="36">
        <v>2501192222</v>
      </c>
      <c r="E150" s="37">
        <v>2635451207</v>
      </c>
      <c r="F150" s="38">
        <v>104274284</v>
      </c>
      <c r="G150" s="36">
        <v>70957857</v>
      </c>
      <c r="H150" s="39">
        <v>70957857</v>
      </c>
      <c r="I150" s="40">
        <v>58751988</v>
      </c>
      <c r="J150" s="36">
        <v>-3361956</v>
      </c>
      <c r="K150" s="37">
        <v>-68271024</v>
      </c>
    </row>
    <row r="151" spans="1:11" ht="13.15" customHeight="1" x14ac:dyDescent="0.25">
      <c r="A151" s="35" t="s">
        <v>24</v>
      </c>
      <c r="B151" s="28" t="s">
        <v>20</v>
      </c>
      <c r="C151" s="36">
        <v>-111529178</v>
      </c>
      <c r="D151" s="36">
        <v>-124544582</v>
      </c>
      <c r="E151" s="37">
        <v>-135141440</v>
      </c>
      <c r="F151" s="38">
        <v>22758312</v>
      </c>
      <c r="G151" s="36">
        <v>77841838</v>
      </c>
      <c r="H151" s="39">
        <v>77841838</v>
      </c>
      <c r="I151" s="40">
        <v>48070932</v>
      </c>
      <c r="J151" s="36">
        <v>43961112</v>
      </c>
      <c r="K151" s="37">
        <v>39666348</v>
      </c>
    </row>
    <row r="152" spans="1:11" ht="13.15" customHeight="1" x14ac:dyDescent="0.25">
      <c r="A152" s="35" t="s">
        <v>25</v>
      </c>
      <c r="B152" s="28" t="s">
        <v>20</v>
      </c>
      <c r="C152" s="36">
        <v>-7400947</v>
      </c>
      <c r="D152" s="36">
        <v>-14011544</v>
      </c>
      <c r="E152" s="37">
        <v>-9331420</v>
      </c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2204128267</v>
      </c>
      <c r="D156" s="36">
        <f t="shared" ref="D156:K156" si="30">SUM(D147:D155)</f>
        <v>2315186084</v>
      </c>
      <c r="E156" s="37">
        <f t="shared" si="30"/>
        <v>2372906567</v>
      </c>
      <c r="F156" s="38">
        <f t="shared" si="30"/>
        <v>127032596</v>
      </c>
      <c r="G156" s="36">
        <f t="shared" si="30"/>
        <v>148799695</v>
      </c>
      <c r="H156" s="39">
        <f t="shared" si="30"/>
        <v>148799695</v>
      </c>
      <c r="I156" s="40">
        <f t="shared" si="30"/>
        <v>106822920</v>
      </c>
      <c r="J156" s="36">
        <f t="shared" si="30"/>
        <v>40599156</v>
      </c>
      <c r="K156" s="37">
        <f t="shared" si="30"/>
        <v>-28604676</v>
      </c>
    </row>
    <row r="157" spans="1:11" ht="0.95" customHeight="1" x14ac:dyDescent="0.25">
      <c r="A157" s="47"/>
      <c r="B157" s="48" t="s">
        <v>20</v>
      </c>
      <c r="C157" s="36"/>
      <c r="D157" s="36"/>
      <c r="E157" s="37"/>
      <c r="F157" s="38">
        <v>3050663160</v>
      </c>
      <c r="G157" s="36">
        <v>3050663160</v>
      </c>
      <c r="H157" s="39">
        <v>3050663160</v>
      </c>
      <c r="I157" s="40">
        <v>2382876619</v>
      </c>
      <c r="J157" s="36">
        <v>2240574773</v>
      </c>
      <c r="K157" s="37">
        <v>2076371929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/>
      <c r="F159" s="38">
        <v>3050663160</v>
      </c>
      <c r="G159" s="36">
        <v>3050663160</v>
      </c>
      <c r="H159" s="39">
        <v>3050663160</v>
      </c>
      <c r="I159" s="40">
        <v>2382876619</v>
      </c>
      <c r="J159" s="36">
        <v>2240574773</v>
      </c>
      <c r="K159" s="37">
        <v>2076371929</v>
      </c>
    </row>
    <row r="160" spans="1:11" ht="13.15" customHeight="1" x14ac:dyDescent="0.25">
      <c r="A160" s="46" t="s">
        <v>129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30763707</v>
      </c>
      <c r="D164" s="36">
        <v>29477227</v>
      </c>
      <c r="E164" s="37">
        <v>28190748</v>
      </c>
      <c r="F164" s="38">
        <v>47586948</v>
      </c>
      <c r="G164" s="36">
        <v>74096948</v>
      </c>
      <c r="H164" s="39">
        <v>74096948</v>
      </c>
      <c r="I164" s="40">
        <v>80912196</v>
      </c>
      <c r="J164" s="36">
        <v>79427064</v>
      </c>
      <c r="K164" s="37">
        <v>77875116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30763707</v>
      </c>
      <c r="D166" s="36">
        <v>29477227</v>
      </c>
      <c r="E166" s="37">
        <v>28190748</v>
      </c>
      <c r="F166" s="38">
        <v>47586948</v>
      </c>
      <c r="G166" s="36">
        <v>74096948</v>
      </c>
      <c r="H166" s="39">
        <v>74096948</v>
      </c>
      <c r="I166" s="40">
        <v>80912196</v>
      </c>
      <c r="J166" s="36">
        <v>79427064</v>
      </c>
      <c r="K166" s="37">
        <v>77875116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5217871</v>
      </c>
      <c r="D168" s="1">
        <v>5199211</v>
      </c>
      <c r="E168" s="2">
        <v>5181094</v>
      </c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5217871</v>
      </c>
      <c r="D170" s="36">
        <v>5199211</v>
      </c>
      <c r="E170" s="37">
        <v>5181094</v>
      </c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-4932446</v>
      </c>
      <c r="D171" s="1">
        <v>-5386335</v>
      </c>
      <c r="E171" s="2">
        <v>-5668245</v>
      </c>
      <c r="F171" s="3">
        <v>65616</v>
      </c>
      <c r="G171" s="1">
        <v>65616</v>
      </c>
      <c r="H171" s="4">
        <v>65616</v>
      </c>
      <c r="I171" s="5">
        <v>516528</v>
      </c>
      <c r="J171" s="1">
        <v>1056804</v>
      </c>
      <c r="K171" s="2">
        <v>1622460</v>
      </c>
    </row>
    <row r="172" spans="1:11" ht="13.15" customHeight="1" x14ac:dyDescent="0.25">
      <c r="A172" s="46" t="s">
        <v>44</v>
      </c>
      <c r="B172" s="28" t="s">
        <v>20</v>
      </c>
      <c r="C172" s="36">
        <v>-2362894</v>
      </c>
      <c r="D172" s="36">
        <v>-2923647</v>
      </c>
      <c r="E172" s="37">
        <v>-2940972</v>
      </c>
      <c r="F172" s="38">
        <v>154272</v>
      </c>
      <c r="G172" s="36">
        <v>-530184</v>
      </c>
      <c r="H172" s="39">
        <v>-530184</v>
      </c>
      <c r="I172" s="40">
        <v>12035472</v>
      </c>
      <c r="J172" s="36">
        <v>12499716</v>
      </c>
      <c r="K172" s="37">
        <v>12985896</v>
      </c>
    </row>
    <row r="173" spans="1:11" ht="13.15" customHeight="1" x14ac:dyDescent="0.25">
      <c r="A173" s="46" t="s">
        <v>45</v>
      </c>
      <c r="B173" s="28" t="s">
        <v>20</v>
      </c>
      <c r="C173" s="36">
        <v>89536924</v>
      </c>
      <c r="D173" s="36">
        <v>91668850</v>
      </c>
      <c r="E173" s="37">
        <v>90010294</v>
      </c>
      <c r="F173" s="38"/>
      <c r="G173" s="36"/>
      <c r="H173" s="39"/>
      <c r="I173" s="40">
        <v>15000000</v>
      </c>
      <c r="J173" s="36">
        <v>30690000</v>
      </c>
      <c r="K173" s="37">
        <v>47101740</v>
      </c>
    </row>
    <row r="174" spans="1:11" ht="13.15" customHeight="1" x14ac:dyDescent="0.25">
      <c r="A174" s="46" t="s">
        <v>46</v>
      </c>
      <c r="B174" s="48" t="s">
        <v>20</v>
      </c>
      <c r="C174" s="36">
        <v>-66763032</v>
      </c>
      <c r="D174" s="36">
        <v>-71406737</v>
      </c>
      <c r="E174" s="37">
        <v>-72857511</v>
      </c>
      <c r="F174" s="38">
        <v>-6897456</v>
      </c>
      <c r="G174" s="36">
        <v>-7739856</v>
      </c>
      <c r="H174" s="39">
        <v>-7739856</v>
      </c>
      <c r="I174" s="40">
        <v>-8119116</v>
      </c>
      <c r="J174" s="36">
        <v>-16611708</v>
      </c>
      <c r="K174" s="37">
        <v>-25486452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2255588397</v>
      </c>
      <c r="D180" s="62">
        <f t="shared" ref="D180:K180" si="31">D156+D159+D160+D163+D166+D167+SUM(D170:D176)+D179</f>
        <v>2361814653</v>
      </c>
      <c r="E180" s="63">
        <f t="shared" si="31"/>
        <v>2414821975</v>
      </c>
      <c r="F180" s="64">
        <f t="shared" si="31"/>
        <v>3218605136</v>
      </c>
      <c r="G180" s="62">
        <f t="shared" si="31"/>
        <v>3265355379</v>
      </c>
      <c r="H180" s="65">
        <f t="shared" si="31"/>
        <v>3265355379</v>
      </c>
      <c r="I180" s="66">
        <f t="shared" si="31"/>
        <v>2590044619</v>
      </c>
      <c r="J180" s="62">
        <f t="shared" si="31"/>
        <v>2388235805</v>
      </c>
      <c r="K180" s="63">
        <f t="shared" si="31"/>
        <v>2161866013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71047918</v>
      </c>
      <c r="D183" s="36">
        <v>81275893</v>
      </c>
      <c r="E183" s="37">
        <v>83923113</v>
      </c>
      <c r="F183" s="38">
        <v>95608888</v>
      </c>
      <c r="G183" s="36">
        <v>95608888</v>
      </c>
      <c r="H183" s="39">
        <v>95608888</v>
      </c>
      <c r="I183" s="40">
        <v>73910004</v>
      </c>
      <c r="J183" s="36">
        <v>77309904</v>
      </c>
      <c r="K183" s="37">
        <v>80788776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46735898</v>
      </c>
      <c r="D184" s="29">
        <f t="shared" ref="D184:K184" si="32">D194+D197+D198+D201+D204+D205+SUM(D208:D214)+D217</f>
        <v>59230805</v>
      </c>
      <c r="E184" s="30">
        <f t="shared" si="32"/>
        <v>62556499</v>
      </c>
      <c r="F184" s="31">
        <f t="shared" si="32"/>
        <v>130696808</v>
      </c>
      <c r="G184" s="29">
        <f t="shared" si="32"/>
        <v>71263615</v>
      </c>
      <c r="H184" s="32">
        <f t="shared" si="32"/>
        <v>71263615</v>
      </c>
      <c r="I184" s="33">
        <f t="shared" si="32"/>
        <v>100427304</v>
      </c>
      <c r="J184" s="29">
        <f t="shared" si="32"/>
        <v>105046968</v>
      </c>
      <c r="K184" s="30">
        <f t="shared" si="32"/>
        <v>109879116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106725</v>
      </c>
      <c r="D187" s="36"/>
      <c r="E187" s="37">
        <v>41030</v>
      </c>
      <c r="F187" s="38">
        <v>273780</v>
      </c>
      <c r="G187" s="36">
        <v>2745</v>
      </c>
      <c r="H187" s="39">
        <v>2745</v>
      </c>
      <c r="I187" s="40">
        <v>20000004</v>
      </c>
      <c r="J187" s="36">
        <v>20920008</v>
      </c>
      <c r="K187" s="37">
        <v>21882324</v>
      </c>
    </row>
    <row r="188" spans="1:11" ht="13.15" customHeight="1" x14ac:dyDescent="0.25">
      <c r="A188" s="35" t="s">
        <v>23</v>
      </c>
      <c r="B188" s="28" t="s">
        <v>20</v>
      </c>
      <c r="C188" s="36">
        <v>46461827</v>
      </c>
      <c r="D188" s="36">
        <v>50259548</v>
      </c>
      <c r="E188" s="37">
        <v>62515469</v>
      </c>
      <c r="F188" s="38">
        <v>130423028</v>
      </c>
      <c r="G188" s="36">
        <v>71260870</v>
      </c>
      <c r="H188" s="39">
        <v>71260870</v>
      </c>
      <c r="I188" s="40">
        <v>80427300</v>
      </c>
      <c r="J188" s="36">
        <v>84126960</v>
      </c>
      <c r="K188" s="37">
        <v>87996792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46568552</v>
      </c>
      <c r="D194" s="29">
        <f t="shared" ref="D194:K194" si="33">SUM(D185:D193)</f>
        <v>50259548</v>
      </c>
      <c r="E194" s="30">
        <f t="shared" si="33"/>
        <v>62556499</v>
      </c>
      <c r="F194" s="31">
        <f t="shared" si="33"/>
        <v>130696808</v>
      </c>
      <c r="G194" s="29">
        <f t="shared" si="33"/>
        <v>71263615</v>
      </c>
      <c r="H194" s="32">
        <f t="shared" si="33"/>
        <v>71263615</v>
      </c>
      <c r="I194" s="33">
        <f t="shared" si="33"/>
        <v>100427304</v>
      </c>
      <c r="J194" s="29">
        <f t="shared" si="33"/>
        <v>105046968</v>
      </c>
      <c r="K194" s="30">
        <f t="shared" si="33"/>
        <v>109879116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8971106</v>
      </c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167346</v>
      </c>
      <c r="D212" s="36">
        <v>151</v>
      </c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117783816</v>
      </c>
      <c r="D219" s="62">
        <f t="shared" si="39"/>
        <v>140506698</v>
      </c>
      <c r="E219" s="63">
        <f t="shared" si="39"/>
        <v>146479612</v>
      </c>
      <c r="F219" s="64">
        <f t="shared" si="39"/>
        <v>226305696</v>
      </c>
      <c r="G219" s="62">
        <f t="shared" si="39"/>
        <v>166872503</v>
      </c>
      <c r="H219" s="65">
        <f t="shared" si="39"/>
        <v>166872503</v>
      </c>
      <c r="I219" s="66">
        <f t="shared" si="39"/>
        <v>174337308</v>
      </c>
      <c r="J219" s="62">
        <f t="shared" si="39"/>
        <v>182356872</v>
      </c>
      <c r="K219" s="63">
        <f t="shared" si="39"/>
        <v>190667892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</v>
      </c>
      <c r="F221" s="8">
        <f t="shared" si="40"/>
        <v>9.0486031832463787E-2</v>
      </c>
      <c r="G221" s="6">
        <f t="shared" si="40"/>
        <v>0.13572274813388388</v>
      </c>
      <c r="H221" s="9">
        <f t="shared" si="40"/>
        <v>0.13572274813388388</v>
      </c>
      <c r="I221" s="10">
        <f t="shared" si="40"/>
        <v>0.17772398704821912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</v>
      </c>
      <c r="F222" s="8">
        <f t="shared" si="41"/>
        <v>0.29187110721337955</v>
      </c>
      <c r="G222" s="6">
        <f t="shared" si="41"/>
        <v>0.43561887258849824</v>
      </c>
      <c r="H222" s="9">
        <f t="shared" si="41"/>
        <v>0.43561887258849824</v>
      </c>
      <c r="I222" s="10">
        <f t="shared" si="41"/>
        <v>0.74188879762474369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2.0768090170054068E-2</v>
      </c>
      <c r="D223" s="6">
        <f t="shared" si="42"/>
        <v>2.5133844047857172E-2</v>
      </c>
      <c r="E223" s="7">
        <f t="shared" si="42"/>
        <v>2.5960922016744287E-2</v>
      </c>
      <c r="F223" s="8">
        <f t="shared" si="42"/>
        <v>4.0606661108615098E-2</v>
      </c>
      <c r="G223" s="6">
        <f t="shared" si="42"/>
        <v>2.1824152880359427E-2</v>
      </c>
      <c r="H223" s="9">
        <f t="shared" si="42"/>
        <v>2.1824152880359427E-2</v>
      </c>
      <c r="I223" s="10">
        <f t="shared" si="42"/>
        <v>3.8774352867625247E-2</v>
      </c>
      <c r="J223" s="6">
        <f t="shared" si="42"/>
        <v>4.39851742361764E-2</v>
      </c>
      <c r="K223" s="7">
        <f t="shared" si="42"/>
        <v>5.0826052742982825E-2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2.0768090170054068E-2</v>
      </c>
      <c r="D224" s="6">
        <f t="shared" si="43"/>
        <v>2.5133844047857172E-2</v>
      </c>
      <c r="E224" s="7">
        <f t="shared" si="43"/>
        <v>2.5960922016744287E-2</v>
      </c>
      <c r="F224" s="8">
        <f t="shared" si="43"/>
        <v>4.9276712519357641E-2</v>
      </c>
      <c r="G224" s="6">
        <f t="shared" si="43"/>
        <v>3.4578977751138065E-2</v>
      </c>
      <c r="H224" s="9">
        <f t="shared" si="43"/>
        <v>3.4578977751138065E-2</v>
      </c>
      <c r="I224" s="10">
        <f t="shared" si="43"/>
        <v>5.9945032167030787E-2</v>
      </c>
      <c r="J224" s="6">
        <f t="shared" si="43"/>
        <v>4.39851742361764E-2</v>
      </c>
      <c r="K224" s="7">
        <f t="shared" si="43"/>
        <v>5.0826052742982825E-2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36728499</v>
      </c>
      <c r="D5" s="29">
        <f t="shared" ref="D5:K5" si="0">D15+D18+D19+D22+D25+D26+SUM(D29:D35)+D38</f>
        <v>46170246</v>
      </c>
      <c r="E5" s="30">
        <f t="shared" si="0"/>
        <v>72229213</v>
      </c>
      <c r="F5" s="31">
        <f t="shared" si="0"/>
        <v>15504019</v>
      </c>
      <c r="G5" s="29">
        <f t="shared" si="0"/>
        <v>12762405</v>
      </c>
      <c r="H5" s="32">
        <f t="shared" si="0"/>
        <v>12762405</v>
      </c>
      <c r="I5" s="33">
        <f t="shared" si="0"/>
        <v>18019944</v>
      </c>
      <c r="J5" s="29">
        <f t="shared" si="0"/>
        <v>12699936</v>
      </c>
      <c r="K5" s="30">
        <f t="shared" si="0"/>
        <v>18216288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>
        <v>10648332</v>
      </c>
      <c r="J6" s="36">
        <v>12699936</v>
      </c>
      <c r="K6" s="37">
        <v>18216288</v>
      </c>
    </row>
    <row r="7" spans="1:11" ht="13.15" customHeight="1" x14ac:dyDescent="0.25">
      <c r="A7" s="35" t="s">
        <v>21</v>
      </c>
      <c r="B7" s="28" t="s">
        <v>20</v>
      </c>
      <c r="C7" s="36">
        <v>9127603</v>
      </c>
      <c r="D7" s="36">
        <v>9246335</v>
      </c>
      <c r="E7" s="37">
        <v>23678642</v>
      </c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-891578</v>
      </c>
      <c r="D8" s="36">
        <v>-720875</v>
      </c>
      <c r="E8" s="37">
        <v>10348391</v>
      </c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8236025</v>
      </c>
      <c r="D15" s="29">
        <f t="shared" ref="D15:K15" si="1">SUM(D6:D14)</f>
        <v>8525460</v>
      </c>
      <c r="E15" s="30">
        <f t="shared" si="1"/>
        <v>34027033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10648332</v>
      </c>
      <c r="J15" s="29">
        <f t="shared" si="1"/>
        <v>12699936</v>
      </c>
      <c r="K15" s="30">
        <f t="shared" si="1"/>
        <v>18216288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>
        <v>11314019</v>
      </c>
      <c r="G16" s="36">
        <v>8102325</v>
      </c>
      <c r="H16" s="39">
        <v>8102325</v>
      </c>
      <c r="I16" s="40">
        <v>5346156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>
        <v>4000000</v>
      </c>
      <c r="G17" s="41">
        <v>3564245</v>
      </c>
      <c r="H17" s="44">
        <v>3564245</v>
      </c>
      <c r="I17" s="45">
        <v>74760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15314019</v>
      </c>
      <c r="G18" s="49">
        <f t="shared" si="2"/>
        <v>11666570</v>
      </c>
      <c r="H18" s="52">
        <f t="shared" si="2"/>
        <v>11666570</v>
      </c>
      <c r="I18" s="53">
        <f t="shared" si="2"/>
        <v>5420916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>
        <v>150000</v>
      </c>
      <c r="G30" s="1">
        <v>396710</v>
      </c>
      <c r="H30" s="4">
        <v>396710</v>
      </c>
      <c r="I30" s="5">
        <v>680028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245608</v>
      </c>
      <c r="D31" s="36">
        <v>245608</v>
      </c>
      <c r="E31" s="37">
        <v>532917</v>
      </c>
      <c r="F31" s="38">
        <v>40000</v>
      </c>
      <c r="G31" s="36">
        <v>45000</v>
      </c>
      <c r="H31" s="39">
        <v>45000</v>
      </c>
      <c r="I31" s="40">
        <v>302172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6582817</v>
      </c>
      <c r="D32" s="36">
        <v>7057271</v>
      </c>
      <c r="E32" s="37">
        <v>7150116</v>
      </c>
      <c r="F32" s="38"/>
      <c r="G32" s="36">
        <v>654125</v>
      </c>
      <c r="H32" s="39">
        <v>654125</v>
      </c>
      <c r="I32" s="40">
        <v>118500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21664049</v>
      </c>
      <c r="D33" s="36">
        <v>30341907</v>
      </c>
      <c r="E33" s="37">
        <v>30519147</v>
      </c>
      <c r="F33" s="38"/>
      <c r="G33" s="36"/>
      <c r="H33" s="39"/>
      <c r="I33" s="40">
        <v>849996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5000000</v>
      </c>
      <c r="G40" s="29">
        <f t="shared" si="7"/>
        <v>5000000</v>
      </c>
      <c r="H40" s="32">
        <f t="shared" si="7"/>
        <v>5000000</v>
      </c>
      <c r="I40" s="33">
        <f t="shared" si="7"/>
        <v>3999996</v>
      </c>
      <c r="J40" s="29">
        <f t="shared" si="7"/>
        <v>3999996</v>
      </c>
      <c r="K40" s="30">
        <f t="shared" si="7"/>
        <v>5000004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>
        <v>5000000</v>
      </c>
      <c r="G43" s="36">
        <v>5000000</v>
      </c>
      <c r="H43" s="39">
        <v>5000000</v>
      </c>
      <c r="I43" s="40">
        <v>3999996</v>
      </c>
      <c r="J43" s="36">
        <v>3999996</v>
      </c>
      <c r="K43" s="37">
        <v>5000004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5000000</v>
      </c>
      <c r="G50" s="29">
        <f t="shared" si="8"/>
        <v>5000000</v>
      </c>
      <c r="H50" s="32">
        <f t="shared" si="8"/>
        <v>5000000</v>
      </c>
      <c r="I50" s="33">
        <f t="shared" si="8"/>
        <v>3999996</v>
      </c>
      <c r="J50" s="29">
        <f t="shared" si="8"/>
        <v>3999996</v>
      </c>
      <c r="K50" s="30">
        <f t="shared" si="8"/>
        <v>5000004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5164681</v>
      </c>
      <c r="G75" s="29">
        <f t="shared" si="14"/>
        <v>13782021</v>
      </c>
      <c r="H75" s="32">
        <f t="shared" si="14"/>
        <v>13782021</v>
      </c>
      <c r="I75" s="33">
        <f t="shared" si="14"/>
        <v>6634992</v>
      </c>
      <c r="J75" s="29">
        <f t="shared" si="14"/>
        <v>4233312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>
        <v>5164681</v>
      </c>
      <c r="G76" s="36">
        <v>13782021</v>
      </c>
      <c r="H76" s="39">
        <v>13782021</v>
      </c>
      <c r="I76" s="40">
        <v>6634992</v>
      </c>
      <c r="J76" s="36">
        <v>4233312</v>
      </c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5164681</v>
      </c>
      <c r="G85" s="29">
        <f t="shared" si="15"/>
        <v>13782021</v>
      </c>
      <c r="H85" s="32">
        <f t="shared" si="15"/>
        <v>13782021</v>
      </c>
      <c r="I85" s="33">
        <f t="shared" si="15"/>
        <v>6634992</v>
      </c>
      <c r="J85" s="29">
        <f t="shared" si="15"/>
        <v>4233312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36728499</v>
      </c>
      <c r="D110" s="29">
        <f t="shared" ref="D110:K110" si="21">D120+D123+D124+D127+D130+D131+SUM(D134:D140)+D143</f>
        <v>46170246</v>
      </c>
      <c r="E110" s="30">
        <f t="shared" si="21"/>
        <v>72229213</v>
      </c>
      <c r="F110" s="31">
        <f t="shared" si="21"/>
        <v>25668700</v>
      </c>
      <c r="G110" s="29">
        <f t="shared" si="21"/>
        <v>31544426</v>
      </c>
      <c r="H110" s="32">
        <f t="shared" si="21"/>
        <v>31544426</v>
      </c>
      <c r="I110" s="33">
        <f t="shared" si="21"/>
        <v>28654932</v>
      </c>
      <c r="J110" s="29">
        <f t="shared" si="21"/>
        <v>20933244</v>
      </c>
      <c r="K110" s="30">
        <f t="shared" si="21"/>
        <v>23216292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>
        <v>5164681</v>
      </c>
      <c r="G111" s="36">
        <v>13782021</v>
      </c>
      <c r="H111" s="39">
        <v>13782021</v>
      </c>
      <c r="I111" s="40">
        <v>17283324</v>
      </c>
      <c r="J111" s="36">
        <v>16933248</v>
      </c>
      <c r="K111" s="37">
        <v>18216288</v>
      </c>
    </row>
    <row r="112" spans="1:11" ht="13.15" customHeight="1" x14ac:dyDescent="0.25">
      <c r="A112" s="35" t="s">
        <v>21</v>
      </c>
      <c r="B112" s="28" t="s">
        <v>20</v>
      </c>
      <c r="C112" s="36">
        <v>9127603</v>
      </c>
      <c r="D112" s="36">
        <v>9246335</v>
      </c>
      <c r="E112" s="37">
        <v>23678642</v>
      </c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-891578</v>
      </c>
      <c r="D113" s="36">
        <v>-720875</v>
      </c>
      <c r="E113" s="37">
        <v>10348391</v>
      </c>
      <c r="F113" s="38">
        <v>5000000</v>
      </c>
      <c r="G113" s="36">
        <v>5000000</v>
      </c>
      <c r="H113" s="39">
        <v>5000000</v>
      </c>
      <c r="I113" s="40">
        <v>3999996</v>
      </c>
      <c r="J113" s="36">
        <v>3999996</v>
      </c>
      <c r="K113" s="37">
        <v>5000004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8236025</v>
      </c>
      <c r="D120" s="29">
        <f t="shared" ref="D120:K120" si="22">SUM(D111:D119)</f>
        <v>8525460</v>
      </c>
      <c r="E120" s="30">
        <f t="shared" si="22"/>
        <v>34027033</v>
      </c>
      <c r="F120" s="31">
        <f t="shared" si="22"/>
        <v>10164681</v>
      </c>
      <c r="G120" s="29">
        <f t="shared" si="22"/>
        <v>18782021</v>
      </c>
      <c r="H120" s="32">
        <f t="shared" si="22"/>
        <v>18782021</v>
      </c>
      <c r="I120" s="33">
        <f t="shared" si="22"/>
        <v>21283320</v>
      </c>
      <c r="J120" s="29">
        <f t="shared" si="22"/>
        <v>20933244</v>
      </c>
      <c r="K120" s="30">
        <f t="shared" si="22"/>
        <v>23216292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>
        <v>11314019</v>
      </c>
      <c r="G121" s="36">
        <v>8102325</v>
      </c>
      <c r="H121" s="39">
        <v>8102325</v>
      </c>
      <c r="I121" s="40">
        <v>5346156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>
        <v>4000000</v>
      </c>
      <c r="G122" s="41">
        <v>3564245</v>
      </c>
      <c r="H122" s="44">
        <v>3564245</v>
      </c>
      <c r="I122" s="45">
        <v>74760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15314019</v>
      </c>
      <c r="G123" s="49">
        <f t="shared" si="23"/>
        <v>11666570</v>
      </c>
      <c r="H123" s="52">
        <f t="shared" si="23"/>
        <v>11666570</v>
      </c>
      <c r="I123" s="53">
        <f t="shared" si="23"/>
        <v>5420916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>
        <v>150000</v>
      </c>
      <c r="G135" s="1">
        <v>396710</v>
      </c>
      <c r="H135" s="4">
        <v>396710</v>
      </c>
      <c r="I135" s="5">
        <v>680028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245608</v>
      </c>
      <c r="D136" s="36">
        <v>245608</v>
      </c>
      <c r="E136" s="37">
        <v>532917</v>
      </c>
      <c r="F136" s="38">
        <v>40000</v>
      </c>
      <c r="G136" s="36">
        <v>45000</v>
      </c>
      <c r="H136" s="39">
        <v>45000</v>
      </c>
      <c r="I136" s="40">
        <v>302172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6582817</v>
      </c>
      <c r="D137" s="36">
        <v>7057271</v>
      </c>
      <c r="E137" s="37">
        <v>7150116</v>
      </c>
      <c r="F137" s="38"/>
      <c r="G137" s="36">
        <v>654125</v>
      </c>
      <c r="H137" s="39">
        <v>654125</v>
      </c>
      <c r="I137" s="40">
        <v>118500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21664049</v>
      </c>
      <c r="D138" s="36">
        <v>30341907</v>
      </c>
      <c r="E138" s="37">
        <v>30519147</v>
      </c>
      <c r="F138" s="38"/>
      <c r="G138" s="36"/>
      <c r="H138" s="39"/>
      <c r="I138" s="40">
        <v>849996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36728499</v>
      </c>
      <c r="D144" s="62">
        <f t="shared" si="28"/>
        <v>46170246</v>
      </c>
      <c r="E144" s="63">
        <f t="shared" si="28"/>
        <v>72229213</v>
      </c>
      <c r="F144" s="64">
        <f t="shared" si="28"/>
        <v>25668700</v>
      </c>
      <c r="G144" s="62">
        <f t="shared" si="28"/>
        <v>31544426</v>
      </c>
      <c r="H144" s="65">
        <f t="shared" si="28"/>
        <v>31544426</v>
      </c>
      <c r="I144" s="66">
        <f t="shared" si="28"/>
        <v>28654932</v>
      </c>
      <c r="J144" s="62">
        <f t="shared" si="28"/>
        <v>20933244</v>
      </c>
      <c r="K144" s="63">
        <f t="shared" si="28"/>
        <v>23216292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361913661</v>
      </c>
      <c r="D146" s="29">
        <f t="shared" ref="D146:K146" si="29">D156+D159+D160+D163+D166+D167+SUM(D170:D176)+D179</f>
        <v>429121695</v>
      </c>
      <c r="E146" s="30">
        <f t="shared" si="29"/>
        <v>445496964</v>
      </c>
      <c r="F146" s="31">
        <f t="shared" si="29"/>
        <v>437914809</v>
      </c>
      <c r="G146" s="29">
        <f t="shared" si="29"/>
        <v>455490012</v>
      </c>
      <c r="H146" s="32">
        <f t="shared" si="29"/>
        <v>455490012</v>
      </c>
      <c r="I146" s="33">
        <f t="shared" si="29"/>
        <v>501609958</v>
      </c>
      <c r="J146" s="29">
        <f t="shared" si="29"/>
        <v>504314974</v>
      </c>
      <c r="K146" s="30">
        <f t="shared" si="29"/>
        <v>509557510</v>
      </c>
    </row>
    <row r="147" spans="1:11" ht="13.15" customHeight="1" x14ac:dyDescent="0.25">
      <c r="A147" s="35" t="s">
        <v>19</v>
      </c>
      <c r="B147" s="28" t="s">
        <v>20</v>
      </c>
      <c r="C147" s="36">
        <v>-69319796</v>
      </c>
      <c r="D147" s="36">
        <v>-75158545</v>
      </c>
      <c r="E147" s="37">
        <v>-81470644</v>
      </c>
      <c r="F147" s="38">
        <v>119479428</v>
      </c>
      <c r="G147" s="36">
        <v>126613833</v>
      </c>
      <c r="H147" s="39">
        <v>126613833</v>
      </c>
      <c r="I147" s="40">
        <v>15800388</v>
      </c>
      <c r="J147" s="36">
        <v>32503632</v>
      </c>
      <c r="K147" s="37">
        <v>51327684</v>
      </c>
    </row>
    <row r="148" spans="1:11" ht="13.15" customHeight="1" x14ac:dyDescent="0.25">
      <c r="A148" s="35" t="s">
        <v>21</v>
      </c>
      <c r="B148" s="28" t="s">
        <v>20</v>
      </c>
      <c r="C148" s="36">
        <v>189006910</v>
      </c>
      <c r="D148" s="36">
        <v>189125608</v>
      </c>
      <c r="E148" s="37">
        <v>203570541</v>
      </c>
      <c r="F148" s="38">
        <v>-3041962</v>
      </c>
      <c r="G148" s="36">
        <v>-2741962</v>
      </c>
      <c r="H148" s="39">
        <v>-2741962</v>
      </c>
      <c r="I148" s="40">
        <v>-1315608</v>
      </c>
      <c r="J148" s="36">
        <v>-2697000</v>
      </c>
      <c r="K148" s="37">
        <v>-4147464</v>
      </c>
    </row>
    <row r="149" spans="1:11" ht="13.15" customHeight="1" x14ac:dyDescent="0.25">
      <c r="A149" s="35" t="s">
        <v>22</v>
      </c>
      <c r="B149" s="28" t="s">
        <v>20</v>
      </c>
      <c r="C149" s="36">
        <v>26444109</v>
      </c>
      <c r="D149" s="36">
        <v>25335916</v>
      </c>
      <c r="E149" s="37">
        <v>34741845</v>
      </c>
      <c r="F149" s="38">
        <v>28236715</v>
      </c>
      <c r="G149" s="36">
        <v>28536715</v>
      </c>
      <c r="H149" s="39">
        <v>28536715</v>
      </c>
      <c r="I149" s="40">
        <v>2550132</v>
      </c>
      <c r="J149" s="36">
        <v>5027784</v>
      </c>
      <c r="K149" s="37">
        <v>8429316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1471887</v>
      </c>
      <c r="D152" s="36">
        <v>1187721</v>
      </c>
      <c r="E152" s="37">
        <v>943391</v>
      </c>
      <c r="F152" s="38">
        <v>671018</v>
      </c>
      <c r="G152" s="36">
        <v>771018</v>
      </c>
      <c r="H152" s="39">
        <v>771018</v>
      </c>
      <c r="I152" s="40">
        <v>-542544</v>
      </c>
      <c r="J152" s="36">
        <v>-1112220</v>
      </c>
      <c r="K152" s="37">
        <v>-1710360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147603110</v>
      </c>
      <c r="D156" s="36">
        <f t="shared" ref="D156:K156" si="30">SUM(D147:D155)</f>
        <v>140490700</v>
      </c>
      <c r="E156" s="37">
        <f t="shared" si="30"/>
        <v>157785133</v>
      </c>
      <c r="F156" s="38">
        <f t="shared" si="30"/>
        <v>145345199</v>
      </c>
      <c r="G156" s="36">
        <f t="shared" si="30"/>
        <v>153179604</v>
      </c>
      <c r="H156" s="39">
        <f t="shared" si="30"/>
        <v>153179604</v>
      </c>
      <c r="I156" s="40">
        <f t="shared" si="30"/>
        <v>16492368</v>
      </c>
      <c r="J156" s="36">
        <f t="shared" si="30"/>
        <v>33722196</v>
      </c>
      <c r="K156" s="37">
        <f t="shared" si="30"/>
        <v>53899176</v>
      </c>
    </row>
    <row r="157" spans="1:11" ht="0.95" customHeight="1" x14ac:dyDescent="0.25">
      <c r="A157" s="47"/>
      <c r="B157" s="48" t="s">
        <v>20</v>
      </c>
      <c r="C157" s="36"/>
      <c r="D157" s="36"/>
      <c r="E157" s="37"/>
      <c r="F157" s="38">
        <v>87034091</v>
      </c>
      <c r="G157" s="36">
        <v>86240874</v>
      </c>
      <c r="H157" s="39">
        <v>86240874</v>
      </c>
      <c r="I157" s="40">
        <v>368032121</v>
      </c>
      <c r="J157" s="36">
        <v>364970873</v>
      </c>
      <c r="K157" s="37">
        <v>361756553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/>
      <c r="F159" s="38">
        <v>87034091</v>
      </c>
      <c r="G159" s="36">
        <v>86240874</v>
      </c>
      <c r="H159" s="39">
        <v>86240874</v>
      </c>
      <c r="I159" s="40">
        <v>368032121</v>
      </c>
      <c r="J159" s="36">
        <v>364970873</v>
      </c>
      <c r="K159" s="37">
        <v>361756553</v>
      </c>
    </row>
    <row r="160" spans="1:11" ht="13.15" customHeight="1" x14ac:dyDescent="0.25">
      <c r="A160" s="46" t="s">
        <v>129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57127779</v>
      </c>
      <c r="D161" s="1">
        <v>117407000</v>
      </c>
      <c r="E161" s="2">
        <v>124461000</v>
      </c>
      <c r="F161" s="3">
        <v>117280569</v>
      </c>
      <c r="G161" s="1">
        <v>124461000</v>
      </c>
      <c r="H161" s="4">
        <v>124461000</v>
      </c>
      <c r="I161" s="5">
        <v>124328244</v>
      </c>
      <c r="J161" s="1">
        <v>124188840</v>
      </c>
      <c r="K161" s="2">
        <v>124042488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57127779</v>
      </c>
      <c r="D163" s="36">
        <v>117407000</v>
      </c>
      <c r="E163" s="37">
        <v>124461000</v>
      </c>
      <c r="F163" s="38">
        <v>117280569</v>
      </c>
      <c r="G163" s="36">
        <v>124461000</v>
      </c>
      <c r="H163" s="39">
        <v>124461000</v>
      </c>
      <c r="I163" s="40">
        <v>124328244</v>
      </c>
      <c r="J163" s="36">
        <v>124188840</v>
      </c>
      <c r="K163" s="37">
        <v>124042488</v>
      </c>
    </row>
    <row r="164" spans="1:11" ht="0.95" customHeight="1" x14ac:dyDescent="0.25">
      <c r="A164" s="47"/>
      <c r="B164" s="48" t="s">
        <v>20</v>
      </c>
      <c r="C164" s="36">
        <v>99310989</v>
      </c>
      <c r="D164" s="36">
        <v>107396430</v>
      </c>
      <c r="E164" s="37">
        <v>106747205</v>
      </c>
      <c r="F164" s="38">
        <v>-5180762</v>
      </c>
      <c r="G164" s="36">
        <v>-2782762</v>
      </c>
      <c r="H164" s="39">
        <v>-2782762</v>
      </c>
      <c r="I164" s="40">
        <v>-5537496</v>
      </c>
      <c r="J164" s="36">
        <v>-11351904</v>
      </c>
      <c r="K164" s="37">
        <v>-17457036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99310989</v>
      </c>
      <c r="D166" s="36">
        <v>107396430</v>
      </c>
      <c r="E166" s="37">
        <v>106747205</v>
      </c>
      <c r="F166" s="38">
        <v>-5180762</v>
      </c>
      <c r="G166" s="36">
        <v>-2782762</v>
      </c>
      <c r="H166" s="39">
        <v>-2782762</v>
      </c>
      <c r="I166" s="40">
        <v>-5537496</v>
      </c>
      <c r="J166" s="36">
        <v>-11351904</v>
      </c>
      <c r="K166" s="37">
        <v>-17457036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2597817</v>
      </c>
      <c r="D168" s="1">
        <v>1920092</v>
      </c>
      <c r="E168" s="2">
        <v>1339840</v>
      </c>
      <c r="F168" s="3">
        <v>1764372</v>
      </c>
      <c r="G168" s="1">
        <v>1184121</v>
      </c>
      <c r="H168" s="4">
        <v>1184121</v>
      </c>
      <c r="I168" s="5">
        <v>1187717</v>
      </c>
      <c r="J168" s="1">
        <v>1005485</v>
      </c>
      <c r="K168" s="2">
        <v>803141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2597817</v>
      </c>
      <c r="D170" s="36">
        <v>1920092</v>
      </c>
      <c r="E170" s="37">
        <v>1339840</v>
      </c>
      <c r="F170" s="38">
        <v>1764372</v>
      </c>
      <c r="G170" s="36">
        <v>1184121</v>
      </c>
      <c r="H170" s="39">
        <v>1184121</v>
      </c>
      <c r="I170" s="40">
        <v>1187717</v>
      </c>
      <c r="J170" s="36">
        <v>1005485</v>
      </c>
      <c r="K170" s="37">
        <v>803141</v>
      </c>
    </row>
    <row r="171" spans="1:11" ht="13.15" customHeight="1" x14ac:dyDescent="0.25">
      <c r="A171" s="46" t="s">
        <v>43</v>
      </c>
      <c r="B171" s="28" t="s">
        <v>20</v>
      </c>
      <c r="C171" s="1"/>
      <c r="D171" s="1"/>
      <c r="E171" s="2"/>
      <c r="F171" s="3">
        <v>1810465</v>
      </c>
      <c r="G171" s="1">
        <v>2057175</v>
      </c>
      <c r="H171" s="4">
        <v>2057175</v>
      </c>
      <c r="I171" s="5">
        <v>-34704</v>
      </c>
      <c r="J171" s="1">
        <v>-952800</v>
      </c>
      <c r="K171" s="2">
        <v>-1718760</v>
      </c>
    </row>
    <row r="172" spans="1:11" ht="13.15" customHeight="1" x14ac:dyDescent="0.25">
      <c r="A172" s="46" t="s">
        <v>44</v>
      </c>
      <c r="B172" s="28" t="s">
        <v>20</v>
      </c>
      <c r="C172" s="36">
        <v>3155425</v>
      </c>
      <c r="D172" s="36">
        <v>3656121</v>
      </c>
      <c r="E172" s="37">
        <v>2984348</v>
      </c>
      <c r="F172" s="38">
        <v>789437</v>
      </c>
      <c r="G172" s="36">
        <v>794437</v>
      </c>
      <c r="H172" s="39">
        <v>794437</v>
      </c>
      <c r="I172" s="40">
        <v>-291672</v>
      </c>
      <c r="J172" s="36">
        <v>-989196</v>
      </c>
      <c r="K172" s="37">
        <v>-1665960</v>
      </c>
    </row>
    <row r="173" spans="1:11" ht="13.15" customHeight="1" x14ac:dyDescent="0.25">
      <c r="A173" s="46" t="s">
        <v>45</v>
      </c>
      <c r="B173" s="28" t="s">
        <v>20</v>
      </c>
      <c r="C173" s="36">
        <v>14532175</v>
      </c>
      <c r="D173" s="36">
        <v>13495210</v>
      </c>
      <c r="E173" s="37">
        <v>11964726</v>
      </c>
      <c r="F173" s="38">
        <v>11143345</v>
      </c>
      <c r="G173" s="36">
        <v>12227470</v>
      </c>
      <c r="H173" s="39">
        <v>12227470</v>
      </c>
      <c r="I173" s="40">
        <v>-2350968</v>
      </c>
      <c r="J173" s="36">
        <v>-4943940</v>
      </c>
      <c r="K173" s="37">
        <v>-7592628</v>
      </c>
    </row>
    <row r="174" spans="1:11" ht="13.15" customHeight="1" x14ac:dyDescent="0.25">
      <c r="A174" s="46" t="s">
        <v>46</v>
      </c>
      <c r="B174" s="48" t="s">
        <v>20</v>
      </c>
      <c r="C174" s="36">
        <v>-19280878</v>
      </c>
      <c r="D174" s="36">
        <v>-23754102</v>
      </c>
      <c r="E174" s="37">
        <v>-28295532</v>
      </c>
      <c r="F174" s="38">
        <v>5445769</v>
      </c>
      <c r="G174" s="36">
        <v>5645769</v>
      </c>
      <c r="H174" s="39">
        <v>5645769</v>
      </c>
      <c r="I174" s="40">
        <v>-215652</v>
      </c>
      <c r="J174" s="36">
        <v>-1334580</v>
      </c>
      <c r="K174" s="37">
        <v>-2509464</v>
      </c>
    </row>
    <row r="175" spans="1:11" ht="13.15" customHeight="1" x14ac:dyDescent="0.25">
      <c r="A175" s="46" t="s">
        <v>47</v>
      </c>
      <c r="B175" s="28" t="s">
        <v>20</v>
      </c>
      <c r="C175" s="36">
        <v>56867244</v>
      </c>
      <c r="D175" s="36">
        <v>68510244</v>
      </c>
      <c r="E175" s="37">
        <v>68510244</v>
      </c>
      <c r="F175" s="38">
        <v>72482324</v>
      </c>
      <c r="G175" s="36">
        <v>72482324</v>
      </c>
      <c r="H175" s="39">
        <v>72482324</v>
      </c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361913661</v>
      </c>
      <c r="D180" s="62">
        <f t="shared" ref="D180:K180" si="31">D156+D159+D160+D163+D166+D167+SUM(D170:D176)+D179</f>
        <v>429121695</v>
      </c>
      <c r="E180" s="63">
        <f t="shared" si="31"/>
        <v>445496964</v>
      </c>
      <c r="F180" s="64">
        <f t="shared" si="31"/>
        <v>437914809</v>
      </c>
      <c r="G180" s="62">
        <f t="shared" si="31"/>
        <v>455490012</v>
      </c>
      <c r="H180" s="65">
        <f t="shared" si="31"/>
        <v>455490012</v>
      </c>
      <c r="I180" s="66">
        <f t="shared" si="31"/>
        <v>501609958</v>
      </c>
      <c r="J180" s="62">
        <f t="shared" si="31"/>
        <v>504314974</v>
      </c>
      <c r="K180" s="63">
        <f t="shared" si="31"/>
        <v>509557510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14698753</v>
      </c>
      <c r="D183" s="36">
        <v>15412583</v>
      </c>
      <c r="E183" s="37">
        <v>15871400</v>
      </c>
      <c r="F183" s="38">
        <v>16504884</v>
      </c>
      <c r="G183" s="36">
        <v>12236884</v>
      </c>
      <c r="H183" s="39">
        <v>12236884</v>
      </c>
      <c r="I183" s="40">
        <v>16889568</v>
      </c>
      <c r="J183" s="36">
        <v>17948196</v>
      </c>
      <c r="K183" s="37">
        <v>18581520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2670884</v>
      </c>
      <c r="D184" s="29">
        <f t="shared" ref="D184:K184" si="32">D194+D197+D198+D201+D204+D205+SUM(D208:D214)+D217</f>
        <v>2205832</v>
      </c>
      <c r="E184" s="30">
        <f t="shared" si="32"/>
        <v>5628908</v>
      </c>
      <c r="F184" s="31">
        <f t="shared" si="32"/>
        <v>15174847</v>
      </c>
      <c r="G184" s="29">
        <f t="shared" si="32"/>
        <v>14009187</v>
      </c>
      <c r="H184" s="32">
        <f t="shared" si="32"/>
        <v>14009187</v>
      </c>
      <c r="I184" s="33">
        <f t="shared" si="32"/>
        <v>15048256</v>
      </c>
      <c r="J184" s="29">
        <f t="shared" si="32"/>
        <v>10830972</v>
      </c>
      <c r="K184" s="30">
        <f t="shared" si="32"/>
        <v>11424808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>
        <v>3042000</v>
      </c>
      <c r="G185" s="36">
        <v>1945000</v>
      </c>
      <c r="H185" s="39">
        <v>1945000</v>
      </c>
      <c r="I185" s="40">
        <v>3700000</v>
      </c>
      <c r="J185" s="36">
        <v>2139996</v>
      </c>
      <c r="K185" s="37">
        <v>2160496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>
        <v>2215000</v>
      </c>
      <c r="G187" s="36">
        <v>2715000</v>
      </c>
      <c r="H187" s="39">
        <v>2715000</v>
      </c>
      <c r="I187" s="40">
        <v>3515004</v>
      </c>
      <c r="J187" s="36">
        <v>2314992</v>
      </c>
      <c r="K187" s="37">
        <v>2495004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>
        <v>11300</v>
      </c>
      <c r="G189" s="36">
        <v>11300</v>
      </c>
      <c r="H189" s="39">
        <v>11300</v>
      </c>
      <c r="I189" s="40">
        <v>11304</v>
      </c>
      <c r="J189" s="36">
        <v>12000</v>
      </c>
      <c r="K189" s="37">
        <v>12792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>
        <v>1019500</v>
      </c>
      <c r="G190" s="36">
        <v>1019500</v>
      </c>
      <c r="H190" s="39">
        <v>1019500</v>
      </c>
      <c r="I190" s="40">
        <v>1019496</v>
      </c>
      <c r="J190" s="36">
        <v>1220100</v>
      </c>
      <c r="K190" s="37">
        <v>1220700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6287800</v>
      </c>
      <c r="G194" s="29">
        <f t="shared" si="33"/>
        <v>5690800</v>
      </c>
      <c r="H194" s="32">
        <f t="shared" si="33"/>
        <v>5690800</v>
      </c>
      <c r="I194" s="33">
        <f t="shared" si="33"/>
        <v>8245804</v>
      </c>
      <c r="J194" s="29">
        <f t="shared" si="33"/>
        <v>5687088</v>
      </c>
      <c r="K194" s="30">
        <f t="shared" si="33"/>
        <v>5888992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>
        <v>540153</v>
      </c>
      <c r="G195" s="36">
        <v>690153</v>
      </c>
      <c r="H195" s="39">
        <v>690153</v>
      </c>
      <c r="I195" s="40">
        <v>610200</v>
      </c>
      <c r="J195" s="36">
        <v>624360</v>
      </c>
      <c r="K195" s="37">
        <v>636624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>
        <v>9800</v>
      </c>
      <c r="G196" s="41">
        <v>9800</v>
      </c>
      <c r="H196" s="44">
        <v>9800</v>
      </c>
      <c r="I196" s="45">
        <v>9792</v>
      </c>
      <c r="J196" s="41">
        <v>12204</v>
      </c>
      <c r="K196" s="42">
        <v>12396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549953</v>
      </c>
      <c r="G197" s="49">
        <f t="shared" si="34"/>
        <v>699953</v>
      </c>
      <c r="H197" s="52">
        <f t="shared" si="34"/>
        <v>699953</v>
      </c>
      <c r="I197" s="53">
        <f t="shared" si="34"/>
        <v>619992</v>
      </c>
      <c r="J197" s="49">
        <f t="shared" si="34"/>
        <v>636564</v>
      </c>
      <c r="K197" s="50">
        <f t="shared" si="34"/>
        <v>649020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>
        <v>61400</v>
      </c>
      <c r="G202" s="36">
        <v>61400</v>
      </c>
      <c r="H202" s="39">
        <v>61400</v>
      </c>
      <c r="I202" s="40">
        <v>61404</v>
      </c>
      <c r="J202" s="36">
        <v>67704</v>
      </c>
      <c r="K202" s="37">
        <v>73296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>
        <v>343150</v>
      </c>
      <c r="G203" s="41">
        <v>193150</v>
      </c>
      <c r="H203" s="44">
        <v>193150</v>
      </c>
      <c r="I203" s="45">
        <v>81300</v>
      </c>
      <c r="J203" s="41">
        <v>83772</v>
      </c>
      <c r="K203" s="42">
        <v>88524</v>
      </c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404550</v>
      </c>
      <c r="G204" s="49">
        <f t="shared" si="36"/>
        <v>254550</v>
      </c>
      <c r="H204" s="52">
        <f t="shared" si="36"/>
        <v>254550</v>
      </c>
      <c r="I204" s="53">
        <f t="shared" si="36"/>
        <v>142704</v>
      </c>
      <c r="J204" s="49">
        <f t="shared" si="36"/>
        <v>151476</v>
      </c>
      <c r="K204" s="50">
        <f t="shared" si="36"/>
        <v>161820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2628897</v>
      </c>
      <c r="D209" s="1">
        <v>2144754</v>
      </c>
      <c r="E209" s="2">
        <v>5591988</v>
      </c>
      <c r="F209" s="3">
        <v>7600000</v>
      </c>
      <c r="G209" s="1">
        <v>7027000</v>
      </c>
      <c r="H209" s="4">
        <v>7027000</v>
      </c>
      <c r="I209" s="5">
        <v>5600004</v>
      </c>
      <c r="J209" s="1">
        <v>3900000</v>
      </c>
      <c r="K209" s="2">
        <v>4250004</v>
      </c>
    </row>
    <row r="210" spans="1:11" ht="13.15" customHeight="1" x14ac:dyDescent="0.25">
      <c r="A210" s="46" t="s">
        <v>44</v>
      </c>
      <c r="B210" s="28" t="s">
        <v>20</v>
      </c>
      <c r="C210" s="36">
        <v>41987</v>
      </c>
      <c r="D210" s="36">
        <v>46081</v>
      </c>
      <c r="E210" s="37">
        <v>28605</v>
      </c>
      <c r="F210" s="38">
        <v>157244</v>
      </c>
      <c r="G210" s="36">
        <v>161584</v>
      </c>
      <c r="H210" s="39">
        <v>161584</v>
      </c>
      <c r="I210" s="40">
        <v>157260</v>
      </c>
      <c r="J210" s="36">
        <v>162744</v>
      </c>
      <c r="K210" s="37">
        <v>168756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14997</v>
      </c>
      <c r="E211" s="37">
        <v>8315</v>
      </c>
      <c r="F211" s="38">
        <v>175300</v>
      </c>
      <c r="G211" s="36">
        <v>175300</v>
      </c>
      <c r="H211" s="39">
        <v>175300</v>
      </c>
      <c r="I211" s="40">
        <v>282492</v>
      </c>
      <c r="J211" s="36">
        <v>293100</v>
      </c>
      <c r="K211" s="37">
        <v>306216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17369637</v>
      </c>
      <c r="D219" s="62">
        <f t="shared" si="39"/>
        <v>17618415</v>
      </c>
      <c r="E219" s="63">
        <f t="shared" si="39"/>
        <v>21500308</v>
      </c>
      <c r="F219" s="64">
        <f t="shared" si="39"/>
        <v>31679731</v>
      </c>
      <c r="G219" s="62">
        <f t="shared" si="39"/>
        <v>26246071</v>
      </c>
      <c r="H219" s="65">
        <f t="shared" si="39"/>
        <v>26246071</v>
      </c>
      <c r="I219" s="66">
        <f t="shared" si="39"/>
        <v>31937824</v>
      </c>
      <c r="J219" s="62">
        <f t="shared" si="39"/>
        <v>28779168</v>
      </c>
      <c r="K219" s="63">
        <f t="shared" si="39"/>
        <v>30006328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</v>
      </c>
      <c r="F221" s="8">
        <f t="shared" si="40"/>
        <v>0.39599516142227692</v>
      </c>
      <c r="G221" s="6">
        <f t="shared" si="40"/>
        <v>0.59541489200025388</v>
      </c>
      <c r="H221" s="9">
        <f t="shared" si="40"/>
        <v>0.59541489200025388</v>
      </c>
      <c r="I221" s="10">
        <f t="shared" si="40"/>
        <v>0.37113987916635083</v>
      </c>
      <c r="J221" s="6">
        <f t="shared" si="40"/>
        <v>0.39331257018740146</v>
      </c>
      <c r="K221" s="7">
        <f t="shared" si="40"/>
        <v>0.21536617475348777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</v>
      </c>
      <c r="F222" s="8">
        <f t="shared" si="41"/>
        <v>0.61585897846964566</v>
      </c>
      <c r="G222" s="6">
        <f t="shared" si="41"/>
        <v>1.534869579543289</v>
      </c>
      <c r="H222" s="9">
        <f t="shared" si="41"/>
        <v>1.534869579543289</v>
      </c>
      <c r="I222" s="10">
        <f t="shared" si="41"/>
        <v>0.62967791716164678</v>
      </c>
      <c r="J222" s="6">
        <f t="shared" si="41"/>
        <v>0.4587262140440187</v>
      </c>
      <c r="K222" s="7">
        <f t="shared" si="41"/>
        <v>0.26908476809216897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7.4332486156663885E-3</v>
      </c>
      <c r="D223" s="6">
        <f t="shared" si="42"/>
        <v>5.1634450444700232E-3</v>
      </c>
      <c r="E223" s="7">
        <f t="shared" si="42"/>
        <v>1.2673235879472238E-2</v>
      </c>
      <c r="F223" s="8">
        <f t="shared" si="42"/>
        <v>3.479269011944152E-2</v>
      </c>
      <c r="G223" s="6">
        <f t="shared" si="42"/>
        <v>3.0836463443525985E-2</v>
      </c>
      <c r="H223" s="9">
        <f t="shared" si="42"/>
        <v>3.0836463443525985E-2</v>
      </c>
      <c r="I223" s="10">
        <f t="shared" si="42"/>
        <v>3.0071117482566089E-2</v>
      </c>
      <c r="J223" s="6">
        <f t="shared" si="42"/>
        <v>2.15195068575391E-2</v>
      </c>
      <c r="K223" s="7">
        <f t="shared" si="42"/>
        <v>2.2456432211985584E-2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7.4332486156663885E-3</v>
      </c>
      <c r="D224" s="6">
        <f t="shared" si="43"/>
        <v>5.1634450444700232E-3</v>
      </c>
      <c r="E224" s="7">
        <f t="shared" si="43"/>
        <v>1.2673235879472238E-2</v>
      </c>
      <c r="F224" s="8">
        <f t="shared" si="43"/>
        <v>5.8098137363553758E-2</v>
      </c>
      <c r="G224" s="6">
        <f t="shared" si="43"/>
        <v>7.2178698646899117E-2</v>
      </c>
      <c r="H224" s="9">
        <f t="shared" si="43"/>
        <v>7.2178698646899117E-2</v>
      </c>
      <c r="I224" s="10">
        <f t="shared" si="43"/>
        <v>5.1323146526574943E-2</v>
      </c>
      <c r="J224" s="6">
        <f t="shared" si="43"/>
        <v>3.7877847361626041E-2</v>
      </c>
      <c r="K224" s="7">
        <f t="shared" si="43"/>
        <v>3.2284365502913255E-2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144127010</v>
      </c>
      <c r="D5" s="29">
        <f t="shared" ref="D5:K5" si="0">D15+D18+D19+D22+D25+D26+SUM(D29:D35)+D38</f>
        <v>85951566</v>
      </c>
      <c r="E5" s="30">
        <f t="shared" si="0"/>
        <v>-40472365</v>
      </c>
      <c r="F5" s="31">
        <f t="shared" si="0"/>
        <v>60607731</v>
      </c>
      <c r="G5" s="29">
        <f t="shared" si="0"/>
        <v>94882892</v>
      </c>
      <c r="H5" s="32">
        <f t="shared" si="0"/>
        <v>94882892</v>
      </c>
      <c r="I5" s="33">
        <f t="shared" si="0"/>
        <v>68207586</v>
      </c>
      <c r="J5" s="29">
        <f t="shared" si="0"/>
        <v>32831340</v>
      </c>
      <c r="K5" s="30">
        <f t="shared" si="0"/>
        <v>29565253</v>
      </c>
    </row>
    <row r="6" spans="1:11" ht="13.15" customHeight="1" x14ac:dyDescent="0.25">
      <c r="A6" s="35" t="s">
        <v>19</v>
      </c>
      <c r="B6" s="28" t="s">
        <v>20</v>
      </c>
      <c r="C6" s="36">
        <v>86238649</v>
      </c>
      <c r="D6" s="36">
        <v>39001451</v>
      </c>
      <c r="E6" s="37">
        <v>-2042547</v>
      </c>
      <c r="F6" s="38">
        <v>5217396</v>
      </c>
      <c r="G6" s="36">
        <v>5655606</v>
      </c>
      <c r="H6" s="39">
        <v>5655606</v>
      </c>
      <c r="I6" s="40">
        <v>17817396</v>
      </c>
      <c r="J6" s="36">
        <v>13700869</v>
      </c>
      <c r="K6" s="37">
        <v>29565217</v>
      </c>
    </row>
    <row r="7" spans="1:11" ht="13.15" customHeight="1" x14ac:dyDescent="0.25">
      <c r="A7" s="35" t="s">
        <v>21</v>
      </c>
      <c r="B7" s="28" t="s">
        <v>20</v>
      </c>
      <c r="C7" s="36">
        <v>9266937</v>
      </c>
      <c r="D7" s="36">
        <v>6329141</v>
      </c>
      <c r="E7" s="37"/>
      <c r="F7" s="38">
        <v>4</v>
      </c>
      <c r="G7" s="36">
        <v>4</v>
      </c>
      <c r="H7" s="39">
        <v>4</v>
      </c>
      <c r="I7" s="40">
        <v>60</v>
      </c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-21151509</v>
      </c>
      <c r="D8" s="36">
        <v>5661620</v>
      </c>
      <c r="E8" s="37"/>
      <c r="F8" s="38">
        <v>4</v>
      </c>
      <c r="G8" s="36">
        <v>18790004</v>
      </c>
      <c r="H8" s="39">
        <v>18790004</v>
      </c>
      <c r="I8" s="40">
        <v>108</v>
      </c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>
        <v>24</v>
      </c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19032624</v>
      </c>
      <c r="D10" s="36">
        <v>9179796</v>
      </c>
      <c r="E10" s="37">
        <v>-34533473</v>
      </c>
      <c r="F10" s="38"/>
      <c r="G10" s="36">
        <v>1170805</v>
      </c>
      <c r="H10" s="39">
        <v>1170805</v>
      </c>
      <c r="I10" s="40">
        <v>12</v>
      </c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93386701</v>
      </c>
      <c r="D15" s="29">
        <f t="shared" ref="D15:K15" si="1">SUM(D6:D14)</f>
        <v>60172008</v>
      </c>
      <c r="E15" s="30">
        <f t="shared" si="1"/>
        <v>-36576020</v>
      </c>
      <c r="F15" s="31">
        <f t="shared" si="1"/>
        <v>5217404</v>
      </c>
      <c r="G15" s="29">
        <f t="shared" si="1"/>
        <v>25616419</v>
      </c>
      <c r="H15" s="32">
        <f t="shared" si="1"/>
        <v>25616419</v>
      </c>
      <c r="I15" s="33">
        <f t="shared" si="1"/>
        <v>17817600</v>
      </c>
      <c r="J15" s="29">
        <f t="shared" si="1"/>
        <v>13700869</v>
      </c>
      <c r="K15" s="30">
        <f t="shared" si="1"/>
        <v>29565217</v>
      </c>
    </row>
    <row r="16" spans="1:11" ht="13.15" customHeight="1" x14ac:dyDescent="0.25">
      <c r="A16" s="47" t="s">
        <v>31</v>
      </c>
      <c r="B16" s="48" t="s">
        <v>20</v>
      </c>
      <c r="C16" s="36">
        <v>36101812</v>
      </c>
      <c r="D16" s="36">
        <v>19003469</v>
      </c>
      <c r="E16" s="37">
        <v>-6292871</v>
      </c>
      <c r="F16" s="38">
        <v>53320758</v>
      </c>
      <c r="G16" s="36">
        <v>62913991</v>
      </c>
      <c r="H16" s="39">
        <v>62913991</v>
      </c>
      <c r="I16" s="40">
        <v>43602036</v>
      </c>
      <c r="J16" s="36">
        <v>19130435</v>
      </c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>
        <v>300059</v>
      </c>
      <c r="F17" s="43">
        <v>1</v>
      </c>
      <c r="G17" s="41">
        <v>1</v>
      </c>
      <c r="H17" s="44">
        <v>1</v>
      </c>
      <c r="I17" s="45">
        <v>48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36101812</v>
      </c>
      <c r="D18" s="49">
        <f t="shared" ref="D18:K18" si="2">SUM(D16:D17)</f>
        <v>19003469</v>
      </c>
      <c r="E18" s="50">
        <f t="shared" si="2"/>
        <v>-5992812</v>
      </c>
      <c r="F18" s="51">
        <f t="shared" si="2"/>
        <v>53320759</v>
      </c>
      <c r="G18" s="49">
        <f t="shared" si="2"/>
        <v>62913992</v>
      </c>
      <c r="H18" s="52">
        <f t="shared" si="2"/>
        <v>62913992</v>
      </c>
      <c r="I18" s="53">
        <f t="shared" si="2"/>
        <v>43602084</v>
      </c>
      <c r="J18" s="49">
        <f t="shared" si="2"/>
        <v>19130435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-20765</v>
      </c>
      <c r="D23" s="36">
        <v>4028991</v>
      </c>
      <c r="E23" s="37">
        <v>-2720674</v>
      </c>
      <c r="F23" s="38">
        <v>3</v>
      </c>
      <c r="G23" s="36">
        <v>1331965</v>
      </c>
      <c r="H23" s="39">
        <v>1331965</v>
      </c>
      <c r="I23" s="40">
        <v>5130481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-20765</v>
      </c>
      <c r="D25" s="49">
        <f t="shared" si="4"/>
        <v>4028991</v>
      </c>
      <c r="E25" s="50">
        <f t="shared" si="4"/>
        <v>-2720674</v>
      </c>
      <c r="F25" s="51">
        <f t="shared" si="4"/>
        <v>3</v>
      </c>
      <c r="G25" s="49">
        <f t="shared" si="4"/>
        <v>1331965</v>
      </c>
      <c r="H25" s="52">
        <f t="shared" si="4"/>
        <v>1331965</v>
      </c>
      <c r="I25" s="53">
        <f t="shared" si="4"/>
        <v>5130481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483829</v>
      </c>
      <c r="D30" s="1">
        <v>773122</v>
      </c>
      <c r="E30" s="2">
        <v>627744</v>
      </c>
      <c r="F30" s="3"/>
      <c r="G30" s="1">
        <v>1</v>
      </c>
      <c r="H30" s="4">
        <v>1</v>
      </c>
      <c r="I30" s="5">
        <v>956545</v>
      </c>
      <c r="J30" s="1">
        <v>36</v>
      </c>
      <c r="K30" s="2">
        <v>36</v>
      </c>
    </row>
    <row r="31" spans="1:11" ht="13.15" customHeight="1" x14ac:dyDescent="0.25">
      <c r="A31" s="46" t="s">
        <v>44</v>
      </c>
      <c r="B31" s="28" t="s">
        <v>20</v>
      </c>
      <c r="C31" s="36">
        <v>469425</v>
      </c>
      <c r="D31" s="36">
        <v>60373</v>
      </c>
      <c r="E31" s="37">
        <v>4337</v>
      </c>
      <c r="F31" s="38"/>
      <c r="G31" s="36"/>
      <c r="H31" s="39"/>
      <c r="I31" s="40">
        <v>168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3228373</v>
      </c>
      <c r="D32" s="36">
        <v>501853</v>
      </c>
      <c r="E32" s="37">
        <v>443911</v>
      </c>
      <c r="F32" s="38">
        <v>330435</v>
      </c>
      <c r="G32" s="36">
        <v>2673518</v>
      </c>
      <c r="H32" s="39">
        <v>2673518</v>
      </c>
      <c r="I32" s="40">
        <v>480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10477635</v>
      </c>
      <c r="D33" s="36">
        <v>1411750</v>
      </c>
      <c r="E33" s="37">
        <v>3741149</v>
      </c>
      <c r="F33" s="38">
        <v>1739130</v>
      </c>
      <c r="G33" s="36">
        <v>2346997</v>
      </c>
      <c r="H33" s="39">
        <v>2346997</v>
      </c>
      <c r="I33" s="40">
        <v>700228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17623713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391352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>
        <v>24</v>
      </c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>
        <v>17623713</v>
      </c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17623713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24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>
        <v>24</v>
      </c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24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>
        <v>217391</v>
      </c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217391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>
        <v>173913</v>
      </c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-2804228</v>
      </c>
      <c r="D75" s="29">
        <f t="shared" ref="D75:K75" si="14">D85+D88+D89+D92+D95+D96+SUM(D99:D105)+D108</f>
        <v>-73000</v>
      </c>
      <c r="E75" s="30">
        <f t="shared" si="14"/>
        <v>-7970230</v>
      </c>
      <c r="F75" s="31">
        <f t="shared" si="14"/>
        <v>2</v>
      </c>
      <c r="G75" s="29">
        <f t="shared" si="14"/>
        <v>8695654</v>
      </c>
      <c r="H75" s="32">
        <f t="shared" si="14"/>
        <v>8695654</v>
      </c>
      <c r="I75" s="33">
        <f t="shared" si="14"/>
        <v>11608815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>
        <v>-2877228</v>
      </c>
      <c r="D76" s="36"/>
      <c r="E76" s="37"/>
      <c r="F76" s="38">
        <v>2</v>
      </c>
      <c r="G76" s="36">
        <v>8695654</v>
      </c>
      <c r="H76" s="39">
        <v>8695654</v>
      </c>
      <c r="I76" s="40">
        <v>36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>
        <v>1478261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-2877228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2</v>
      </c>
      <c r="G85" s="29">
        <f t="shared" si="15"/>
        <v>8695654</v>
      </c>
      <c r="H85" s="32">
        <f t="shared" si="15"/>
        <v>8695654</v>
      </c>
      <c r="I85" s="33">
        <f t="shared" si="15"/>
        <v>1478297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>
        <v>73000</v>
      </c>
      <c r="D86" s="36">
        <v>-73000</v>
      </c>
      <c r="E86" s="37"/>
      <c r="F86" s="38"/>
      <c r="G86" s="36"/>
      <c r="H86" s="39"/>
      <c r="I86" s="40">
        <v>1217403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>
        <v>8695688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73000</v>
      </c>
      <c r="D88" s="49">
        <f t="shared" si="16"/>
        <v>-73000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9913091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>
        <v>217403</v>
      </c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>
        <v>-7970230</v>
      </c>
      <c r="F94" s="43"/>
      <c r="G94" s="41"/>
      <c r="H94" s="44"/>
      <c r="I94" s="45">
        <v>24</v>
      </c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-7970230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217427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141322782</v>
      </c>
      <c r="D110" s="29">
        <f t="shared" ref="D110:K110" si="21">D120+D123+D124+D127+D130+D131+SUM(D134:D140)+D143</f>
        <v>103502279</v>
      </c>
      <c r="E110" s="30">
        <f t="shared" si="21"/>
        <v>-48442595</v>
      </c>
      <c r="F110" s="31">
        <f t="shared" si="21"/>
        <v>60607733</v>
      </c>
      <c r="G110" s="29">
        <f t="shared" si="21"/>
        <v>103578546</v>
      </c>
      <c r="H110" s="32">
        <f t="shared" si="21"/>
        <v>103578546</v>
      </c>
      <c r="I110" s="33">
        <f t="shared" si="21"/>
        <v>80207753</v>
      </c>
      <c r="J110" s="29">
        <f t="shared" si="21"/>
        <v>32831340</v>
      </c>
      <c r="K110" s="30">
        <f t="shared" si="21"/>
        <v>29565253</v>
      </c>
    </row>
    <row r="111" spans="1:11" ht="13.15" customHeight="1" x14ac:dyDescent="0.25">
      <c r="A111" s="35" t="s">
        <v>19</v>
      </c>
      <c r="B111" s="28" t="s">
        <v>20</v>
      </c>
      <c r="C111" s="36">
        <v>83361421</v>
      </c>
      <c r="D111" s="36">
        <v>39001451</v>
      </c>
      <c r="E111" s="37">
        <v>-2042547</v>
      </c>
      <c r="F111" s="38">
        <v>5217398</v>
      </c>
      <c r="G111" s="36">
        <v>14351260</v>
      </c>
      <c r="H111" s="39">
        <v>14351260</v>
      </c>
      <c r="I111" s="40">
        <v>17817456</v>
      </c>
      <c r="J111" s="36">
        <v>13700869</v>
      </c>
      <c r="K111" s="37">
        <v>29565217</v>
      </c>
    </row>
    <row r="112" spans="1:11" ht="13.15" customHeight="1" x14ac:dyDescent="0.25">
      <c r="A112" s="35" t="s">
        <v>21</v>
      </c>
      <c r="B112" s="28" t="s">
        <v>20</v>
      </c>
      <c r="C112" s="36">
        <v>9266937</v>
      </c>
      <c r="D112" s="36">
        <v>6329141</v>
      </c>
      <c r="E112" s="37"/>
      <c r="F112" s="38">
        <v>4</v>
      </c>
      <c r="G112" s="36">
        <v>4</v>
      </c>
      <c r="H112" s="39">
        <v>4</v>
      </c>
      <c r="I112" s="40">
        <v>60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-21151509</v>
      </c>
      <c r="D113" s="36">
        <v>5661620</v>
      </c>
      <c r="E113" s="37"/>
      <c r="F113" s="38">
        <v>4</v>
      </c>
      <c r="G113" s="36">
        <v>18790004</v>
      </c>
      <c r="H113" s="39">
        <v>18790004</v>
      </c>
      <c r="I113" s="40">
        <v>1478369</v>
      </c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>
        <v>24</v>
      </c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19032624</v>
      </c>
      <c r="D115" s="36">
        <v>9179796</v>
      </c>
      <c r="E115" s="37">
        <v>-34533473</v>
      </c>
      <c r="F115" s="38"/>
      <c r="G115" s="36">
        <v>1170805</v>
      </c>
      <c r="H115" s="39">
        <v>1170805</v>
      </c>
      <c r="I115" s="40">
        <v>12</v>
      </c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17623713</v>
      </c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90509473</v>
      </c>
      <c r="D120" s="29">
        <f t="shared" ref="D120:K120" si="22">SUM(D111:D119)</f>
        <v>77795721</v>
      </c>
      <c r="E120" s="30">
        <f t="shared" si="22"/>
        <v>-36576020</v>
      </c>
      <c r="F120" s="31">
        <f t="shared" si="22"/>
        <v>5217406</v>
      </c>
      <c r="G120" s="29">
        <f t="shared" si="22"/>
        <v>34312073</v>
      </c>
      <c r="H120" s="32">
        <f t="shared" si="22"/>
        <v>34312073</v>
      </c>
      <c r="I120" s="33">
        <f t="shared" si="22"/>
        <v>19295921</v>
      </c>
      <c r="J120" s="29">
        <f t="shared" si="22"/>
        <v>13700869</v>
      </c>
      <c r="K120" s="30">
        <f t="shared" si="22"/>
        <v>29565217</v>
      </c>
    </row>
    <row r="121" spans="1:11" ht="13.15" customHeight="1" x14ac:dyDescent="0.25">
      <c r="A121" s="47" t="s">
        <v>31</v>
      </c>
      <c r="B121" s="48" t="s">
        <v>20</v>
      </c>
      <c r="C121" s="36">
        <v>36174812</v>
      </c>
      <c r="D121" s="36">
        <v>18930469</v>
      </c>
      <c r="E121" s="37">
        <v>-6292871</v>
      </c>
      <c r="F121" s="38">
        <v>53320758</v>
      </c>
      <c r="G121" s="36">
        <v>62913991</v>
      </c>
      <c r="H121" s="39">
        <v>62913991</v>
      </c>
      <c r="I121" s="40">
        <v>44819463</v>
      </c>
      <c r="J121" s="36">
        <v>19130435</v>
      </c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300059</v>
      </c>
      <c r="F122" s="43">
        <v>1</v>
      </c>
      <c r="G122" s="41">
        <v>1</v>
      </c>
      <c r="H122" s="44">
        <v>1</v>
      </c>
      <c r="I122" s="45">
        <v>8695736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36174812</v>
      </c>
      <c r="D123" s="49">
        <f t="shared" si="23"/>
        <v>18930469</v>
      </c>
      <c r="E123" s="50">
        <f t="shared" si="23"/>
        <v>-5992812</v>
      </c>
      <c r="F123" s="51">
        <f t="shared" si="23"/>
        <v>53320759</v>
      </c>
      <c r="G123" s="49">
        <f t="shared" si="23"/>
        <v>62913992</v>
      </c>
      <c r="H123" s="52">
        <f t="shared" si="23"/>
        <v>62913992</v>
      </c>
      <c r="I123" s="53">
        <f t="shared" si="23"/>
        <v>53515199</v>
      </c>
      <c r="J123" s="49">
        <f t="shared" si="23"/>
        <v>19130435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-20765</v>
      </c>
      <c r="D128" s="36">
        <v>4028991</v>
      </c>
      <c r="E128" s="37">
        <v>-2720674</v>
      </c>
      <c r="F128" s="38">
        <v>3</v>
      </c>
      <c r="G128" s="36">
        <v>1331965</v>
      </c>
      <c r="H128" s="39">
        <v>1331965</v>
      </c>
      <c r="I128" s="40">
        <v>5565275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>
        <v>-7970230</v>
      </c>
      <c r="F129" s="43"/>
      <c r="G129" s="41"/>
      <c r="H129" s="44"/>
      <c r="I129" s="45">
        <v>24</v>
      </c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-20765</v>
      </c>
      <c r="D130" s="49">
        <f t="shared" si="25"/>
        <v>4028991</v>
      </c>
      <c r="E130" s="50">
        <f t="shared" si="25"/>
        <v>-10690904</v>
      </c>
      <c r="F130" s="51">
        <f t="shared" si="25"/>
        <v>3</v>
      </c>
      <c r="G130" s="49">
        <f t="shared" si="25"/>
        <v>1331965</v>
      </c>
      <c r="H130" s="52">
        <f t="shared" si="25"/>
        <v>1331965</v>
      </c>
      <c r="I130" s="53">
        <f t="shared" si="25"/>
        <v>5565299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483829</v>
      </c>
      <c r="D135" s="1">
        <v>773122</v>
      </c>
      <c r="E135" s="2">
        <v>627744</v>
      </c>
      <c r="F135" s="3"/>
      <c r="G135" s="1">
        <v>1</v>
      </c>
      <c r="H135" s="4">
        <v>1</v>
      </c>
      <c r="I135" s="5">
        <v>956545</v>
      </c>
      <c r="J135" s="1">
        <v>36</v>
      </c>
      <c r="K135" s="2">
        <v>36</v>
      </c>
    </row>
    <row r="136" spans="1:11" ht="13.15" customHeight="1" x14ac:dyDescent="0.25">
      <c r="A136" s="46" t="s">
        <v>44</v>
      </c>
      <c r="B136" s="28" t="s">
        <v>20</v>
      </c>
      <c r="C136" s="36">
        <v>469425</v>
      </c>
      <c r="D136" s="36">
        <v>60373</v>
      </c>
      <c r="E136" s="37">
        <v>4337</v>
      </c>
      <c r="F136" s="38"/>
      <c r="G136" s="36"/>
      <c r="H136" s="39"/>
      <c r="I136" s="40">
        <v>168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3228373</v>
      </c>
      <c r="D137" s="36">
        <v>501853</v>
      </c>
      <c r="E137" s="37">
        <v>443911</v>
      </c>
      <c r="F137" s="38">
        <v>330435</v>
      </c>
      <c r="G137" s="36">
        <v>2673518</v>
      </c>
      <c r="H137" s="39">
        <v>2673518</v>
      </c>
      <c r="I137" s="40">
        <v>174393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10477635</v>
      </c>
      <c r="D138" s="36">
        <v>1411750</v>
      </c>
      <c r="E138" s="37">
        <v>3741149</v>
      </c>
      <c r="F138" s="38">
        <v>1739130</v>
      </c>
      <c r="G138" s="36">
        <v>2346997</v>
      </c>
      <c r="H138" s="39">
        <v>2346997</v>
      </c>
      <c r="I138" s="40">
        <v>700228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141322782</v>
      </c>
      <c r="D144" s="62">
        <f t="shared" si="28"/>
        <v>103502279</v>
      </c>
      <c r="E144" s="63">
        <f t="shared" si="28"/>
        <v>-48442595</v>
      </c>
      <c r="F144" s="64">
        <f t="shared" si="28"/>
        <v>60607733</v>
      </c>
      <c r="G144" s="62">
        <f t="shared" si="28"/>
        <v>103578546</v>
      </c>
      <c r="H144" s="65">
        <f t="shared" si="28"/>
        <v>103578546</v>
      </c>
      <c r="I144" s="66">
        <f t="shared" si="28"/>
        <v>80207753</v>
      </c>
      <c r="J144" s="62">
        <f t="shared" si="28"/>
        <v>32831340</v>
      </c>
      <c r="K144" s="63">
        <f t="shared" si="28"/>
        <v>29565253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413449312</v>
      </c>
      <c r="D146" s="29">
        <f t="shared" ref="D146:K146" si="29">D156+D159+D160+D163+D166+D167+SUM(D170:D176)+D179</f>
        <v>424295518</v>
      </c>
      <c r="E146" s="30">
        <f t="shared" si="29"/>
        <v>517561614</v>
      </c>
      <c r="F146" s="31">
        <f t="shared" si="29"/>
        <v>-21347864</v>
      </c>
      <c r="G146" s="29">
        <f t="shared" si="29"/>
        <v>500087473</v>
      </c>
      <c r="H146" s="32">
        <f t="shared" si="29"/>
        <v>500087473</v>
      </c>
      <c r="I146" s="33">
        <f t="shared" si="29"/>
        <v>521205022</v>
      </c>
      <c r="J146" s="29">
        <f t="shared" si="29"/>
        <v>36</v>
      </c>
      <c r="K146" s="30">
        <f t="shared" si="29"/>
        <v>36</v>
      </c>
    </row>
    <row r="147" spans="1:11" ht="13.15" customHeight="1" x14ac:dyDescent="0.25">
      <c r="A147" s="35" t="s">
        <v>19</v>
      </c>
      <c r="B147" s="28" t="s">
        <v>20</v>
      </c>
      <c r="C147" s="36">
        <v>160030909</v>
      </c>
      <c r="D147" s="36">
        <v>148006618</v>
      </c>
      <c r="E147" s="37">
        <v>178872573</v>
      </c>
      <c r="F147" s="38">
        <v>-1</v>
      </c>
      <c r="G147" s="36">
        <v>178872573</v>
      </c>
      <c r="H147" s="39">
        <v>178872573</v>
      </c>
      <c r="I147" s="40">
        <v>474442592</v>
      </c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>
        <v>9478383</v>
      </c>
      <c r="D148" s="36">
        <v>9478383</v>
      </c>
      <c r="E148" s="37">
        <v>43620163</v>
      </c>
      <c r="F148" s="38"/>
      <c r="G148" s="36">
        <v>43620164</v>
      </c>
      <c r="H148" s="39">
        <v>43620164</v>
      </c>
      <c r="I148" s="40">
        <v>-36</v>
      </c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27190400</v>
      </c>
      <c r="D149" s="36">
        <v>25887509</v>
      </c>
      <c r="E149" s="37">
        <v>24242845</v>
      </c>
      <c r="F149" s="38">
        <v>1</v>
      </c>
      <c r="G149" s="36">
        <v>24242845</v>
      </c>
      <c r="H149" s="39">
        <v>24242845</v>
      </c>
      <c r="I149" s="40">
        <v>1478273</v>
      </c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2907702</v>
      </c>
      <c r="D152" s="36">
        <v>3183591</v>
      </c>
      <c r="E152" s="37">
        <v>479470</v>
      </c>
      <c r="F152" s="38">
        <v>1</v>
      </c>
      <c r="G152" s="36">
        <v>1401698</v>
      </c>
      <c r="H152" s="39">
        <v>1401698</v>
      </c>
      <c r="I152" s="40">
        <v>-12</v>
      </c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199607394</v>
      </c>
      <c r="D156" s="36">
        <f t="shared" ref="D156:K156" si="30">SUM(D147:D155)</f>
        <v>186556101</v>
      </c>
      <c r="E156" s="37">
        <f t="shared" si="30"/>
        <v>247215051</v>
      </c>
      <c r="F156" s="38">
        <f t="shared" si="30"/>
        <v>1</v>
      </c>
      <c r="G156" s="36">
        <f t="shared" si="30"/>
        <v>248137280</v>
      </c>
      <c r="H156" s="39">
        <f t="shared" si="30"/>
        <v>248137280</v>
      </c>
      <c r="I156" s="40">
        <f t="shared" si="30"/>
        <v>475920817</v>
      </c>
      <c r="J156" s="36">
        <f t="shared" si="30"/>
        <v>0</v>
      </c>
      <c r="K156" s="37">
        <f t="shared" si="30"/>
        <v>0</v>
      </c>
    </row>
    <row r="157" spans="1:11" ht="0.95" customHeight="1" x14ac:dyDescent="0.25">
      <c r="A157" s="47"/>
      <c r="B157" s="48" t="s">
        <v>20</v>
      </c>
      <c r="C157" s="36">
        <v>129969781</v>
      </c>
      <c r="D157" s="36">
        <v>140923007</v>
      </c>
      <c r="E157" s="37">
        <v>164281589</v>
      </c>
      <c r="F157" s="38">
        <v>-21678304</v>
      </c>
      <c r="G157" s="36">
        <v>142603286</v>
      </c>
      <c r="H157" s="39">
        <v>142603286</v>
      </c>
      <c r="I157" s="40">
        <v>-12</v>
      </c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129969781</v>
      </c>
      <c r="D159" s="36">
        <v>140923007</v>
      </c>
      <c r="E159" s="37">
        <v>164281589</v>
      </c>
      <c r="F159" s="38">
        <v>-21678304</v>
      </c>
      <c r="G159" s="36">
        <v>142603286</v>
      </c>
      <c r="H159" s="39">
        <v>142603286</v>
      </c>
      <c r="I159" s="40">
        <v>-12</v>
      </c>
      <c r="J159" s="36"/>
      <c r="K159" s="37"/>
    </row>
    <row r="160" spans="1:11" ht="13.15" customHeight="1" x14ac:dyDescent="0.25">
      <c r="A160" s="46" t="s">
        <v>129</v>
      </c>
      <c r="B160" s="28" t="s">
        <v>20</v>
      </c>
      <c r="C160" s="36">
        <v>78888</v>
      </c>
      <c r="D160" s="36">
        <v>78888</v>
      </c>
      <c r="E160" s="37">
        <v>78888</v>
      </c>
      <c r="F160" s="38"/>
      <c r="G160" s="36">
        <v>78888</v>
      </c>
      <c r="H160" s="39">
        <v>78888</v>
      </c>
      <c r="I160" s="40">
        <v>78912</v>
      </c>
      <c r="J160" s="36"/>
      <c r="K160" s="37"/>
    </row>
    <row r="161" spans="1:11" ht="0.95" customHeight="1" x14ac:dyDescent="0.25">
      <c r="A161" s="47"/>
      <c r="B161" s="28" t="s">
        <v>20</v>
      </c>
      <c r="C161" s="1">
        <v>19437712</v>
      </c>
      <c r="D161" s="1">
        <v>41472051</v>
      </c>
      <c r="E161" s="2">
        <v>41405390</v>
      </c>
      <c r="F161" s="3"/>
      <c r="G161" s="1">
        <v>41405390</v>
      </c>
      <c r="H161" s="4">
        <v>41405390</v>
      </c>
      <c r="I161" s="5">
        <v>42922726</v>
      </c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19437712</v>
      </c>
      <c r="D163" s="36">
        <v>41472051</v>
      </c>
      <c r="E163" s="37">
        <v>41405390</v>
      </c>
      <c r="F163" s="38"/>
      <c r="G163" s="36">
        <v>41405390</v>
      </c>
      <c r="H163" s="39">
        <v>41405390</v>
      </c>
      <c r="I163" s="40">
        <v>42922726</v>
      </c>
      <c r="J163" s="36"/>
      <c r="K163" s="37"/>
    </row>
    <row r="164" spans="1:11" ht="0.95" customHeight="1" x14ac:dyDescent="0.25">
      <c r="A164" s="47"/>
      <c r="B164" s="48" t="s">
        <v>20</v>
      </c>
      <c r="C164" s="36">
        <v>21035585</v>
      </c>
      <c r="D164" s="36">
        <v>19875350</v>
      </c>
      <c r="E164" s="37">
        <v>30886031</v>
      </c>
      <c r="F164" s="38">
        <v>-1</v>
      </c>
      <c r="G164" s="36">
        <v>30886029</v>
      </c>
      <c r="H164" s="39">
        <v>30886029</v>
      </c>
      <c r="I164" s="40">
        <v>434794</v>
      </c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21035585</v>
      </c>
      <c r="D166" s="36">
        <v>19875350</v>
      </c>
      <c r="E166" s="37">
        <v>30886031</v>
      </c>
      <c r="F166" s="38">
        <v>-1</v>
      </c>
      <c r="G166" s="36">
        <v>30886029</v>
      </c>
      <c r="H166" s="39">
        <v>30886029</v>
      </c>
      <c r="I166" s="40">
        <v>434794</v>
      </c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36642</v>
      </c>
      <c r="D168" s="1">
        <v>24428</v>
      </c>
      <c r="E168" s="2">
        <v>16285</v>
      </c>
      <c r="F168" s="3">
        <v>-2</v>
      </c>
      <c r="G168" s="1">
        <v>16294</v>
      </c>
      <c r="H168" s="4">
        <v>16294</v>
      </c>
      <c r="I168" s="5">
        <v>16295</v>
      </c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36642</v>
      </c>
      <c r="D170" s="36">
        <v>24428</v>
      </c>
      <c r="E170" s="37">
        <v>16285</v>
      </c>
      <c r="F170" s="38">
        <v>-2</v>
      </c>
      <c r="G170" s="36">
        <v>16294</v>
      </c>
      <c r="H170" s="39">
        <v>16294</v>
      </c>
      <c r="I170" s="40">
        <v>16295</v>
      </c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993040</v>
      </c>
      <c r="D171" s="1">
        <v>1328506</v>
      </c>
      <c r="E171" s="2">
        <v>1805529</v>
      </c>
      <c r="F171" s="3">
        <v>2</v>
      </c>
      <c r="G171" s="1">
        <v>1805530</v>
      </c>
      <c r="H171" s="4">
        <v>1805530</v>
      </c>
      <c r="I171" s="5">
        <v>956581</v>
      </c>
      <c r="J171" s="1">
        <v>36</v>
      </c>
      <c r="K171" s="2">
        <v>36</v>
      </c>
    </row>
    <row r="172" spans="1:11" ht="13.15" customHeight="1" x14ac:dyDescent="0.25">
      <c r="A172" s="46" t="s">
        <v>44</v>
      </c>
      <c r="B172" s="28" t="s">
        <v>20</v>
      </c>
      <c r="C172" s="36">
        <v>886411</v>
      </c>
      <c r="D172" s="36">
        <v>727381</v>
      </c>
      <c r="E172" s="37">
        <v>1607714</v>
      </c>
      <c r="F172" s="38">
        <v>2</v>
      </c>
      <c r="G172" s="36">
        <v>1608254</v>
      </c>
      <c r="H172" s="39">
        <v>1608254</v>
      </c>
      <c r="I172" s="40">
        <v>456</v>
      </c>
      <c r="J172" s="36"/>
      <c r="K172" s="37"/>
    </row>
    <row r="173" spans="1:11" ht="13.15" customHeight="1" x14ac:dyDescent="0.25">
      <c r="A173" s="46" t="s">
        <v>45</v>
      </c>
      <c r="B173" s="28" t="s">
        <v>20</v>
      </c>
      <c r="C173" s="36">
        <v>6928933</v>
      </c>
      <c r="D173" s="36">
        <v>6455036</v>
      </c>
      <c r="E173" s="37">
        <v>6196686</v>
      </c>
      <c r="F173" s="38">
        <v>330436</v>
      </c>
      <c r="G173" s="36">
        <v>8870204</v>
      </c>
      <c r="H173" s="39">
        <v>8870204</v>
      </c>
      <c r="I173" s="40">
        <v>174189</v>
      </c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22597954</v>
      </c>
      <c r="D174" s="36">
        <v>20963154</v>
      </c>
      <c r="E174" s="37">
        <v>18176835</v>
      </c>
      <c r="F174" s="38">
        <v>1</v>
      </c>
      <c r="G174" s="36">
        <v>18784702</v>
      </c>
      <c r="H174" s="39">
        <v>18784702</v>
      </c>
      <c r="I174" s="40">
        <v>700264</v>
      </c>
      <c r="J174" s="36"/>
      <c r="K174" s="37"/>
    </row>
    <row r="175" spans="1:11" ht="13.15" customHeight="1" x14ac:dyDescent="0.25">
      <c r="A175" s="46" t="s">
        <v>47</v>
      </c>
      <c r="B175" s="28" t="s">
        <v>20</v>
      </c>
      <c r="C175" s="36">
        <v>11876972</v>
      </c>
      <c r="D175" s="36">
        <v>5891616</v>
      </c>
      <c r="E175" s="37">
        <v>5891616</v>
      </c>
      <c r="F175" s="38">
        <v>1</v>
      </c>
      <c r="G175" s="36">
        <v>5891616</v>
      </c>
      <c r="H175" s="39">
        <v>5891616</v>
      </c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413449312</v>
      </c>
      <c r="D180" s="62">
        <f t="shared" ref="D180:K180" si="31">D156+D159+D160+D163+D166+D167+SUM(D170:D176)+D179</f>
        <v>424295518</v>
      </c>
      <c r="E180" s="63">
        <f t="shared" si="31"/>
        <v>517561614</v>
      </c>
      <c r="F180" s="64">
        <f t="shared" si="31"/>
        <v>-21347864</v>
      </c>
      <c r="G180" s="62">
        <f t="shared" si="31"/>
        <v>500087473</v>
      </c>
      <c r="H180" s="65">
        <f t="shared" si="31"/>
        <v>500087473</v>
      </c>
      <c r="I180" s="66">
        <f t="shared" si="31"/>
        <v>521205022</v>
      </c>
      <c r="J180" s="62">
        <f t="shared" si="31"/>
        <v>36</v>
      </c>
      <c r="K180" s="63">
        <f t="shared" si="31"/>
        <v>36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22181306</v>
      </c>
      <c r="D183" s="36">
        <v>24813358</v>
      </c>
      <c r="E183" s="37">
        <v>26865758</v>
      </c>
      <c r="F183" s="38">
        <v>23890000</v>
      </c>
      <c r="G183" s="36">
        <v>32774872</v>
      </c>
      <c r="H183" s="39">
        <v>32774872</v>
      </c>
      <c r="I183" s="40">
        <v>36000132</v>
      </c>
      <c r="J183" s="36">
        <v>39000143</v>
      </c>
      <c r="K183" s="37">
        <v>41000154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10630523</v>
      </c>
      <c r="D184" s="29">
        <f t="shared" ref="D184:K184" si="32">D194+D197+D198+D201+D204+D205+SUM(D208:D214)+D217</f>
        <v>37308189</v>
      </c>
      <c r="E184" s="30">
        <f t="shared" si="32"/>
        <v>17994607</v>
      </c>
      <c r="F184" s="31">
        <f t="shared" si="32"/>
        <v>10817140</v>
      </c>
      <c r="G184" s="29">
        <f t="shared" si="32"/>
        <v>26708156</v>
      </c>
      <c r="H184" s="32">
        <f t="shared" si="32"/>
        <v>26708156</v>
      </c>
      <c r="I184" s="33">
        <f t="shared" si="32"/>
        <v>9513868</v>
      </c>
      <c r="J184" s="29">
        <f t="shared" si="32"/>
        <v>10876926</v>
      </c>
      <c r="K184" s="30">
        <f t="shared" si="32"/>
        <v>11283765</v>
      </c>
    </row>
    <row r="185" spans="1:11" ht="13.15" customHeight="1" x14ac:dyDescent="0.25">
      <c r="A185" s="35" t="s">
        <v>19</v>
      </c>
      <c r="B185" s="28" t="s">
        <v>20</v>
      </c>
      <c r="C185" s="36">
        <v>14897955</v>
      </c>
      <c r="D185" s="36">
        <v>29080274</v>
      </c>
      <c r="E185" s="37">
        <v>16754772</v>
      </c>
      <c r="F185" s="38">
        <v>7930440</v>
      </c>
      <c r="G185" s="36">
        <v>22503456</v>
      </c>
      <c r="H185" s="39">
        <v>22503456</v>
      </c>
      <c r="I185" s="40">
        <v>792120</v>
      </c>
      <c r="J185" s="36">
        <v>1330130</v>
      </c>
      <c r="K185" s="37">
        <v>1424712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75616</v>
      </c>
      <c r="D187" s="36">
        <v>919883</v>
      </c>
      <c r="E187" s="37">
        <v>80920</v>
      </c>
      <c r="F187" s="38">
        <v>272605</v>
      </c>
      <c r="G187" s="36">
        <v>272605</v>
      </c>
      <c r="H187" s="39">
        <v>272605</v>
      </c>
      <c r="I187" s="40">
        <v>312</v>
      </c>
      <c r="J187" s="36">
        <v>338</v>
      </c>
      <c r="K187" s="37">
        <v>412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>
        <v>95032</v>
      </c>
      <c r="D192" s="1"/>
      <c r="E192" s="2">
        <v>1151310</v>
      </c>
      <c r="F192" s="3">
        <v>1</v>
      </c>
      <c r="G192" s="1">
        <v>1</v>
      </c>
      <c r="H192" s="4">
        <v>1</v>
      </c>
      <c r="I192" s="5">
        <v>12</v>
      </c>
      <c r="J192" s="1">
        <v>13</v>
      </c>
      <c r="K192" s="2">
        <v>14</v>
      </c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15068603</v>
      </c>
      <c r="D194" s="29">
        <f t="shared" ref="D194:K194" si="33">SUM(D185:D193)</f>
        <v>30000157</v>
      </c>
      <c r="E194" s="30">
        <f t="shared" si="33"/>
        <v>17987002</v>
      </c>
      <c r="F194" s="31">
        <f t="shared" si="33"/>
        <v>8203046</v>
      </c>
      <c r="G194" s="29">
        <f t="shared" si="33"/>
        <v>22776062</v>
      </c>
      <c r="H194" s="32">
        <f t="shared" si="33"/>
        <v>22776062</v>
      </c>
      <c r="I194" s="33">
        <f t="shared" si="33"/>
        <v>792444</v>
      </c>
      <c r="J194" s="29">
        <f t="shared" si="33"/>
        <v>1330481</v>
      </c>
      <c r="K194" s="30">
        <f t="shared" si="33"/>
        <v>1425138</v>
      </c>
    </row>
    <row r="195" spans="1:11" ht="13.15" customHeight="1" x14ac:dyDescent="0.25">
      <c r="A195" s="47" t="s">
        <v>31</v>
      </c>
      <c r="B195" s="48" t="s">
        <v>20</v>
      </c>
      <c r="C195" s="36">
        <v>2161082</v>
      </c>
      <c r="D195" s="36">
        <v>238894</v>
      </c>
      <c r="E195" s="37">
        <v>236927</v>
      </c>
      <c r="F195" s="38">
        <v>434784</v>
      </c>
      <c r="G195" s="36">
        <v>434784</v>
      </c>
      <c r="H195" s="39">
        <v>434784</v>
      </c>
      <c r="I195" s="40">
        <v>86993</v>
      </c>
      <c r="J195" s="36">
        <v>39</v>
      </c>
      <c r="K195" s="37">
        <v>54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2161082</v>
      </c>
      <c r="D197" s="49">
        <f t="shared" si="34"/>
        <v>238894</v>
      </c>
      <c r="E197" s="50">
        <f t="shared" si="34"/>
        <v>236927</v>
      </c>
      <c r="F197" s="51">
        <f t="shared" si="34"/>
        <v>434784</v>
      </c>
      <c r="G197" s="49">
        <f t="shared" si="34"/>
        <v>434784</v>
      </c>
      <c r="H197" s="52">
        <f t="shared" si="34"/>
        <v>434784</v>
      </c>
      <c r="I197" s="53">
        <f t="shared" si="34"/>
        <v>86993</v>
      </c>
      <c r="J197" s="49">
        <f t="shared" si="34"/>
        <v>39</v>
      </c>
      <c r="K197" s="50">
        <f t="shared" si="34"/>
        <v>54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7171</v>
      </c>
      <c r="D209" s="1"/>
      <c r="E209" s="2"/>
      <c r="F209" s="3"/>
      <c r="G209" s="1"/>
      <c r="H209" s="4"/>
      <c r="I209" s="5">
        <v>26135</v>
      </c>
      <c r="J209" s="1">
        <v>52</v>
      </c>
      <c r="K209" s="2">
        <v>56</v>
      </c>
    </row>
    <row r="210" spans="1:11" ht="13.15" customHeight="1" x14ac:dyDescent="0.25">
      <c r="A210" s="46" t="s">
        <v>44</v>
      </c>
      <c r="B210" s="28" t="s">
        <v>20</v>
      </c>
      <c r="C210" s="36">
        <v>-9901859</v>
      </c>
      <c r="D210" s="36"/>
      <c r="E210" s="37"/>
      <c r="F210" s="38">
        <v>442384</v>
      </c>
      <c r="G210" s="36">
        <v>442384</v>
      </c>
      <c r="H210" s="39">
        <v>442384</v>
      </c>
      <c r="I210" s="40">
        <v>60</v>
      </c>
      <c r="J210" s="36">
        <v>65</v>
      </c>
      <c r="K210" s="37">
        <v>70</v>
      </c>
    </row>
    <row r="211" spans="1:11" ht="13.15" customHeight="1" x14ac:dyDescent="0.25">
      <c r="A211" s="46" t="s">
        <v>45</v>
      </c>
      <c r="B211" s="28" t="s">
        <v>20</v>
      </c>
      <c r="C211" s="36">
        <v>5263</v>
      </c>
      <c r="D211" s="36">
        <v>4577</v>
      </c>
      <c r="E211" s="37">
        <v>-80000</v>
      </c>
      <c r="F211" s="38">
        <v>34500</v>
      </c>
      <c r="G211" s="36">
        <v>34500</v>
      </c>
      <c r="H211" s="39">
        <v>34500</v>
      </c>
      <c r="I211" s="40">
        <v>886993</v>
      </c>
      <c r="J211" s="36">
        <v>806126</v>
      </c>
      <c r="K211" s="37">
        <v>838372</v>
      </c>
    </row>
    <row r="212" spans="1:11" ht="13.15" customHeight="1" x14ac:dyDescent="0.25">
      <c r="A212" s="46" t="s">
        <v>46</v>
      </c>
      <c r="B212" s="48" t="s">
        <v>20</v>
      </c>
      <c r="C212" s="36">
        <v>3290263</v>
      </c>
      <c r="D212" s="36">
        <v>7064561</v>
      </c>
      <c r="E212" s="37">
        <v>-149322</v>
      </c>
      <c r="F212" s="38">
        <v>1702426</v>
      </c>
      <c r="G212" s="36">
        <v>3020426</v>
      </c>
      <c r="H212" s="39">
        <v>3020426</v>
      </c>
      <c r="I212" s="40">
        <v>7721243</v>
      </c>
      <c r="J212" s="36">
        <v>8740163</v>
      </c>
      <c r="K212" s="37">
        <v>9020075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32811829</v>
      </c>
      <c r="D219" s="62">
        <f t="shared" si="39"/>
        <v>62121547</v>
      </c>
      <c r="E219" s="63">
        <f t="shared" si="39"/>
        <v>44860365</v>
      </c>
      <c r="F219" s="64">
        <f t="shared" si="39"/>
        <v>34707140</v>
      </c>
      <c r="G219" s="62">
        <f t="shared" si="39"/>
        <v>59483028</v>
      </c>
      <c r="H219" s="65">
        <f t="shared" si="39"/>
        <v>59483028</v>
      </c>
      <c r="I219" s="66">
        <f t="shared" si="39"/>
        <v>45514000</v>
      </c>
      <c r="J219" s="62">
        <f t="shared" si="39"/>
        <v>49877069</v>
      </c>
      <c r="K219" s="63">
        <f t="shared" si="39"/>
        <v>52283919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-1.984271722021436E-2</v>
      </c>
      <c r="D221" s="6">
        <f t="shared" si="40"/>
        <v>0.16956837249931472</v>
      </c>
      <c r="E221" s="7">
        <f t="shared" si="40"/>
        <v>0.16452937750341409</v>
      </c>
      <c r="F221" s="8">
        <f t="shared" si="40"/>
        <v>3.2999089406627366E-8</v>
      </c>
      <c r="G221" s="6">
        <f t="shared" si="40"/>
        <v>8.3952269420735068E-2</v>
      </c>
      <c r="H221" s="9">
        <f t="shared" si="40"/>
        <v>8.3952269420735068E-2</v>
      </c>
      <c r="I221" s="10">
        <f t="shared" si="40"/>
        <v>0.1496135541909521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-0.12642303388267581</v>
      </c>
      <c r="D222" s="6">
        <f t="shared" si="41"/>
        <v>0.70730906312640152</v>
      </c>
      <c r="E222" s="7">
        <f t="shared" si="41"/>
        <v>-0.29666871859710786</v>
      </c>
      <c r="F222" s="8">
        <f t="shared" si="41"/>
        <v>8.371703641691084E-8</v>
      </c>
      <c r="G222" s="6">
        <f t="shared" si="41"/>
        <v>0.26531465935244536</v>
      </c>
      <c r="H222" s="9">
        <f t="shared" si="41"/>
        <v>0.26531465935244536</v>
      </c>
      <c r="I222" s="10">
        <f t="shared" si="41"/>
        <v>0.33333674998747226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2.5718979340527266E-2</v>
      </c>
      <c r="D223" s="6">
        <f t="shared" si="42"/>
        <v>8.7951142958540285E-2</v>
      </c>
      <c r="E223" s="7">
        <f t="shared" si="42"/>
        <v>3.4774442503412509E-2</v>
      </c>
      <c r="F223" s="8">
        <f t="shared" si="42"/>
        <v>-0.50670835327678243</v>
      </c>
      <c r="G223" s="6">
        <f t="shared" si="42"/>
        <v>5.3417135585396458E-2</v>
      </c>
      <c r="H223" s="9">
        <f t="shared" si="42"/>
        <v>5.3417135585396458E-2</v>
      </c>
      <c r="I223" s="10">
        <f t="shared" si="42"/>
        <v>1.8256934961012009E-2</v>
      </c>
      <c r="J223" s="6">
        <f t="shared" si="42"/>
        <v>302136.83333333331</v>
      </c>
      <c r="K223" s="7">
        <f t="shared" si="42"/>
        <v>313437.91666666669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1.8934564124255395E-2</v>
      </c>
      <c r="D224" s="6">
        <f t="shared" si="43"/>
        <v>0.12932557869133107</v>
      </c>
      <c r="E224" s="7">
        <f t="shared" si="43"/>
        <v>1.9372033055183185E-2</v>
      </c>
      <c r="F224" s="8">
        <f t="shared" si="43"/>
        <v>-0.50670844696297923</v>
      </c>
      <c r="G224" s="6">
        <f t="shared" si="43"/>
        <v>7.080871172871743E-2</v>
      </c>
      <c r="H224" s="9">
        <f t="shared" si="43"/>
        <v>7.080871172871743E-2</v>
      </c>
      <c r="I224" s="10">
        <f t="shared" si="43"/>
        <v>4.1285031255840002E-2</v>
      </c>
      <c r="J224" s="6">
        <f t="shared" si="43"/>
        <v>302136.83333333331</v>
      </c>
      <c r="K224" s="7">
        <f t="shared" si="43"/>
        <v>313437.91666666669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-223276361</v>
      </c>
      <c r="D5" s="29">
        <f t="shared" ref="D5:K5" si="0">D15+D18+D19+D22+D25+D26+SUM(D29:D35)+D38</f>
        <v>0</v>
      </c>
      <c r="E5" s="30">
        <f t="shared" si="0"/>
        <v>43824684</v>
      </c>
      <c r="F5" s="31">
        <f t="shared" si="0"/>
        <v>48318876</v>
      </c>
      <c r="G5" s="29">
        <f t="shared" si="0"/>
        <v>51872664</v>
      </c>
      <c r="H5" s="32">
        <f t="shared" si="0"/>
        <v>51872664</v>
      </c>
      <c r="I5" s="33">
        <f t="shared" si="0"/>
        <v>51303785</v>
      </c>
      <c r="J5" s="29">
        <f t="shared" si="0"/>
        <v>44585861</v>
      </c>
      <c r="K5" s="30">
        <f t="shared" si="0"/>
        <v>45343219</v>
      </c>
    </row>
    <row r="6" spans="1:11" ht="13.15" customHeight="1" x14ac:dyDescent="0.25">
      <c r="A6" s="35" t="s">
        <v>19</v>
      </c>
      <c r="B6" s="28" t="s">
        <v>20</v>
      </c>
      <c r="C6" s="36">
        <v>107260294</v>
      </c>
      <c r="D6" s="36"/>
      <c r="E6" s="37">
        <v>13340234</v>
      </c>
      <c r="F6" s="38">
        <v>29376048</v>
      </c>
      <c r="G6" s="36">
        <v>26371584</v>
      </c>
      <c r="H6" s="39">
        <v>26371584</v>
      </c>
      <c r="I6" s="40">
        <v>10828958</v>
      </c>
      <c r="J6" s="36">
        <v>11262116</v>
      </c>
      <c r="K6" s="37">
        <v>11712600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5474863</v>
      </c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>
        <v>150000</v>
      </c>
      <c r="G9" s="36">
        <v>150000</v>
      </c>
      <c r="H9" s="39">
        <v>150000</v>
      </c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112735157</v>
      </c>
      <c r="D15" s="29">
        <f t="shared" ref="D15:K15" si="1">SUM(D6:D14)</f>
        <v>0</v>
      </c>
      <c r="E15" s="30">
        <f t="shared" si="1"/>
        <v>13340234</v>
      </c>
      <c r="F15" s="31">
        <f t="shared" si="1"/>
        <v>29526048</v>
      </c>
      <c r="G15" s="29">
        <f t="shared" si="1"/>
        <v>26521584</v>
      </c>
      <c r="H15" s="32">
        <f t="shared" si="1"/>
        <v>26521584</v>
      </c>
      <c r="I15" s="33">
        <f t="shared" si="1"/>
        <v>10828958</v>
      </c>
      <c r="J15" s="29">
        <f t="shared" si="1"/>
        <v>11262116</v>
      </c>
      <c r="K15" s="30">
        <f t="shared" si="1"/>
        <v>11712600</v>
      </c>
    </row>
    <row r="16" spans="1:11" ht="13.15" customHeight="1" x14ac:dyDescent="0.25">
      <c r="A16" s="47" t="s">
        <v>31</v>
      </c>
      <c r="B16" s="48" t="s">
        <v>20</v>
      </c>
      <c r="C16" s="36">
        <v>2010103</v>
      </c>
      <c r="D16" s="36"/>
      <c r="E16" s="37">
        <v>1104629</v>
      </c>
      <c r="F16" s="38">
        <v>5300004</v>
      </c>
      <c r="G16" s="36">
        <v>6249996</v>
      </c>
      <c r="H16" s="39">
        <v>6249996</v>
      </c>
      <c r="I16" s="40">
        <v>16666180</v>
      </c>
      <c r="J16" s="36">
        <v>14916827</v>
      </c>
      <c r="K16" s="37">
        <v>15430300</v>
      </c>
    </row>
    <row r="17" spans="1:11" ht="13.15" customHeight="1" x14ac:dyDescent="0.25">
      <c r="A17" s="47" t="s">
        <v>32</v>
      </c>
      <c r="B17" s="28" t="s">
        <v>20</v>
      </c>
      <c r="C17" s="41">
        <v>9028703</v>
      </c>
      <c r="D17" s="41"/>
      <c r="E17" s="42">
        <v>17530723</v>
      </c>
      <c r="F17" s="43">
        <v>5376072</v>
      </c>
      <c r="G17" s="41">
        <v>4269324</v>
      </c>
      <c r="H17" s="44">
        <v>4269324</v>
      </c>
      <c r="I17" s="45">
        <v>14241812</v>
      </c>
      <c r="J17" s="41">
        <v>14811484</v>
      </c>
      <c r="K17" s="42">
        <v>15403944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11038806</v>
      </c>
      <c r="D18" s="49">
        <f t="shared" ref="D18:K18" si="2">SUM(D16:D17)</f>
        <v>0</v>
      </c>
      <c r="E18" s="50">
        <f t="shared" si="2"/>
        <v>18635352</v>
      </c>
      <c r="F18" s="51">
        <f t="shared" si="2"/>
        <v>10676076</v>
      </c>
      <c r="G18" s="49">
        <f t="shared" si="2"/>
        <v>10519320</v>
      </c>
      <c r="H18" s="52">
        <f t="shared" si="2"/>
        <v>10519320</v>
      </c>
      <c r="I18" s="53">
        <f t="shared" si="2"/>
        <v>30907992</v>
      </c>
      <c r="J18" s="49">
        <f t="shared" si="2"/>
        <v>29728311</v>
      </c>
      <c r="K18" s="50">
        <f t="shared" si="2"/>
        <v>30834244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>
        <v>281048</v>
      </c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-360549455</v>
      </c>
      <c r="D23" s="36"/>
      <c r="E23" s="37">
        <v>525115</v>
      </c>
      <c r="F23" s="38">
        <v>3229980</v>
      </c>
      <c r="G23" s="36">
        <v>3929988</v>
      </c>
      <c r="H23" s="39">
        <v>3929988</v>
      </c>
      <c r="I23" s="40">
        <v>1800000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-360549455</v>
      </c>
      <c r="D25" s="49">
        <f t="shared" si="4"/>
        <v>0</v>
      </c>
      <c r="E25" s="50">
        <f t="shared" si="4"/>
        <v>525115</v>
      </c>
      <c r="F25" s="51">
        <f t="shared" si="4"/>
        <v>3229980</v>
      </c>
      <c r="G25" s="49">
        <f t="shared" si="4"/>
        <v>3929988</v>
      </c>
      <c r="H25" s="52">
        <f t="shared" si="4"/>
        <v>3929988</v>
      </c>
      <c r="I25" s="53">
        <f t="shared" si="4"/>
        <v>1800000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>
        <v>2176107</v>
      </c>
      <c r="F28" s="43"/>
      <c r="G28" s="41">
        <v>4070004</v>
      </c>
      <c r="H28" s="44">
        <v>4070004</v>
      </c>
      <c r="I28" s="45">
        <v>4000000</v>
      </c>
      <c r="J28" s="41">
        <v>80000</v>
      </c>
      <c r="K28" s="42">
        <v>1000000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2176107</v>
      </c>
      <c r="F29" s="31">
        <f t="shared" si="5"/>
        <v>0</v>
      </c>
      <c r="G29" s="29">
        <f t="shared" si="5"/>
        <v>4070004</v>
      </c>
      <c r="H29" s="32">
        <f t="shared" si="5"/>
        <v>4070004</v>
      </c>
      <c r="I29" s="33">
        <f t="shared" si="5"/>
        <v>4000000</v>
      </c>
      <c r="J29" s="29">
        <f t="shared" si="5"/>
        <v>80000</v>
      </c>
      <c r="K29" s="30">
        <f t="shared" si="5"/>
        <v>1000000</v>
      </c>
    </row>
    <row r="30" spans="1:11" ht="13.15" customHeight="1" x14ac:dyDescent="0.25">
      <c r="A30" s="46" t="s">
        <v>43</v>
      </c>
      <c r="B30" s="28" t="s">
        <v>20</v>
      </c>
      <c r="C30" s="1">
        <v>3360711</v>
      </c>
      <c r="D30" s="1"/>
      <c r="E30" s="2">
        <v>783738</v>
      </c>
      <c r="F30" s="3">
        <v>396780</v>
      </c>
      <c r="G30" s="1">
        <v>671784</v>
      </c>
      <c r="H30" s="4">
        <v>671784</v>
      </c>
      <c r="I30" s="5">
        <v>878470</v>
      </c>
      <c r="J30" s="1">
        <v>1411212</v>
      </c>
      <c r="K30" s="2">
        <v>589347</v>
      </c>
    </row>
    <row r="31" spans="1:11" ht="13.15" customHeight="1" x14ac:dyDescent="0.25">
      <c r="A31" s="46" t="s">
        <v>44</v>
      </c>
      <c r="B31" s="28" t="s">
        <v>20</v>
      </c>
      <c r="C31" s="36">
        <v>1625573</v>
      </c>
      <c r="D31" s="36"/>
      <c r="E31" s="37">
        <v>466699</v>
      </c>
      <c r="F31" s="38">
        <v>790008</v>
      </c>
      <c r="G31" s="36">
        <v>830004</v>
      </c>
      <c r="H31" s="39">
        <v>830004</v>
      </c>
      <c r="I31" s="40">
        <v>478365</v>
      </c>
      <c r="J31" s="36">
        <v>1144222</v>
      </c>
      <c r="K31" s="37">
        <v>247028</v>
      </c>
    </row>
    <row r="32" spans="1:11" ht="13.15" customHeight="1" x14ac:dyDescent="0.25">
      <c r="A32" s="46" t="s">
        <v>45</v>
      </c>
      <c r="B32" s="28" t="s">
        <v>20</v>
      </c>
      <c r="C32" s="36">
        <v>1377461</v>
      </c>
      <c r="D32" s="36"/>
      <c r="E32" s="37">
        <v>3029650</v>
      </c>
      <c r="F32" s="38">
        <v>1199988</v>
      </c>
      <c r="G32" s="36">
        <v>3579984</v>
      </c>
      <c r="H32" s="39">
        <v>3579984</v>
      </c>
      <c r="I32" s="40">
        <v>1010000</v>
      </c>
      <c r="J32" s="36">
        <v>960000</v>
      </c>
      <c r="K32" s="37">
        <v>960000</v>
      </c>
    </row>
    <row r="33" spans="1:11" ht="13.15" customHeight="1" x14ac:dyDescent="0.25">
      <c r="A33" s="46" t="s">
        <v>46</v>
      </c>
      <c r="B33" s="48" t="s">
        <v>20</v>
      </c>
      <c r="C33" s="36">
        <v>7135386</v>
      </c>
      <c r="D33" s="36"/>
      <c r="E33" s="37">
        <v>4586741</v>
      </c>
      <c r="F33" s="38">
        <v>2499996</v>
      </c>
      <c r="G33" s="36">
        <v>1749996</v>
      </c>
      <c r="H33" s="39">
        <v>1749996</v>
      </c>
      <c r="I33" s="40">
        <v>1400000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-44376</v>
      </c>
      <c r="F40" s="31">
        <f t="shared" si="7"/>
        <v>0</v>
      </c>
      <c r="G40" s="29">
        <f t="shared" si="7"/>
        <v>18028992</v>
      </c>
      <c r="H40" s="32">
        <f t="shared" si="7"/>
        <v>18028992</v>
      </c>
      <c r="I40" s="33">
        <f t="shared" si="7"/>
        <v>13239117</v>
      </c>
      <c r="J40" s="29">
        <f t="shared" si="7"/>
        <v>13768682</v>
      </c>
      <c r="K40" s="30">
        <f t="shared" si="7"/>
        <v>14319429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>
        <v>18028992</v>
      </c>
      <c r="H41" s="39">
        <v>18028992</v>
      </c>
      <c r="I41" s="40">
        <v>13239117</v>
      </c>
      <c r="J41" s="36">
        <v>13768682</v>
      </c>
      <c r="K41" s="37">
        <v>14319429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18028992</v>
      </c>
      <c r="H50" s="32">
        <f t="shared" si="8"/>
        <v>18028992</v>
      </c>
      <c r="I50" s="33">
        <f t="shared" si="8"/>
        <v>13239117</v>
      </c>
      <c r="J50" s="29">
        <f t="shared" si="8"/>
        <v>13768682</v>
      </c>
      <c r="K50" s="30">
        <f t="shared" si="8"/>
        <v>14319429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>
        <v>-44376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-44376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8642200</v>
      </c>
      <c r="D75" s="29">
        <f t="shared" ref="D75:K75" si="14">D85+D88+D89+D92+D95+D96+SUM(D99:D105)+D108</f>
        <v>0</v>
      </c>
      <c r="E75" s="30">
        <f t="shared" si="14"/>
        <v>14192363</v>
      </c>
      <c r="F75" s="31">
        <f t="shared" si="14"/>
        <v>9649344</v>
      </c>
      <c r="G75" s="29">
        <f t="shared" si="14"/>
        <v>10540392</v>
      </c>
      <c r="H75" s="32">
        <f t="shared" si="14"/>
        <v>10540392</v>
      </c>
      <c r="I75" s="33">
        <f t="shared" si="14"/>
        <v>2727097</v>
      </c>
      <c r="J75" s="29">
        <f t="shared" si="14"/>
        <v>2420181</v>
      </c>
      <c r="K75" s="30">
        <f t="shared" si="14"/>
        <v>2516988</v>
      </c>
    </row>
    <row r="76" spans="1:11" ht="13.15" customHeight="1" x14ac:dyDescent="0.25">
      <c r="A76" s="35" t="s">
        <v>19</v>
      </c>
      <c r="B76" s="28" t="s">
        <v>20</v>
      </c>
      <c r="C76" s="36">
        <v>4846555</v>
      </c>
      <c r="D76" s="36"/>
      <c r="E76" s="37">
        <v>4125636</v>
      </c>
      <c r="F76" s="38">
        <v>9099348</v>
      </c>
      <c r="G76" s="36">
        <v>9390396</v>
      </c>
      <c r="H76" s="39">
        <v>9390396</v>
      </c>
      <c r="I76" s="40">
        <v>2327097</v>
      </c>
      <c r="J76" s="36">
        <v>2420181</v>
      </c>
      <c r="K76" s="37">
        <v>2516988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4846555</v>
      </c>
      <c r="D85" s="29">
        <f t="shared" ref="D85:K85" si="15">SUM(D76:D84)</f>
        <v>0</v>
      </c>
      <c r="E85" s="30">
        <f t="shared" si="15"/>
        <v>4125636</v>
      </c>
      <c r="F85" s="31">
        <f t="shared" si="15"/>
        <v>9099348</v>
      </c>
      <c r="G85" s="29">
        <f t="shared" si="15"/>
        <v>9390396</v>
      </c>
      <c r="H85" s="32">
        <f t="shared" si="15"/>
        <v>9390396</v>
      </c>
      <c r="I85" s="33">
        <f t="shared" si="15"/>
        <v>2327097</v>
      </c>
      <c r="J85" s="29">
        <f t="shared" si="15"/>
        <v>2420181</v>
      </c>
      <c r="K85" s="30">
        <f t="shared" si="15"/>
        <v>2516988</v>
      </c>
    </row>
    <row r="86" spans="1:11" ht="13.15" customHeight="1" x14ac:dyDescent="0.25">
      <c r="A86" s="47" t="s">
        <v>31</v>
      </c>
      <c r="B86" s="48" t="s">
        <v>20</v>
      </c>
      <c r="C86" s="36">
        <v>1345704</v>
      </c>
      <c r="D86" s="36"/>
      <c r="E86" s="37">
        <v>10066727</v>
      </c>
      <c r="F86" s="38">
        <v>549996</v>
      </c>
      <c r="G86" s="36">
        <v>549996</v>
      </c>
      <c r="H86" s="39">
        <v>549996</v>
      </c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2449941</v>
      </c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3795645</v>
      </c>
      <c r="D88" s="49">
        <f t="shared" si="16"/>
        <v>0</v>
      </c>
      <c r="E88" s="50">
        <f t="shared" si="16"/>
        <v>10066727</v>
      </c>
      <c r="F88" s="51">
        <f t="shared" si="16"/>
        <v>549996</v>
      </c>
      <c r="G88" s="49">
        <f t="shared" si="16"/>
        <v>549996</v>
      </c>
      <c r="H88" s="52">
        <f t="shared" si="16"/>
        <v>549996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>
        <v>600000</v>
      </c>
      <c r="H93" s="39">
        <v>600000</v>
      </c>
      <c r="I93" s="40">
        <v>400000</v>
      </c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600000</v>
      </c>
      <c r="H95" s="52">
        <f t="shared" si="18"/>
        <v>600000</v>
      </c>
      <c r="I95" s="53">
        <f t="shared" si="18"/>
        <v>400000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-214634161</v>
      </c>
      <c r="D110" s="29">
        <f t="shared" ref="D110:K110" si="21">D120+D123+D124+D127+D130+D131+SUM(D134:D140)+D143</f>
        <v>0</v>
      </c>
      <c r="E110" s="30">
        <f t="shared" si="21"/>
        <v>57972671</v>
      </c>
      <c r="F110" s="31">
        <f t="shared" si="21"/>
        <v>57968220</v>
      </c>
      <c r="G110" s="29">
        <f t="shared" si="21"/>
        <v>80442048</v>
      </c>
      <c r="H110" s="32">
        <f t="shared" si="21"/>
        <v>80442048</v>
      </c>
      <c r="I110" s="33">
        <f t="shared" si="21"/>
        <v>67269999</v>
      </c>
      <c r="J110" s="29">
        <f t="shared" si="21"/>
        <v>60774724</v>
      </c>
      <c r="K110" s="30">
        <f t="shared" si="21"/>
        <v>62179636</v>
      </c>
    </row>
    <row r="111" spans="1:11" ht="13.15" customHeight="1" x14ac:dyDescent="0.25">
      <c r="A111" s="35" t="s">
        <v>19</v>
      </c>
      <c r="B111" s="28" t="s">
        <v>20</v>
      </c>
      <c r="C111" s="36">
        <v>112106849</v>
      </c>
      <c r="D111" s="36"/>
      <c r="E111" s="37">
        <v>17465870</v>
      </c>
      <c r="F111" s="38">
        <v>38475396</v>
      </c>
      <c r="G111" s="36">
        <v>53790972</v>
      </c>
      <c r="H111" s="39">
        <v>53790972</v>
      </c>
      <c r="I111" s="40">
        <v>26395172</v>
      </c>
      <c r="J111" s="36">
        <v>27450979</v>
      </c>
      <c r="K111" s="37">
        <v>28549017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5474863</v>
      </c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>
        <v>150000</v>
      </c>
      <c r="G114" s="36">
        <v>150000</v>
      </c>
      <c r="H114" s="39">
        <v>150000</v>
      </c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117581712</v>
      </c>
      <c r="D120" s="29">
        <f t="shared" ref="D120:K120" si="22">SUM(D111:D119)</f>
        <v>0</v>
      </c>
      <c r="E120" s="30">
        <f t="shared" si="22"/>
        <v>17465870</v>
      </c>
      <c r="F120" s="31">
        <f t="shared" si="22"/>
        <v>38625396</v>
      </c>
      <c r="G120" s="29">
        <f t="shared" si="22"/>
        <v>53940972</v>
      </c>
      <c r="H120" s="32">
        <f t="shared" si="22"/>
        <v>53940972</v>
      </c>
      <c r="I120" s="33">
        <f t="shared" si="22"/>
        <v>26395172</v>
      </c>
      <c r="J120" s="29">
        <f t="shared" si="22"/>
        <v>27450979</v>
      </c>
      <c r="K120" s="30">
        <f t="shared" si="22"/>
        <v>28549017</v>
      </c>
    </row>
    <row r="121" spans="1:11" ht="13.15" customHeight="1" x14ac:dyDescent="0.25">
      <c r="A121" s="47" t="s">
        <v>31</v>
      </c>
      <c r="B121" s="48" t="s">
        <v>20</v>
      </c>
      <c r="C121" s="36">
        <v>3355807</v>
      </c>
      <c r="D121" s="36"/>
      <c r="E121" s="37">
        <v>11126980</v>
      </c>
      <c r="F121" s="38">
        <v>5850000</v>
      </c>
      <c r="G121" s="36">
        <v>6799992</v>
      </c>
      <c r="H121" s="39">
        <v>6799992</v>
      </c>
      <c r="I121" s="40">
        <v>16666180</v>
      </c>
      <c r="J121" s="36">
        <v>14916827</v>
      </c>
      <c r="K121" s="37">
        <v>15430300</v>
      </c>
    </row>
    <row r="122" spans="1:11" ht="13.15" customHeight="1" x14ac:dyDescent="0.25">
      <c r="A122" s="47" t="s">
        <v>32</v>
      </c>
      <c r="B122" s="28" t="s">
        <v>20</v>
      </c>
      <c r="C122" s="41">
        <v>11478644</v>
      </c>
      <c r="D122" s="41"/>
      <c r="E122" s="42">
        <v>17530723</v>
      </c>
      <c r="F122" s="43">
        <v>5376072</v>
      </c>
      <c r="G122" s="41">
        <v>4269324</v>
      </c>
      <c r="H122" s="44">
        <v>4269324</v>
      </c>
      <c r="I122" s="45">
        <v>14241812</v>
      </c>
      <c r="J122" s="41">
        <v>14811484</v>
      </c>
      <c r="K122" s="42">
        <v>15403944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14834451</v>
      </c>
      <c r="D123" s="49">
        <f t="shared" si="23"/>
        <v>0</v>
      </c>
      <c r="E123" s="50">
        <f t="shared" si="23"/>
        <v>28657703</v>
      </c>
      <c r="F123" s="51">
        <f t="shared" si="23"/>
        <v>11226072</v>
      </c>
      <c r="G123" s="49">
        <f t="shared" si="23"/>
        <v>11069316</v>
      </c>
      <c r="H123" s="52">
        <f t="shared" si="23"/>
        <v>11069316</v>
      </c>
      <c r="I123" s="53">
        <f t="shared" si="23"/>
        <v>30907992</v>
      </c>
      <c r="J123" s="49">
        <f t="shared" si="23"/>
        <v>29728311</v>
      </c>
      <c r="K123" s="50">
        <f t="shared" si="23"/>
        <v>30834244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>
        <v>281048</v>
      </c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-360549455</v>
      </c>
      <c r="D128" s="36"/>
      <c r="E128" s="37">
        <v>525115</v>
      </c>
      <c r="F128" s="38">
        <v>3229980</v>
      </c>
      <c r="G128" s="36">
        <v>4529988</v>
      </c>
      <c r="H128" s="39">
        <v>4529988</v>
      </c>
      <c r="I128" s="40">
        <v>2200000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-360549455</v>
      </c>
      <c r="D130" s="49">
        <f t="shared" si="25"/>
        <v>0</v>
      </c>
      <c r="E130" s="50">
        <f t="shared" si="25"/>
        <v>525115</v>
      </c>
      <c r="F130" s="51">
        <f t="shared" si="25"/>
        <v>3229980</v>
      </c>
      <c r="G130" s="49">
        <f t="shared" si="25"/>
        <v>4529988</v>
      </c>
      <c r="H130" s="52">
        <f t="shared" si="25"/>
        <v>4529988</v>
      </c>
      <c r="I130" s="53">
        <f t="shared" si="25"/>
        <v>2200000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2176107</v>
      </c>
      <c r="F133" s="43"/>
      <c r="G133" s="41">
        <v>4070004</v>
      </c>
      <c r="H133" s="44">
        <v>4070004</v>
      </c>
      <c r="I133" s="45">
        <v>4000000</v>
      </c>
      <c r="J133" s="41">
        <v>80000</v>
      </c>
      <c r="K133" s="42">
        <v>1000000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2176107</v>
      </c>
      <c r="F134" s="31">
        <f t="shared" si="26"/>
        <v>0</v>
      </c>
      <c r="G134" s="29">
        <f t="shared" si="26"/>
        <v>4070004</v>
      </c>
      <c r="H134" s="32">
        <f t="shared" si="26"/>
        <v>4070004</v>
      </c>
      <c r="I134" s="33">
        <f t="shared" si="26"/>
        <v>4000000</v>
      </c>
      <c r="J134" s="29">
        <f t="shared" si="26"/>
        <v>80000</v>
      </c>
      <c r="K134" s="30">
        <f t="shared" si="26"/>
        <v>1000000</v>
      </c>
    </row>
    <row r="135" spans="1:11" ht="13.15" customHeight="1" x14ac:dyDescent="0.25">
      <c r="A135" s="46" t="s">
        <v>43</v>
      </c>
      <c r="B135" s="28" t="s">
        <v>20</v>
      </c>
      <c r="C135" s="1">
        <v>3360711</v>
      </c>
      <c r="D135" s="1"/>
      <c r="E135" s="2">
        <v>783738</v>
      </c>
      <c r="F135" s="3">
        <v>396780</v>
      </c>
      <c r="G135" s="1">
        <v>671784</v>
      </c>
      <c r="H135" s="4">
        <v>671784</v>
      </c>
      <c r="I135" s="5">
        <v>878470</v>
      </c>
      <c r="J135" s="1">
        <v>1411212</v>
      </c>
      <c r="K135" s="2">
        <v>589347</v>
      </c>
    </row>
    <row r="136" spans="1:11" ht="13.15" customHeight="1" x14ac:dyDescent="0.25">
      <c r="A136" s="46" t="s">
        <v>44</v>
      </c>
      <c r="B136" s="28" t="s">
        <v>20</v>
      </c>
      <c r="C136" s="36">
        <v>1625573</v>
      </c>
      <c r="D136" s="36"/>
      <c r="E136" s="37">
        <v>466699</v>
      </c>
      <c r="F136" s="38">
        <v>790008</v>
      </c>
      <c r="G136" s="36">
        <v>830004</v>
      </c>
      <c r="H136" s="39">
        <v>830004</v>
      </c>
      <c r="I136" s="40">
        <v>478365</v>
      </c>
      <c r="J136" s="36">
        <v>1144222</v>
      </c>
      <c r="K136" s="37">
        <v>247028</v>
      </c>
    </row>
    <row r="137" spans="1:11" ht="13.15" customHeight="1" x14ac:dyDescent="0.25">
      <c r="A137" s="46" t="s">
        <v>45</v>
      </c>
      <c r="B137" s="28" t="s">
        <v>20</v>
      </c>
      <c r="C137" s="36">
        <v>1377461</v>
      </c>
      <c r="D137" s="36"/>
      <c r="E137" s="37">
        <v>3029650</v>
      </c>
      <c r="F137" s="38">
        <v>1199988</v>
      </c>
      <c r="G137" s="36">
        <v>3579984</v>
      </c>
      <c r="H137" s="39">
        <v>3579984</v>
      </c>
      <c r="I137" s="40">
        <v>1010000</v>
      </c>
      <c r="J137" s="36">
        <v>960000</v>
      </c>
      <c r="K137" s="37">
        <v>960000</v>
      </c>
    </row>
    <row r="138" spans="1:11" ht="13.15" customHeight="1" x14ac:dyDescent="0.25">
      <c r="A138" s="46" t="s">
        <v>46</v>
      </c>
      <c r="B138" s="48" t="s">
        <v>20</v>
      </c>
      <c r="C138" s="36">
        <v>7135386</v>
      </c>
      <c r="D138" s="36"/>
      <c r="E138" s="37">
        <v>4586741</v>
      </c>
      <c r="F138" s="38">
        <v>2499996</v>
      </c>
      <c r="G138" s="36">
        <v>1749996</v>
      </c>
      <c r="H138" s="39">
        <v>1749996</v>
      </c>
      <c r="I138" s="40">
        <v>1400000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-214634161</v>
      </c>
      <c r="D144" s="62">
        <f t="shared" si="28"/>
        <v>0</v>
      </c>
      <c r="E144" s="63">
        <f t="shared" si="28"/>
        <v>57972671</v>
      </c>
      <c r="F144" s="64">
        <f t="shared" si="28"/>
        <v>57968220</v>
      </c>
      <c r="G144" s="62">
        <f t="shared" si="28"/>
        <v>80442048</v>
      </c>
      <c r="H144" s="65">
        <f t="shared" si="28"/>
        <v>80442048</v>
      </c>
      <c r="I144" s="66">
        <f t="shared" si="28"/>
        <v>67269999</v>
      </c>
      <c r="J144" s="62">
        <f t="shared" si="28"/>
        <v>60774724</v>
      </c>
      <c r="K144" s="63">
        <f t="shared" si="28"/>
        <v>62179636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234159525</v>
      </c>
      <c r="D146" s="29">
        <f t="shared" ref="D146:K146" si="29">D156+D159+D160+D163+D166+D167+SUM(D170:D176)+D179</f>
        <v>228027971</v>
      </c>
      <c r="E146" s="30">
        <f t="shared" si="29"/>
        <v>199933464</v>
      </c>
      <c r="F146" s="31">
        <f t="shared" si="29"/>
        <v>17968212</v>
      </c>
      <c r="G146" s="29">
        <f t="shared" si="29"/>
        <v>-6381492</v>
      </c>
      <c r="H146" s="32">
        <f t="shared" si="29"/>
        <v>-6381492</v>
      </c>
      <c r="I146" s="33">
        <f t="shared" si="29"/>
        <v>259157256</v>
      </c>
      <c r="J146" s="29">
        <f t="shared" si="29"/>
        <v>223450471</v>
      </c>
      <c r="K146" s="30">
        <f t="shared" si="29"/>
        <v>182567285</v>
      </c>
    </row>
    <row r="147" spans="1:11" ht="13.15" customHeight="1" x14ac:dyDescent="0.25">
      <c r="A147" s="35" t="s">
        <v>19</v>
      </c>
      <c r="B147" s="28" t="s">
        <v>20</v>
      </c>
      <c r="C147" s="36">
        <v>206910768</v>
      </c>
      <c r="D147" s="36">
        <v>215221514</v>
      </c>
      <c r="E147" s="37">
        <v>-6881110</v>
      </c>
      <c r="F147" s="38">
        <v>8540856</v>
      </c>
      <c r="G147" s="36">
        <v>-23037096</v>
      </c>
      <c r="H147" s="39">
        <v>-23037096</v>
      </c>
      <c r="I147" s="40">
        <v>-29213141</v>
      </c>
      <c r="J147" s="36">
        <v>-60381667</v>
      </c>
      <c r="K147" s="37">
        <v>-92728850</v>
      </c>
    </row>
    <row r="148" spans="1:11" ht="13.15" customHeight="1" x14ac:dyDescent="0.25">
      <c r="A148" s="35" t="s">
        <v>21</v>
      </c>
      <c r="B148" s="28" t="s">
        <v>20</v>
      </c>
      <c r="C148" s="36">
        <v>-727323</v>
      </c>
      <c r="D148" s="36">
        <v>-727323</v>
      </c>
      <c r="E148" s="37">
        <v>-4598426</v>
      </c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-8450108</v>
      </c>
      <c r="D149" s="36">
        <v>-6942496</v>
      </c>
      <c r="E149" s="37">
        <v>329482999</v>
      </c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>
        <v>335951</v>
      </c>
      <c r="E150" s="37">
        <v>335951</v>
      </c>
      <c r="F150" s="38">
        <v>150000</v>
      </c>
      <c r="G150" s="36">
        <v>150000</v>
      </c>
      <c r="H150" s="39">
        <v>150000</v>
      </c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-47263742</v>
      </c>
      <c r="D152" s="36">
        <v>-47237212</v>
      </c>
      <c r="E152" s="37">
        <v>-162453332</v>
      </c>
      <c r="F152" s="38">
        <v>-241860</v>
      </c>
      <c r="G152" s="36">
        <v>-241860</v>
      </c>
      <c r="H152" s="39">
        <v>-241860</v>
      </c>
      <c r="I152" s="40">
        <v>-228965</v>
      </c>
      <c r="J152" s="36">
        <v>-479983</v>
      </c>
      <c r="K152" s="37">
        <v>-741052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150469595</v>
      </c>
      <c r="D156" s="36">
        <f t="shared" ref="D156:K156" si="30">SUM(D147:D155)</f>
        <v>160650434</v>
      </c>
      <c r="E156" s="37">
        <f t="shared" si="30"/>
        <v>155886082</v>
      </c>
      <c r="F156" s="38">
        <f t="shared" si="30"/>
        <v>8448996</v>
      </c>
      <c r="G156" s="36">
        <f t="shared" si="30"/>
        <v>-23128956</v>
      </c>
      <c r="H156" s="39">
        <f t="shared" si="30"/>
        <v>-23128956</v>
      </c>
      <c r="I156" s="40">
        <f t="shared" si="30"/>
        <v>-29442106</v>
      </c>
      <c r="J156" s="36">
        <f t="shared" si="30"/>
        <v>-60861650</v>
      </c>
      <c r="K156" s="37">
        <f t="shared" si="30"/>
        <v>-93469902</v>
      </c>
    </row>
    <row r="157" spans="1:11" ht="0.95" customHeight="1" x14ac:dyDescent="0.25">
      <c r="A157" s="47"/>
      <c r="B157" s="48" t="s">
        <v>20</v>
      </c>
      <c r="C157" s="36">
        <v>290290370</v>
      </c>
      <c r="D157" s="36">
        <v>275332233</v>
      </c>
      <c r="E157" s="37">
        <v>-7754639</v>
      </c>
      <c r="F157" s="38">
        <v>750972</v>
      </c>
      <c r="G157" s="36">
        <v>2877984</v>
      </c>
      <c r="H157" s="39">
        <v>2877984</v>
      </c>
      <c r="I157" s="40">
        <v>-12140000</v>
      </c>
      <c r="J157" s="36">
        <v>-13676521</v>
      </c>
      <c r="K157" s="37">
        <v>-17393107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290290370</v>
      </c>
      <c r="D159" s="36">
        <v>275332233</v>
      </c>
      <c r="E159" s="37">
        <v>-7754639</v>
      </c>
      <c r="F159" s="38">
        <v>750972</v>
      </c>
      <c r="G159" s="36">
        <v>2877984</v>
      </c>
      <c r="H159" s="39">
        <v>2877984</v>
      </c>
      <c r="I159" s="40">
        <v>-12140000</v>
      </c>
      <c r="J159" s="36">
        <v>-13676521</v>
      </c>
      <c r="K159" s="37">
        <v>-17393107</v>
      </c>
    </row>
    <row r="160" spans="1:11" ht="13.15" customHeight="1" x14ac:dyDescent="0.25">
      <c r="A160" s="46" t="s">
        <v>129</v>
      </c>
      <c r="B160" s="28" t="s">
        <v>20</v>
      </c>
      <c r="C160" s="36">
        <v>260000</v>
      </c>
      <c r="D160" s="36">
        <v>260000</v>
      </c>
      <c r="E160" s="37">
        <v>260000</v>
      </c>
      <c r="F160" s="38"/>
      <c r="G160" s="36"/>
      <c r="H160" s="39"/>
      <c r="I160" s="40">
        <v>260000</v>
      </c>
      <c r="J160" s="36">
        <v>260000</v>
      </c>
      <c r="K160" s="37">
        <v>260000</v>
      </c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-241537449</v>
      </c>
      <c r="D164" s="36">
        <v>-246989515</v>
      </c>
      <c r="E164" s="37">
        <v>7003254</v>
      </c>
      <c r="F164" s="38">
        <v>9603072</v>
      </c>
      <c r="G164" s="36">
        <v>8749308</v>
      </c>
      <c r="H164" s="39">
        <v>8749308</v>
      </c>
      <c r="I164" s="40">
        <v>2200000</v>
      </c>
      <c r="J164" s="36">
        <v>2240000</v>
      </c>
      <c r="K164" s="37">
        <v>2280000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-241537449</v>
      </c>
      <c r="D166" s="36">
        <v>-246989515</v>
      </c>
      <c r="E166" s="37">
        <v>7003254</v>
      </c>
      <c r="F166" s="38">
        <v>9603072</v>
      </c>
      <c r="G166" s="36">
        <v>8749308</v>
      </c>
      <c r="H166" s="39">
        <v>8749308</v>
      </c>
      <c r="I166" s="40">
        <v>2200000</v>
      </c>
      <c r="J166" s="36">
        <v>2240000</v>
      </c>
      <c r="K166" s="37">
        <v>2280000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417227</v>
      </c>
      <c r="D168" s="1">
        <v>5367600</v>
      </c>
      <c r="E168" s="2">
        <v>5485839</v>
      </c>
      <c r="F168" s="3">
        <v>-832668</v>
      </c>
      <c r="G168" s="1">
        <v>3237336</v>
      </c>
      <c r="H168" s="4">
        <v>3237336</v>
      </c>
      <c r="I168" s="5">
        <v>7162300</v>
      </c>
      <c r="J168" s="1">
        <v>6326377</v>
      </c>
      <c r="K168" s="2">
        <v>7292988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417227</v>
      </c>
      <c r="D170" s="36">
        <v>5367600</v>
      </c>
      <c r="E170" s="37">
        <v>5485839</v>
      </c>
      <c r="F170" s="38">
        <v>-832668</v>
      </c>
      <c r="G170" s="36">
        <v>3237336</v>
      </c>
      <c r="H170" s="39">
        <v>3237336</v>
      </c>
      <c r="I170" s="40">
        <v>7162300</v>
      </c>
      <c r="J170" s="36">
        <v>6326377</v>
      </c>
      <c r="K170" s="37">
        <v>7292988</v>
      </c>
    </row>
    <row r="171" spans="1:11" ht="13.15" customHeight="1" x14ac:dyDescent="0.25">
      <c r="A171" s="46" t="s">
        <v>43</v>
      </c>
      <c r="B171" s="28" t="s">
        <v>20</v>
      </c>
      <c r="C171" s="1">
        <v>1622993</v>
      </c>
      <c r="D171" s="1">
        <v>2476667</v>
      </c>
      <c r="E171" s="2">
        <v>2409399</v>
      </c>
      <c r="F171" s="3">
        <v>227772</v>
      </c>
      <c r="G171" s="1">
        <v>442776</v>
      </c>
      <c r="H171" s="4">
        <v>442776</v>
      </c>
      <c r="I171" s="5">
        <v>293566218</v>
      </c>
      <c r="J171" s="1">
        <v>294440988</v>
      </c>
      <c r="K171" s="2">
        <v>293637834</v>
      </c>
    </row>
    <row r="172" spans="1:11" ht="13.15" customHeight="1" x14ac:dyDescent="0.25">
      <c r="A172" s="46" t="s">
        <v>44</v>
      </c>
      <c r="B172" s="28" t="s">
        <v>20</v>
      </c>
      <c r="C172" s="36">
        <v>1402335</v>
      </c>
      <c r="D172" s="36">
        <v>1170997</v>
      </c>
      <c r="E172" s="37">
        <v>1395629</v>
      </c>
      <c r="F172" s="38">
        <v>-240132</v>
      </c>
      <c r="G172" s="36">
        <v>-200136</v>
      </c>
      <c r="H172" s="39">
        <v>-200136</v>
      </c>
      <c r="I172" s="40">
        <v>346365</v>
      </c>
      <c r="J172" s="36">
        <v>384798</v>
      </c>
      <c r="K172" s="37">
        <v>-1453083</v>
      </c>
    </row>
    <row r="173" spans="1:11" ht="13.15" customHeight="1" x14ac:dyDescent="0.25">
      <c r="A173" s="46" t="s">
        <v>45</v>
      </c>
      <c r="B173" s="28" t="s">
        <v>20</v>
      </c>
      <c r="C173" s="36">
        <v>2919084</v>
      </c>
      <c r="D173" s="36">
        <v>2329599</v>
      </c>
      <c r="E173" s="37">
        <v>4536785</v>
      </c>
      <c r="F173" s="38">
        <v>1150692</v>
      </c>
      <c r="G173" s="36">
        <v>3530688</v>
      </c>
      <c r="H173" s="39">
        <v>3530688</v>
      </c>
      <c r="I173" s="40">
        <v>-1489702</v>
      </c>
      <c r="J173" s="36">
        <v>-508985</v>
      </c>
      <c r="K173" s="37">
        <v>465763</v>
      </c>
    </row>
    <row r="174" spans="1:11" ht="13.15" customHeight="1" x14ac:dyDescent="0.25">
      <c r="A174" s="46" t="s">
        <v>46</v>
      </c>
      <c r="B174" s="48" t="s">
        <v>20</v>
      </c>
      <c r="C174" s="36">
        <v>5522555</v>
      </c>
      <c r="D174" s="36">
        <v>4272041</v>
      </c>
      <c r="E174" s="37">
        <v>7404747</v>
      </c>
      <c r="F174" s="38">
        <v>-1140492</v>
      </c>
      <c r="G174" s="36">
        <v>-1890492</v>
      </c>
      <c r="H174" s="39">
        <v>-1890492</v>
      </c>
      <c r="I174" s="40">
        <v>-1305819</v>
      </c>
      <c r="J174" s="36">
        <v>-5154536</v>
      </c>
      <c r="K174" s="37">
        <v>-9053208</v>
      </c>
    </row>
    <row r="175" spans="1:11" ht="13.15" customHeight="1" x14ac:dyDescent="0.25">
      <c r="A175" s="46" t="s">
        <v>47</v>
      </c>
      <c r="B175" s="28" t="s">
        <v>20</v>
      </c>
      <c r="C175" s="36">
        <v>22792815</v>
      </c>
      <c r="D175" s="36">
        <v>23157915</v>
      </c>
      <c r="E175" s="37">
        <v>23306368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234159525</v>
      </c>
      <c r="D180" s="62">
        <f t="shared" ref="D180:K180" si="31">D156+D159+D160+D163+D166+D167+SUM(D170:D176)+D179</f>
        <v>228027971</v>
      </c>
      <c r="E180" s="63">
        <f t="shared" si="31"/>
        <v>199933464</v>
      </c>
      <c r="F180" s="64">
        <f t="shared" si="31"/>
        <v>17968212</v>
      </c>
      <c r="G180" s="62">
        <f t="shared" si="31"/>
        <v>-6381492</v>
      </c>
      <c r="H180" s="65">
        <f t="shared" si="31"/>
        <v>-6381492</v>
      </c>
      <c r="I180" s="66">
        <f t="shared" si="31"/>
        <v>259157256</v>
      </c>
      <c r="J180" s="62">
        <f t="shared" si="31"/>
        <v>223450471</v>
      </c>
      <c r="K180" s="63">
        <f t="shared" si="31"/>
        <v>182567285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29531410</v>
      </c>
      <c r="D183" s="36"/>
      <c r="E183" s="37">
        <v>39839721</v>
      </c>
      <c r="F183" s="38">
        <v>40000008</v>
      </c>
      <c r="G183" s="36">
        <v>48000000</v>
      </c>
      <c r="H183" s="39">
        <v>48000000</v>
      </c>
      <c r="I183" s="40">
        <v>50000001</v>
      </c>
      <c r="J183" s="36">
        <v>52000000</v>
      </c>
      <c r="K183" s="37">
        <v>54079993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16943744</v>
      </c>
      <c r="D184" s="29">
        <f t="shared" ref="D184:K184" si="32">D194+D197+D198+D201+D204+D205+SUM(D208:D214)+D217</f>
        <v>0</v>
      </c>
      <c r="E184" s="30">
        <f t="shared" si="32"/>
        <v>24513665</v>
      </c>
      <c r="F184" s="31">
        <f t="shared" si="32"/>
        <v>16952112</v>
      </c>
      <c r="G184" s="29">
        <f t="shared" si="32"/>
        <v>21072120</v>
      </c>
      <c r="H184" s="32">
        <f t="shared" si="32"/>
        <v>21072120</v>
      </c>
      <c r="I184" s="33">
        <f t="shared" si="32"/>
        <v>16040000</v>
      </c>
      <c r="J184" s="29">
        <f t="shared" si="32"/>
        <v>13145200</v>
      </c>
      <c r="K184" s="30">
        <f t="shared" si="32"/>
        <v>14130608</v>
      </c>
    </row>
    <row r="185" spans="1:11" ht="13.15" customHeight="1" x14ac:dyDescent="0.25">
      <c r="A185" s="35" t="s">
        <v>19</v>
      </c>
      <c r="B185" s="28" t="s">
        <v>20</v>
      </c>
      <c r="C185" s="36">
        <v>9373767</v>
      </c>
      <c r="D185" s="36"/>
      <c r="E185" s="37">
        <v>7223030</v>
      </c>
      <c r="F185" s="38">
        <v>9000000</v>
      </c>
      <c r="G185" s="36">
        <v>12500004</v>
      </c>
      <c r="H185" s="39">
        <v>12500004</v>
      </c>
      <c r="I185" s="40">
        <v>12400000</v>
      </c>
      <c r="J185" s="36">
        <v>10000000</v>
      </c>
      <c r="K185" s="37">
        <v>11000000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9373767</v>
      </c>
      <c r="D194" s="29">
        <f t="shared" ref="D194:K194" si="33">SUM(D185:D193)</f>
        <v>0</v>
      </c>
      <c r="E194" s="30">
        <f t="shared" si="33"/>
        <v>7223030</v>
      </c>
      <c r="F194" s="31">
        <f t="shared" si="33"/>
        <v>9000000</v>
      </c>
      <c r="G194" s="29">
        <f t="shared" si="33"/>
        <v>12500004</v>
      </c>
      <c r="H194" s="32">
        <f t="shared" si="33"/>
        <v>12500004</v>
      </c>
      <c r="I194" s="33">
        <f t="shared" si="33"/>
        <v>12400000</v>
      </c>
      <c r="J194" s="29">
        <f t="shared" si="33"/>
        <v>10000000</v>
      </c>
      <c r="K194" s="30">
        <f t="shared" si="33"/>
        <v>11000000</v>
      </c>
    </row>
    <row r="195" spans="1:11" ht="13.15" customHeight="1" x14ac:dyDescent="0.25">
      <c r="A195" s="47" t="s">
        <v>31</v>
      </c>
      <c r="B195" s="48" t="s">
        <v>20</v>
      </c>
      <c r="C195" s="36">
        <v>478858</v>
      </c>
      <c r="D195" s="36"/>
      <c r="E195" s="37">
        <v>899410</v>
      </c>
      <c r="F195" s="38">
        <v>399996</v>
      </c>
      <c r="G195" s="36">
        <v>399996</v>
      </c>
      <c r="H195" s="39">
        <v>399996</v>
      </c>
      <c r="I195" s="40">
        <v>160000</v>
      </c>
      <c r="J195" s="36">
        <v>62400</v>
      </c>
      <c r="K195" s="37">
        <v>64896</v>
      </c>
    </row>
    <row r="196" spans="1:11" ht="13.15" customHeight="1" x14ac:dyDescent="0.25">
      <c r="A196" s="47" t="s">
        <v>32</v>
      </c>
      <c r="B196" s="28" t="s">
        <v>20</v>
      </c>
      <c r="C196" s="41">
        <v>348596</v>
      </c>
      <c r="D196" s="41"/>
      <c r="E196" s="42">
        <v>160849</v>
      </c>
      <c r="F196" s="43">
        <v>200004</v>
      </c>
      <c r="G196" s="41">
        <v>200004</v>
      </c>
      <c r="H196" s="44">
        <v>200004</v>
      </c>
      <c r="I196" s="45">
        <v>500000</v>
      </c>
      <c r="J196" s="41">
        <v>500000</v>
      </c>
      <c r="K196" s="42">
        <v>500000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827454</v>
      </c>
      <c r="D197" s="49">
        <f t="shared" si="34"/>
        <v>0</v>
      </c>
      <c r="E197" s="50">
        <f t="shared" si="34"/>
        <v>1060259</v>
      </c>
      <c r="F197" s="51">
        <f t="shared" si="34"/>
        <v>600000</v>
      </c>
      <c r="G197" s="49">
        <f t="shared" si="34"/>
        <v>600000</v>
      </c>
      <c r="H197" s="52">
        <f t="shared" si="34"/>
        <v>600000</v>
      </c>
      <c r="I197" s="53">
        <f t="shared" si="34"/>
        <v>660000</v>
      </c>
      <c r="J197" s="49">
        <f t="shared" si="34"/>
        <v>562400</v>
      </c>
      <c r="K197" s="50">
        <f t="shared" si="34"/>
        <v>564896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1614883</v>
      </c>
      <c r="D202" s="36"/>
      <c r="E202" s="37">
        <v>390755</v>
      </c>
      <c r="F202" s="38">
        <v>850008</v>
      </c>
      <c r="G202" s="36">
        <v>1420008</v>
      </c>
      <c r="H202" s="39">
        <v>1420008</v>
      </c>
      <c r="I202" s="40">
        <v>1490000</v>
      </c>
      <c r="J202" s="36">
        <v>872800</v>
      </c>
      <c r="K202" s="37">
        <v>825712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1614883</v>
      </c>
      <c r="D204" s="49">
        <f t="shared" si="36"/>
        <v>0</v>
      </c>
      <c r="E204" s="50">
        <f t="shared" si="36"/>
        <v>390755</v>
      </c>
      <c r="F204" s="51">
        <f t="shared" si="36"/>
        <v>850008</v>
      </c>
      <c r="G204" s="49">
        <f t="shared" si="36"/>
        <v>1420008</v>
      </c>
      <c r="H204" s="52">
        <f t="shared" si="36"/>
        <v>1420008</v>
      </c>
      <c r="I204" s="53">
        <f t="shared" si="36"/>
        <v>1490000</v>
      </c>
      <c r="J204" s="49">
        <f t="shared" si="36"/>
        <v>872800</v>
      </c>
      <c r="K204" s="50">
        <f t="shared" si="36"/>
        <v>825712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>
        <v>50000</v>
      </c>
      <c r="J209" s="1">
        <v>60000</v>
      </c>
      <c r="K209" s="2">
        <v>70000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>
        <v>90000</v>
      </c>
      <c r="J210" s="36">
        <v>100000</v>
      </c>
      <c r="K210" s="37">
        <v>120000</v>
      </c>
    </row>
    <row r="211" spans="1:11" ht="13.15" customHeight="1" x14ac:dyDescent="0.25">
      <c r="A211" s="46" t="s">
        <v>45</v>
      </c>
      <c r="B211" s="28" t="s">
        <v>20</v>
      </c>
      <c r="C211" s="36">
        <v>4721707</v>
      </c>
      <c r="D211" s="36"/>
      <c r="E211" s="37">
        <v>15483245</v>
      </c>
      <c r="F211" s="38">
        <v>3502104</v>
      </c>
      <c r="G211" s="36">
        <v>3552108</v>
      </c>
      <c r="H211" s="39">
        <v>3552108</v>
      </c>
      <c r="I211" s="40">
        <v>1350000</v>
      </c>
      <c r="J211" s="36">
        <v>1550000</v>
      </c>
      <c r="K211" s="37">
        <v>1550000</v>
      </c>
    </row>
    <row r="212" spans="1:11" ht="13.15" customHeight="1" x14ac:dyDescent="0.25">
      <c r="A212" s="46" t="s">
        <v>46</v>
      </c>
      <c r="B212" s="48" t="s">
        <v>20</v>
      </c>
      <c r="C212" s="36">
        <v>405933</v>
      </c>
      <c r="D212" s="36"/>
      <c r="E212" s="37">
        <v>356376</v>
      </c>
      <c r="F212" s="38">
        <v>3000000</v>
      </c>
      <c r="G212" s="36">
        <v>3000000</v>
      </c>
      <c r="H212" s="39">
        <v>3000000</v>
      </c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46475154</v>
      </c>
      <c r="D219" s="62">
        <f t="shared" si="39"/>
        <v>0</v>
      </c>
      <c r="E219" s="63">
        <f t="shared" si="39"/>
        <v>64353386</v>
      </c>
      <c r="F219" s="64">
        <f t="shared" si="39"/>
        <v>56952120</v>
      </c>
      <c r="G219" s="62">
        <f t="shared" si="39"/>
        <v>69072120</v>
      </c>
      <c r="H219" s="65">
        <f t="shared" si="39"/>
        <v>69072120</v>
      </c>
      <c r="I219" s="66">
        <f t="shared" si="39"/>
        <v>66040001</v>
      </c>
      <c r="J219" s="62">
        <f t="shared" si="39"/>
        <v>65145200</v>
      </c>
      <c r="K219" s="63">
        <f t="shared" si="39"/>
        <v>68210601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-4.0264792704643136E-2</v>
      </c>
      <c r="D221" s="6">
        <f t="shared" si="40"/>
        <v>0</v>
      </c>
      <c r="E221" s="7">
        <f t="shared" si="40"/>
        <v>0.24404580220221353</v>
      </c>
      <c r="F221" s="8">
        <f t="shared" si="40"/>
        <v>0.16645920816612964</v>
      </c>
      <c r="G221" s="6">
        <f t="shared" si="40"/>
        <v>0.35515485632588567</v>
      </c>
      <c r="H221" s="9">
        <f t="shared" si="40"/>
        <v>0.35515485632588567</v>
      </c>
      <c r="I221" s="10">
        <f t="shared" si="40"/>
        <v>0.23734523914590813</v>
      </c>
      <c r="J221" s="6">
        <f t="shared" si="40"/>
        <v>0.26637493244724569</v>
      </c>
      <c r="K221" s="7">
        <f t="shared" si="40"/>
        <v>0.27077059441132784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0.2926443403819865</v>
      </c>
      <c r="D222" s="6">
        <f t="shared" si="41"/>
        <v>0</v>
      </c>
      <c r="E222" s="7">
        <f t="shared" si="41"/>
        <v>0.3551226425506343</v>
      </c>
      <c r="F222" s="8">
        <f t="shared" si="41"/>
        <v>0.24123355175328964</v>
      </c>
      <c r="G222" s="6">
        <f t="shared" si="41"/>
        <v>0.59519549999999999</v>
      </c>
      <c r="H222" s="9">
        <f t="shared" si="41"/>
        <v>0.59519549999999999</v>
      </c>
      <c r="I222" s="10">
        <f t="shared" si="41"/>
        <v>0.31932427361351451</v>
      </c>
      <c r="J222" s="6">
        <f t="shared" si="41"/>
        <v>0.31132428846153848</v>
      </c>
      <c r="K222" s="7">
        <f t="shared" si="41"/>
        <v>0.31132431914331055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7.2569715756352543E-2</v>
      </c>
      <c r="D223" s="6">
        <f t="shared" si="42"/>
        <v>0</v>
      </c>
      <c r="E223" s="7">
        <f t="shared" si="42"/>
        <v>0.12623700918119782</v>
      </c>
      <c r="F223" s="8">
        <f t="shared" si="42"/>
        <v>0.90166587946947163</v>
      </c>
      <c r="G223" s="6">
        <f t="shared" si="42"/>
        <v>-2.1907159583267317</v>
      </c>
      <c r="H223" s="9">
        <f t="shared" si="42"/>
        <v>-2.1907159583267317</v>
      </c>
      <c r="I223" s="10">
        <f t="shared" si="42"/>
        <v>6.3717809615602208E-2</v>
      </c>
      <c r="J223" s="6">
        <f t="shared" si="42"/>
        <v>6.0614921343318362E-2</v>
      </c>
      <c r="K223" s="7">
        <f t="shared" si="42"/>
        <v>8.0739735222888673E-2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0.10958408504271275</v>
      </c>
      <c r="D224" s="6">
        <f t="shared" si="43"/>
        <v>0</v>
      </c>
      <c r="E224" s="7">
        <f t="shared" si="43"/>
        <v>0.19909431406867456</v>
      </c>
      <c r="F224" s="8">
        <f t="shared" si="43"/>
        <v>1.4149048342418014</v>
      </c>
      <c r="G224" s="6">
        <f t="shared" si="43"/>
        <v>-5.1608682471502769</v>
      </c>
      <c r="H224" s="9">
        <f t="shared" si="43"/>
        <v>-5.1608682471502769</v>
      </c>
      <c r="I224" s="10">
        <f t="shared" si="43"/>
        <v>0.12714250936210861</v>
      </c>
      <c r="J224" s="6">
        <f t="shared" si="43"/>
        <v>0.13526472943925885</v>
      </c>
      <c r="K224" s="7">
        <f t="shared" si="43"/>
        <v>0.17693997308117063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154994065</v>
      </c>
      <c r="D5" s="29">
        <f t="shared" ref="D5:K5" si="0">D15+D18+D19+D22+D25+D26+SUM(D29:D35)+D38</f>
        <v>187603284</v>
      </c>
      <c r="E5" s="30">
        <f t="shared" si="0"/>
        <v>198149477</v>
      </c>
      <c r="F5" s="31">
        <f t="shared" si="0"/>
        <v>28103302</v>
      </c>
      <c r="G5" s="29">
        <f t="shared" si="0"/>
        <v>26609277</v>
      </c>
      <c r="H5" s="32">
        <f t="shared" si="0"/>
        <v>26609277</v>
      </c>
      <c r="I5" s="33">
        <f t="shared" si="0"/>
        <v>60936129</v>
      </c>
      <c r="J5" s="29">
        <f t="shared" si="0"/>
        <v>31323478</v>
      </c>
      <c r="K5" s="30">
        <f t="shared" si="0"/>
        <v>33819130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>
        <v>3002621</v>
      </c>
      <c r="G6" s="36">
        <v>3002621</v>
      </c>
      <c r="H6" s="39">
        <v>3002621</v>
      </c>
      <c r="I6" s="40">
        <v>20795309</v>
      </c>
      <c r="J6" s="36">
        <v>31323478</v>
      </c>
      <c r="K6" s="37">
        <v>33819130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3450460</v>
      </c>
      <c r="D8" s="36"/>
      <c r="E8" s="37"/>
      <c r="F8" s="38"/>
      <c r="G8" s="36">
        <v>125000</v>
      </c>
      <c r="H8" s="39">
        <v>125000</v>
      </c>
      <c r="I8" s="40">
        <v>130000</v>
      </c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3450460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3002621</v>
      </c>
      <c r="G15" s="29">
        <f t="shared" si="1"/>
        <v>3127621</v>
      </c>
      <c r="H15" s="32">
        <f t="shared" si="1"/>
        <v>3127621</v>
      </c>
      <c r="I15" s="33">
        <f t="shared" si="1"/>
        <v>20925309</v>
      </c>
      <c r="J15" s="29">
        <f t="shared" si="1"/>
        <v>31323478</v>
      </c>
      <c r="K15" s="30">
        <f t="shared" si="1"/>
        <v>33819130</v>
      </c>
    </row>
    <row r="16" spans="1:11" ht="13.15" customHeight="1" x14ac:dyDescent="0.25">
      <c r="A16" s="47" t="s">
        <v>31</v>
      </c>
      <c r="B16" s="48" t="s">
        <v>20</v>
      </c>
      <c r="C16" s="36">
        <v>20320659</v>
      </c>
      <c r="D16" s="36"/>
      <c r="E16" s="37"/>
      <c r="F16" s="38"/>
      <c r="G16" s="36"/>
      <c r="H16" s="39"/>
      <c r="I16" s="40">
        <v>16383820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13895003</v>
      </c>
      <c r="D17" s="41">
        <v>41013020</v>
      </c>
      <c r="E17" s="42">
        <v>57250165</v>
      </c>
      <c r="F17" s="43">
        <v>14305181</v>
      </c>
      <c r="G17" s="41">
        <v>14305181</v>
      </c>
      <c r="H17" s="44">
        <v>14305181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34215662</v>
      </c>
      <c r="D18" s="49">
        <f t="shared" ref="D18:K18" si="2">SUM(D16:D17)</f>
        <v>41013020</v>
      </c>
      <c r="E18" s="50">
        <f t="shared" si="2"/>
        <v>57250165</v>
      </c>
      <c r="F18" s="51">
        <f t="shared" si="2"/>
        <v>14305181</v>
      </c>
      <c r="G18" s="49">
        <f t="shared" si="2"/>
        <v>14305181</v>
      </c>
      <c r="H18" s="52">
        <f t="shared" si="2"/>
        <v>14305181</v>
      </c>
      <c r="I18" s="53">
        <f t="shared" si="2"/>
        <v>16383820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>
        <v>250000</v>
      </c>
      <c r="H23" s="39">
        <v>250000</v>
      </c>
      <c r="I23" s="40">
        <v>10000000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250000</v>
      </c>
      <c r="H25" s="52">
        <f t="shared" si="4"/>
        <v>250000</v>
      </c>
      <c r="I25" s="53">
        <f t="shared" si="4"/>
        <v>10000000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>
        <v>96917369</v>
      </c>
      <c r="D26" s="36">
        <v>126369690</v>
      </c>
      <c r="E26" s="37">
        <v>120678739</v>
      </c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190000</v>
      </c>
      <c r="D30" s="1"/>
      <c r="E30" s="2"/>
      <c r="F30" s="3">
        <v>507000</v>
      </c>
      <c r="G30" s="1">
        <v>713684</v>
      </c>
      <c r="H30" s="4">
        <v>713684</v>
      </c>
      <c r="I30" s="5">
        <v>630000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800000</v>
      </c>
      <c r="D31" s="36">
        <v>800000</v>
      </c>
      <c r="E31" s="37">
        <v>800000</v>
      </c>
      <c r="F31" s="38">
        <v>700000</v>
      </c>
      <c r="G31" s="36">
        <v>859160</v>
      </c>
      <c r="H31" s="39">
        <v>859160</v>
      </c>
      <c r="I31" s="40">
        <v>2152000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>
        <v>-1</v>
      </c>
      <c r="F32" s="38">
        <v>2500000</v>
      </c>
      <c r="G32" s="36">
        <v>1175131</v>
      </c>
      <c r="H32" s="39">
        <v>1175131</v>
      </c>
      <c r="I32" s="40">
        <v>2365000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>
        <v>7088500</v>
      </c>
      <c r="G33" s="36">
        <v>6178500</v>
      </c>
      <c r="H33" s="39">
        <v>6178500</v>
      </c>
      <c r="I33" s="40">
        <v>8480000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>
        <v>19420574</v>
      </c>
      <c r="D34" s="36">
        <v>19420574</v>
      </c>
      <c r="E34" s="37">
        <v>19420574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653386941</v>
      </c>
      <c r="D40" s="29">
        <f t="shared" ref="D40:K40" si="7">D50+D53+D54+D57+D60+D61+SUM(D64:D70)+D73</f>
        <v>686804731</v>
      </c>
      <c r="E40" s="30">
        <f t="shared" si="7"/>
        <v>687643546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238711059</v>
      </c>
      <c r="D41" s="36">
        <v>238533960</v>
      </c>
      <c r="E41" s="37">
        <v>238533960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>
        <v>34648139</v>
      </c>
      <c r="D42" s="36">
        <v>34648139</v>
      </c>
      <c r="E42" s="37">
        <v>34648139</v>
      </c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119168014</v>
      </c>
      <c r="D43" s="36">
        <v>134783771</v>
      </c>
      <c r="E43" s="37">
        <v>134783771</v>
      </c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>
        <v>1070668</v>
      </c>
      <c r="D49" s="41">
        <v>1070668</v>
      </c>
      <c r="E49" s="42">
        <v>1070668</v>
      </c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393597880</v>
      </c>
      <c r="D50" s="29">
        <f t="shared" ref="D50:K50" si="8">SUM(D41:D49)</f>
        <v>409036538</v>
      </c>
      <c r="E50" s="30">
        <f t="shared" si="8"/>
        <v>409036538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72635319</v>
      </c>
      <c r="D51" s="36">
        <v>89275830</v>
      </c>
      <c r="E51" s="37">
        <v>89275830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54793098</v>
      </c>
      <c r="D52" s="41">
        <v>55735414</v>
      </c>
      <c r="E52" s="42">
        <v>55735414</v>
      </c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127428417</v>
      </c>
      <c r="D53" s="49">
        <f t="shared" si="9"/>
        <v>145011244</v>
      </c>
      <c r="E53" s="50">
        <f t="shared" si="9"/>
        <v>145011244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>
        <v>355590</v>
      </c>
      <c r="D54" s="36">
        <v>355590</v>
      </c>
      <c r="E54" s="37">
        <v>355590</v>
      </c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69501650</v>
      </c>
      <c r="D58" s="36">
        <v>69601550</v>
      </c>
      <c r="E58" s="37">
        <v>69604550</v>
      </c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69501650</v>
      </c>
      <c r="D60" s="49">
        <f t="shared" si="11"/>
        <v>69601550</v>
      </c>
      <c r="E60" s="50">
        <f t="shared" si="11"/>
        <v>69604550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2374840</v>
      </c>
      <c r="D63" s="41">
        <v>2374840</v>
      </c>
      <c r="E63" s="42">
        <v>2382955</v>
      </c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2374840</v>
      </c>
      <c r="D64" s="29">
        <f t="shared" si="12"/>
        <v>2374840</v>
      </c>
      <c r="E64" s="30">
        <f t="shared" si="12"/>
        <v>2382955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2270989</v>
      </c>
      <c r="D65" s="1">
        <v>2705096</v>
      </c>
      <c r="E65" s="2">
        <v>3580181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6073634</v>
      </c>
      <c r="D66" s="36">
        <v>6631715</v>
      </c>
      <c r="E66" s="37">
        <v>6674088</v>
      </c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22973438</v>
      </c>
      <c r="D67" s="36">
        <v>23951495</v>
      </c>
      <c r="E67" s="37">
        <v>25018203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28810503</v>
      </c>
      <c r="D68" s="36">
        <v>27136663</v>
      </c>
      <c r="E68" s="37">
        <v>25980197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38567347</v>
      </c>
      <c r="D75" s="29">
        <f t="shared" ref="D75:K75" si="14">D85+D88+D89+D92+D95+D96+SUM(D99:D105)+D108</f>
        <v>43595536</v>
      </c>
      <c r="E75" s="30">
        <f t="shared" si="14"/>
        <v>64928488</v>
      </c>
      <c r="F75" s="31">
        <f t="shared" si="14"/>
        <v>11594501</v>
      </c>
      <c r="G75" s="29">
        <f t="shared" si="14"/>
        <v>9559718</v>
      </c>
      <c r="H75" s="32">
        <f t="shared" si="14"/>
        <v>9559718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>
        <v>27668270</v>
      </c>
      <c r="D76" s="36">
        <v>43595536</v>
      </c>
      <c r="E76" s="37">
        <v>64928488</v>
      </c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27668270</v>
      </c>
      <c r="D85" s="29">
        <f t="shared" ref="D85:K85" si="15">SUM(D76:D84)</f>
        <v>43595536</v>
      </c>
      <c r="E85" s="30">
        <f t="shared" si="15"/>
        <v>64928488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10905224</v>
      </c>
      <c r="D87" s="41"/>
      <c r="E87" s="42"/>
      <c r="F87" s="43">
        <v>11594501</v>
      </c>
      <c r="G87" s="41">
        <v>9559718</v>
      </c>
      <c r="H87" s="44">
        <v>9559718</v>
      </c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10905224</v>
      </c>
      <c r="D88" s="49">
        <f t="shared" si="16"/>
        <v>0</v>
      </c>
      <c r="E88" s="50">
        <f t="shared" si="16"/>
        <v>0</v>
      </c>
      <c r="F88" s="51">
        <f t="shared" si="16"/>
        <v>11594501</v>
      </c>
      <c r="G88" s="49">
        <f t="shared" si="16"/>
        <v>9559718</v>
      </c>
      <c r="H88" s="52">
        <f t="shared" si="16"/>
        <v>9559718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-6147</v>
      </c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846948353</v>
      </c>
      <c r="D110" s="29">
        <f t="shared" ref="D110:K110" si="21">D120+D123+D124+D127+D130+D131+SUM(D134:D140)+D143</f>
        <v>918003551</v>
      </c>
      <c r="E110" s="30">
        <f t="shared" si="21"/>
        <v>950721511</v>
      </c>
      <c r="F110" s="31">
        <f t="shared" si="21"/>
        <v>39697803</v>
      </c>
      <c r="G110" s="29">
        <f t="shared" si="21"/>
        <v>36168995</v>
      </c>
      <c r="H110" s="32">
        <f t="shared" si="21"/>
        <v>36168995</v>
      </c>
      <c r="I110" s="33">
        <f t="shared" si="21"/>
        <v>60936129</v>
      </c>
      <c r="J110" s="29">
        <f t="shared" si="21"/>
        <v>31323478</v>
      </c>
      <c r="K110" s="30">
        <f t="shared" si="21"/>
        <v>33819130</v>
      </c>
    </row>
    <row r="111" spans="1:11" ht="13.15" customHeight="1" x14ac:dyDescent="0.25">
      <c r="A111" s="35" t="s">
        <v>19</v>
      </c>
      <c r="B111" s="28" t="s">
        <v>20</v>
      </c>
      <c r="C111" s="36">
        <v>266379329</v>
      </c>
      <c r="D111" s="36">
        <v>282129496</v>
      </c>
      <c r="E111" s="37">
        <v>303462448</v>
      </c>
      <c r="F111" s="38">
        <v>3002621</v>
      </c>
      <c r="G111" s="36">
        <v>3002621</v>
      </c>
      <c r="H111" s="39">
        <v>3002621</v>
      </c>
      <c r="I111" s="40">
        <v>20795309</v>
      </c>
      <c r="J111" s="36">
        <v>31323478</v>
      </c>
      <c r="K111" s="37">
        <v>33819130</v>
      </c>
    </row>
    <row r="112" spans="1:11" ht="13.15" customHeight="1" x14ac:dyDescent="0.25">
      <c r="A112" s="35" t="s">
        <v>21</v>
      </c>
      <c r="B112" s="28" t="s">
        <v>20</v>
      </c>
      <c r="C112" s="36">
        <v>34648139</v>
      </c>
      <c r="D112" s="36">
        <v>34648139</v>
      </c>
      <c r="E112" s="37">
        <v>34648139</v>
      </c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122618474</v>
      </c>
      <c r="D113" s="36">
        <v>134783771</v>
      </c>
      <c r="E113" s="37">
        <v>134783771</v>
      </c>
      <c r="F113" s="38"/>
      <c r="G113" s="36">
        <v>125000</v>
      </c>
      <c r="H113" s="39">
        <v>125000</v>
      </c>
      <c r="I113" s="40">
        <v>130000</v>
      </c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1070668</v>
      </c>
      <c r="D119" s="41">
        <v>1070668</v>
      </c>
      <c r="E119" s="42">
        <v>1070668</v>
      </c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424716610</v>
      </c>
      <c r="D120" s="29">
        <f t="shared" ref="D120:K120" si="22">SUM(D111:D119)</f>
        <v>452632074</v>
      </c>
      <c r="E120" s="30">
        <f t="shared" si="22"/>
        <v>473965026</v>
      </c>
      <c r="F120" s="31">
        <f t="shared" si="22"/>
        <v>3002621</v>
      </c>
      <c r="G120" s="29">
        <f t="shared" si="22"/>
        <v>3127621</v>
      </c>
      <c r="H120" s="32">
        <f t="shared" si="22"/>
        <v>3127621</v>
      </c>
      <c r="I120" s="33">
        <f t="shared" si="22"/>
        <v>20925309</v>
      </c>
      <c r="J120" s="29">
        <f t="shared" si="22"/>
        <v>31323478</v>
      </c>
      <c r="K120" s="30">
        <f t="shared" si="22"/>
        <v>33819130</v>
      </c>
    </row>
    <row r="121" spans="1:11" ht="13.15" customHeight="1" x14ac:dyDescent="0.25">
      <c r="A121" s="47" t="s">
        <v>31</v>
      </c>
      <c r="B121" s="48" t="s">
        <v>20</v>
      </c>
      <c r="C121" s="36">
        <v>92955978</v>
      </c>
      <c r="D121" s="36">
        <v>89275830</v>
      </c>
      <c r="E121" s="37">
        <v>89275830</v>
      </c>
      <c r="F121" s="38"/>
      <c r="G121" s="36"/>
      <c r="H121" s="39"/>
      <c r="I121" s="40">
        <v>16383820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79593325</v>
      </c>
      <c r="D122" s="41">
        <v>96748434</v>
      </c>
      <c r="E122" s="42">
        <v>112985579</v>
      </c>
      <c r="F122" s="43">
        <v>25899682</v>
      </c>
      <c r="G122" s="41">
        <v>23864899</v>
      </c>
      <c r="H122" s="44">
        <v>23864899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172549303</v>
      </c>
      <c r="D123" s="49">
        <f t="shared" si="23"/>
        <v>186024264</v>
      </c>
      <c r="E123" s="50">
        <f t="shared" si="23"/>
        <v>202261409</v>
      </c>
      <c r="F123" s="51">
        <f t="shared" si="23"/>
        <v>25899682</v>
      </c>
      <c r="G123" s="49">
        <f t="shared" si="23"/>
        <v>23864899</v>
      </c>
      <c r="H123" s="52">
        <f t="shared" si="23"/>
        <v>23864899</v>
      </c>
      <c r="I123" s="53">
        <f t="shared" si="23"/>
        <v>16383820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>
        <v>355590</v>
      </c>
      <c r="D124" s="36">
        <v>355590</v>
      </c>
      <c r="E124" s="37">
        <v>355590</v>
      </c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69501650</v>
      </c>
      <c r="D128" s="36">
        <v>69601550</v>
      </c>
      <c r="E128" s="37">
        <v>69604550</v>
      </c>
      <c r="F128" s="38"/>
      <c r="G128" s="36">
        <v>250000</v>
      </c>
      <c r="H128" s="39">
        <v>250000</v>
      </c>
      <c r="I128" s="40">
        <v>10000000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69501650</v>
      </c>
      <c r="D130" s="49">
        <f t="shared" si="25"/>
        <v>69601550</v>
      </c>
      <c r="E130" s="50">
        <f t="shared" si="25"/>
        <v>69604550</v>
      </c>
      <c r="F130" s="51">
        <f t="shared" si="25"/>
        <v>0</v>
      </c>
      <c r="G130" s="49">
        <f t="shared" si="25"/>
        <v>250000</v>
      </c>
      <c r="H130" s="52">
        <f t="shared" si="25"/>
        <v>250000</v>
      </c>
      <c r="I130" s="53">
        <f t="shared" si="25"/>
        <v>10000000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>
        <v>96917369</v>
      </c>
      <c r="D131" s="36">
        <v>126369690</v>
      </c>
      <c r="E131" s="37">
        <v>120678739</v>
      </c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2374840</v>
      </c>
      <c r="D133" s="41">
        <v>2374840</v>
      </c>
      <c r="E133" s="42">
        <v>2382955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2374840</v>
      </c>
      <c r="D134" s="29">
        <f t="shared" si="26"/>
        <v>2374840</v>
      </c>
      <c r="E134" s="30">
        <f t="shared" si="26"/>
        <v>2382955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2454842</v>
      </c>
      <c r="D135" s="1">
        <v>2705096</v>
      </c>
      <c r="E135" s="2">
        <v>3580181</v>
      </c>
      <c r="F135" s="3">
        <v>507000</v>
      </c>
      <c r="G135" s="1">
        <v>713684</v>
      </c>
      <c r="H135" s="4">
        <v>713684</v>
      </c>
      <c r="I135" s="5">
        <v>630000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6873634</v>
      </c>
      <c r="D136" s="36">
        <v>7431715</v>
      </c>
      <c r="E136" s="37">
        <v>7474088</v>
      </c>
      <c r="F136" s="38">
        <v>700000</v>
      </c>
      <c r="G136" s="36">
        <v>859160</v>
      </c>
      <c r="H136" s="39">
        <v>859160</v>
      </c>
      <c r="I136" s="40">
        <v>2152000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22973438</v>
      </c>
      <c r="D137" s="36">
        <v>23951495</v>
      </c>
      <c r="E137" s="37">
        <v>25018202</v>
      </c>
      <c r="F137" s="38">
        <v>2500000</v>
      </c>
      <c r="G137" s="36">
        <v>1175131</v>
      </c>
      <c r="H137" s="39">
        <v>1175131</v>
      </c>
      <c r="I137" s="40">
        <v>2365000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28810503</v>
      </c>
      <c r="D138" s="36">
        <v>27136663</v>
      </c>
      <c r="E138" s="37">
        <v>25980197</v>
      </c>
      <c r="F138" s="38">
        <v>7088500</v>
      </c>
      <c r="G138" s="36">
        <v>6178500</v>
      </c>
      <c r="H138" s="39">
        <v>6178500</v>
      </c>
      <c r="I138" s="40">
        <v>8480000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>
        <v>19420574</v>
      </c>
      <c r="D139" s="36">
        <v>19420574</v>
      </c>
      <c r="E139" s="37">
        <v>19420574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846948353</v>
      </c>
      <c r="D144" s="62">
        <f t="shared" si="28"/>
        <v>918003551</v>
      </c>
      <c r="E144" s="63">
        <f t="shared" si="28"/>
        <v>950721511</v>
      </c>
      <c r="F144" s="64">
        <f t="shared" si="28"/>
        <v>39697803</v>
      </c>
      <c r="G144" s="62">
        <f t="shared" si="28"/>
        <v>36168995</v>
      </c>
      <c r="H144" s="65">
        <f t="shared" si="28"/>
        <v>36168995</v>
      </c>
      <c r="I144" s="66">
        <f t="shared" si="28"/>
        <v>60936129</v>
      </c>
      <c r="J144" s="62">
        <f t="shared" si="28"/>
        <v>31323478</v>
      </c>
      <c r="K144" s="63">
        <f t="shared" si="28"/>
        <v>33819130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607664988</v>
      </c>
      <c r="D146" s="29">
        <f t="shared" ref="D146:K146" si="29">D156+D159+D160+D163+D166+D167+SUM(D170:D176)+D179</f>
        <v>574940981</v>
      </c>
      <c r="E146" s="30">
        <f t="shared" si="29"/>
        <v>565508026</v>
      </c>
      <c r="F146" s="31">
        <f t="shared" si="29"/>
        <v>685810101</v>
      </c>
      <c r="G146" s="29">
        <f t="shared" si="29"/>
        <v>682281293</v>
      </c>
      <c r="H146" s="32">
        <f t="shared" si="29"/>
        <v>682281293</v>
      </c>
      <c r="I146" s="33">
        <f t="shared" si="29"/>
        <v>705280640</v>
      </c>
      <c r="J146" s="29">
        <f t="shared" si="29"/>
        <v>703829923</v>
      </c>
      <c r="K146" s="30">
        <f t="shared" si="29"/>
        <v>736429565</v>
      </c>
    </row>
    <row r="147" spans="1:11" ht="13.15" customHeight="1" x14ac:dyDescent="0.25">
      <c r="A147" s="35" t="s">
        <v>19</v>
      </c>
      <c r="B147" s="28" t="s">
        <v>20</v>
      </c>
      <c r="C147" s="36">
        <v>117456475</v>
      </c>
      <c r="D147" s="36">
        <v>103754774</v>
      </c>
      <c r="E147" s="37">
        <v>91477190</v>
      </c>
      <c r="F147" s="38">
        <v>-6682403</v>
      </c>
      <c r="G147" s="36">
        <v>-6682403</v>
      </c>
      <c r="H147" s="39">
        <v>-6682403</v>
      </c>
      <c r="I147" s="40">
        <v>9356550</v>
      </c>
      <c r="J147" s="36">
        <v>20666068</v>
      </c>
      <c r="K147" s="37">
        <v>22639507</v>
      </c>
    </row>
    <row r="148" spans="1:11" ht="13.15" customHeight="1" x14ac:dyDescent="0.25">
      <c r="A148" s="35" t="s">
        <v>21</v>
      </c>
      <c r="B148" s="28" t="s">
        <v>20</v>
      </c>
      <c r="C148" s="36">
        <v>20657211</v>
      </c>
      <c r="D148" s="36">
        <v>18498024</v>
      </c>
      <c r="E148" s="37">
        <v>16688358</v>
      </c>
      <c r="F148" s="38">
        <v>-1214253</v>
      </c>
      <c r="G148" s="36">
        <v>-1214253</v>
      </c>
      <c r="H148" s="39">
        <v>-1214253</v>
      </c>
      <c r="I148" s="40">
        <v>-2297994</v>
      </c>
      <c r="J148" s="36">
        <v>-1336165</v>
      </c>
      <c r="K148" s="37">
        <v>-1401637</v>
      </c>
    </row>
    <row r="149" spans="1:11" ht="13.15" customHeight="1" x14ac:dyDescent="0.25">
      <c r="A149" s="35" t="s">
        <v>22</v>
      </c>
      <c r="B149" s="28" t="s">
        <v>20</v>
      </c>
      <c r="C149" s="36">
        <v>87694709</v>
      </c>
      <c r="D149" s="36">
        <v>96329602</v>
      </c>
      <c r="E149" s="37">
        <v>87029841</v>
      </c>
      <c r="F149" s="38">
        <v>263425555</v>
      </c>
      <c r="G149" s="36">
        <v>263550555</v>
      </c>
      <c r="H149" s="39">
        <v>263550555</v>
      </c>
      <c r="I149" s="40">
        <v>257194361</v>
      </c>
      <c r="J149" s="36">
        <v>275016280</v>
      </c>
      <c r="K149" s="37">
        <v>287392012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623927</v>
      </c>
      <c r="D155" s="41">
        <v>447446</v>
      </c>
      <c r="E155" s="42">
        <v>270965</v>
      </c>
      <c r="F155" s="43">
        <v>-6726427</v>
      </c>
      <c r="G155" s="41">
        <v>-6726427</v>
      </c>
      <c r="H155" s="44">
        <v>-6726427</v>
      </c>
      <c r="I155" s="45">
        <v>-50000</v>
      </c>
      <c r="J155" s="41">
        <v>-7401767</v>
      </c>
      <c r="K155" s="42">
        <v>-7764454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226432322</v>
      </c>
      <c r="D156" s="36">
        <f t="shared" ref="D156:K156" si="30">SUM(D147:D155)</f>
        <v>219029846</v>
      </c>
      <c r="E156" s="37">
        <f t="shared" si="30"/>
        <v>195466354</v>
      </c>
      <c r="F156" s="38">
        <f t="shared" si="30"/>
        <v>248802472</v>
      </c>
      <c r="G156" s="36">
        <f t="shared" si="30"/>
        <v>248927472</v>
      </c>
      <c r="H156" s="39">
        <f t="shared" si="30"/>
        <v>248927472</v>
      </c>
      <c r="I156" s="40">
        <f t="shared" si="30"/>
        <v>264202917</v>
      </c>
      <c r="J156" s="36">
        <f t="shared" si="30"/>
        <v>286944416</v>
      </c>
      <c r="K156" s="37">
        <f t="shared" si="30"/>
        <v>300865428</v>
      </c>
    </row>
    <row r="157" spans="1:11" ht="0.95" customHeight="1" x14ac:dyDescent="0.25">
      <c r="A157" s="47"/>
      <c r="B157" s="48" t="s">
        <v>20</v>
      </c>
      <c r="C157" s="36">
        <v>117199464</v>
      </c>
      <c r="D157" s="36">
        <v>91381788</v>
      </c>
      <c r="E157" s="37">
        <v>84659321</v>
      </c>
      <c r="F157" s="38">
        <v>153643473</v>
      </c>
      <c r="G157" s="36">
        <v>151608690</v>
      </c>
      <c r="H157" s="39">
        <v>151608690</v>
      </c>
      <c r="I157" s="40">
        <v>142983692</v>
      </c>
      <c r="J157" s="36">
        <v>133102206</v>
      </c>
      <c r="K157" s="37">
        <v>139071334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117199464</v>
      </c>
      <c r="D159" s="36">
        <v>91381788</v>
      </c>
      <c r="E159" s="37">
        <v>84659321</v>
      </c>
      <c r="F159" s="38">
        <v>153643473</v>
      </c>
      <c r="G159" s="36">
        <v>151608690</v>
      </c>
      <c r="H159" s="39">
        <v>151608690</v>
      </c>
      <c r="I159" s="40">
        <v>142983692</v>
      </c>
      <c r="J159" s="36">
        <v>133102206</v>
      </c>
      <c r="K159" s="37">
        <v>139071334</v>
      </c>
    </row>
    <row r="160" spans="1:11" ht="13.15" customHeight="1" x14ac:dyDescent="0.25">
      <c r="A160" s="46" t="s">
        <v>129</v>
      </c>
      <c r="B160" s="28" t="s">
        <v>20</v>
      </c>
      <c r="C160" s="36">
        <v>355590</v>
      </c>
      <c r="D160" s="36">
        <v>355590</v>
      </c>
      <c r="E160" s="37">
        <v>355590</v>
      </c>
      <c r="F160" s="38">
        <v>355590</v>
      </c>
      <c r="G160" s="36">
        <v>355590</v>
      </c>
      <c r="H160" s="39">
        <v>355590</v>
      </c>
      <c r="I160" s="40">
        <v>355590</v>
      </c>
      <c r="J160" s="36">
        <v>371236</v>
      </c>
      <c r="K160" s="37">
        <v>387942</v>
      </c>
    </row>
    <row r="161" spans="1:11" ht="0.95" customHeight="1" x14ac:dyDescent="0.25">
      <c r="A161" s="47"/>
      <c r="B161" s="28" t="s">
        <v>20</v>
      </c>
      <c r="C161" s="1">
        <v>87261500</v>
      </c>
      <c r="D161" s="1">
        <v>87166500</v>
      </c>
      <c r="E161" s="2">
        <v>99615719</v>
      </c>
      <c r="F161" s="3">
        <v>88413000</v>
      </c>
      <c r="G161" s="1">
        <v>88413000</v>
      </c>
      <c r="H161" s="4">
        <v>88413000</v>
      </c>
      <c r="I161" s="5">
        <v>88413000</v>
      </c>
      <c r="J161" s="1">
        <v>92303172</v>
      </c>
      <c r="K161" s="2">
        <v>96456815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87261500</v>
      </c>
      <c r="D163" s="36">
        <v>87166500</v>
      </c>
      <c r="E163" s="37">
        <v>99615719</v>
      </c>
      <c r="F163" s="38">
        <v>88413000</v>
      </c>
      <c r="G163" s="36">
        <v>88413000</v>
      </c>
      <c r="H163" s="39">
        <v>88413000</v>
      </c>
      <c r="I163" s="40">
        <v>88413000</v>
      </c>
      <c r="J163" s="36">
        <v>92303172</v>
      </c>
      <c r="K163" s="37">
        <v>96456815</v>
      </c>
    </row>
    <row r="164" spans="1:11" ht="0.95" customHeight="1" x14ac:dyDescent="0.25">
      <c r="A164" s="47"/>
      <c r="B164" s="48" t="s">
        <v>20</v>
      </c>
      <c r="C164" s="36">
        <v>36932150</v>
      </c>
      <c r="D164" s="36">
        <v>32403249</v>
      </c>
      <c r="E164" s="37">
        <v>28915758</v>
      </c>
      <c r="F164" s="38">
        <v>26575096</v>
      </c>
      <c r="G164" s="36">
        <v>26825096</v>
      </c>
      <c r="H164" s="39">
        <v>26825096</v>
      </c>
      <c r="I164" s="40">
        <v>38603343</v>
      </c>
      <c r="J164" s="36">
        <v>27413900</v>
      </c>
      <c r="K164" s="37">
        <v>28621732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36932150</v>
      </c>
      <c r="D166" s="36">
        <v>32403249</v>
      </c>
      <c r="E166" s="37">
        <v>28915758</v>
      </c>
      <c r="F166" s="38">
        <v>26575096</v>
      </c>
      <c r="G166" s="36">
        <v>26825096</v>
      </c>
      <c r="H166" s="39">
        <v>26825096</v>
      </c>
      <c r="I166" s="40">
        <v>38603343</v>
      </c>
      <c r="J166" s="36">
        <v>27413900</v>
      </c>
      <c r="K166" s="37">
        <v>28621732</v>
      </c>
    </row>
    <row r="167" spans="1:11" ht="13.15" customHeight="1" x14ac:dyDescent="0.25">
      <c r="A167" s="46" t="s">
        <v>39</v>
      </c>
      <c r="B167" s="28" t="s">
        <v>20</v>
      </c>
      <c r="C167" s="36">
        <v>96917369</v>
      </c>
      <c r="D167" s="36">
        <v>104976110</v>
      </c>
      <c r="E167" s="37">
        <v>120678739</v>
      </c>
      <c r="F167" s="38">
        <v>126369690</v>
      </c>
      <c r="G167" s="36">
        <v>126369690</v>
      </c>
      <c r="H167" s="39">
        <v>126369690</v>
      </c>
      <c r="I167" s="40">
        <v>126369690</v>
      </c>
      <c r="J167" s="36">
        <v>131929956</v>
      </c>
      <c r="K167" s="37">
        <v>137866804</v>
      </c>
    </row>
    <row r="168" spans="1:11" ht="0.95" customHeight="1" x14ac:dyDescent="0.25">
      <c r="A168" s="47"/>
      <c r="B168" s="28" t="s">
        <v>20</v>
      </c>
      <c r="C168" s="1">
        <v>771074</v>
      </c>
      <c r="D168" s="1">
        <v>690863</v>
      </c>
      <c r="E168" s="2">
        <v>611700</v>
      </c>
      <c r="F168" s="3">
        <v>604505</v>
      </c>
      <c r="G168" s="1">
        <v>604505</v>
      </c>
      <c r="H168" s="4">
        <v>604505</v>
      </c>
      <c r="I168" s="5">
        <v>593806</v>
      </c>
      <c r="J168" s="1">
        <v>626233</v>
      </c>
      <c r="K168" s="2">
        <v>654033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771074</v>
      </c>
      <c r="D170" s="36">
        <v>690863</v>
      </c>
      <c r="E170" s="37">
        <v>611700</v>
      </c>
      <c r="F170" s="38">
        <v>604505</v>
      </c>
      <c r="G170" s="36">
        <v>604505</v>
      </c>
      <c r="H170" s="39">
        <v>604505</v>
      </c>
      <c r="I170" s="40">
        <v>593806</v>
      </c>
      <c r="J170" s="36">
        <v>626233</v>
      </c>
      <c r="K170" s="37">
        <v>654033</v>
      </c>
    </row>
    <row r="171" spans="1:11" ht="13.15" customHeight="1" x14ac:dyDescent="0.25">
      <c r="A171" s="46" t="s">
        <v>43</v>
      </c>
      <c r="B171" s="28" t="s">
        <v>20</v>
      </c>
      <c r="C171" s="1">
        <v>959729</v>
      </c>
      <c r="D171" s="1">
        <v>936283</v>
      </c>
      <c r="E171" s="2">
        <v>1272747</v>
      </c>
      <c r="F171" s="3">
        <v>-7447578</v>
      </c>
      <c r="G171" s="1">
        <v>-7240894</v>
      </c>
      <c r="H171" s="4">
        <v>-7240894</v>
      </c>
      <c r="I171" s="5">
        <v>-120697</v>
      </c>
      <c r="J171" s="1">
        <v>-8643185</v>
      </c>
      <c r="K171" s="2">
        <v>-9066702</v>
      </c>
    </row>
    <row r="172" spans="1:11" ht="13.15" customHeight="1" x14ac:dyDescent="0.25">
      <c r="A172" s="46" t="s">
        <v>44</v>
      </c>
      <c r="B172" s="28" t="s">
        <v>20</v>
      </c>
      <c r="C172" s="36">
        <v>3355052</v>
      </c>
      <c r="D172" s="36">
        <v>3832076</v>
      </c>
      <c r="E172" s="37">
        <v>2729203</v>
      </c>
      <c r="F172" s="38">
        <v>4386677</v>
      </c>
      <c r="G172" s="36">
        <v>4545837</v>
      </c>
      <c r="H172" s="39">
        <v>4545837</v>
      </c>
      <c r="I172" s="40">
        <v>4815111</v>
      </c>
      <c r="J172" s="36">
        <v>4109891</v>
      </c>
      <c r="K172" s="37">
        <v>4294836</v>
      </c>
    </row>
    <row r="173" spans="1:11" ht="13.15" customHeight="1" x14ac:dyDescent="0.25">
      <c r="A173" s="46" t="s">
        <v>45</v>
      </c>
      <c r="B173" s="28" t="s">
        <v>20</v>
      </c>
      <c r="C173" s="36">
        <v>7489556</v>
      </c>
      <c r="D173" s="36">
        <v>7046963</v>
      </c>
      <c r="E173" s="37">
        <v>5231493</v>
      </c>
      <c r="F173" s="38">
        <v>9646963</v>
      </c>
      <c r="G173" s="36">
        <v>8322094</v>
      </c>
      <c r="H173" s="39">
        <v>8322094</v>
      </c>
      <c r="I173" s="40">
        <v>6256694</v>
      </c>
      <c r="J173" s="36">
        <v>7357030</v>
      </c>
      <c r="K173" s="37">
        <v>7688096</v>
      </c>
    </row>
    <row r="174" spans="1:11" ht="13.15" customHeight="1" x14ac:dyDescent="0.25">
      <c r="A174" s="46" t="s">
        <v>46</v>
      </c>
      <c r="B174" s="48" t="s">
        <v>20</v>
      </c>
      <c r="C174" s="36">
        <v>10570608</v>
      </c>
      <c r="D174" s="36">
        <v>7701139</v>
      </c>
      <c r="E174" s="37">
        <v>6550828</v>
      </c>
      <c r="F174" s="38">
        <v>15039639</v>
      </c>
      <c r="G174" s="36">
        <v>14129639</v>
      </c>
      <c r="H174" s="39">
        <v>14129639</v>
      </c>
      <c r="I174" s="40">
        <v>13386920</v>
      </c>
      <c r="J174" s="36">
        <v>8039989</v>
      </c>
      <c r="K174" s="37">
        <v>8401789</v>
      </c>
    </row>
    <row r="175" spans="1:11" ht="13.15" customHeight="1" x14ac:dyDescent="0.25">
      <c r="A175" s="46" t="s">
        <v>47</v>
      </c>
      <c r="B175" s="28" t="s">
        <v>20</v>
      </c>
      <c r="C175" s="36">
        <v>19420574</v>
      </c>
      <c r="D175" s="36">
        <v>19420574</v>
      </c>
      <c r="E175" s="37">
        <v>19420574</v>
      </c>
      <c r="F175" s="38">
        <v>19420574</v>
      </c>
      <c r="G175" s="36">
        <v>19420574</v>
      </c>
      <c r="H175" s="39">
        <v>19420574</v>
      </c>
      <c r="I175" s="40">
        <v>19420574</v>
      </c>
      <c r="J175" s="36">
        <v>20275079</v>
      </c>
      <c r="K175" s="37">
        <v>21187458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607664988</v>
      </c>
      <c r="D180" s="62">
        <f t="shared" ref="D180:K180" si="31">D156+D159+D160+D163+D166+D167+SUM(D170:D176)+D179</f>
        <v>574940981</v>
      </c>
      <c r="E180" s="63">
        <f t="shared" si="31"/>
        <v>565508026</v>
      </c>
      <c r="F180" s="64">
        <f t="shared" si="31"/>
        <v>685810101</v>
      </c>
      <c r="G180" s="62">
        <f t="shared" si="31"/>
        <v>682281293</v>
      </c>
      <c r="H180" s="65">
        <f t="shared" si="31"/>
        <v>682281293</v>
      </c>
      <c r="I180" s="66">
        <f t="shared" si="31"/>
        <v>705280640</v>
      </c>
      <c r="J180" s="62">
        <f t="shared" si="31"/>
        <v>703829923</v>
      </c>
      <c r="K180" s="63">
        <f t="shared" si="31"/>
        <v>736429565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33448307</v>
      </c>
      <c r="D183" s="36">
        <v>31566747</v>
      </c>
      <c r="E183" s="37">
        <v>34719669</v>
      </c>
      <c r="F183" s="38">
        <v>36077320</v>
      </c>
      <c r="G183" s="36">
        <v>36077320</v>
      </c>
      <c r="H183" s="39">
        <v>36077320</v>
      </c>
      <c r="I183" s="40">
        <v>37845107</v>
      </c>
      <c r="J183" s="36">
        <v>39699517</v>
      </c>
      <c r="K183" s="37">
        <v>41644796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8446774</v>
      </c>
      <c r="D184" s="29">
        <f t="shared" ref="D184:K184" si="32">D194+D197+D198+D201+D204+D205+SUM(D208:D214)+D217</f>
        <v>10821664</v>
      </c>
      <c r="E184" s="30">
        <f t="shared" si="32"/>
        <v>13304096</v>
      </c>
      <c r="F184" s="31">
        <f t="shared" si="32"/>
        <v>12706977</v>
      </c>
      <c r="G184" s="29">
        <f t="shared" si="32"/>
        <v>12732594</v>
      </c>
      <c r="H184" s="32">
        <f t="shared" si="32"/>
        <v>12732594</v>
      </c>
      <c r="I184" s="33">
        <f t="shared" si="32"/>
        <v>12390000</v>
      </c>
      <c r="J184" s="29">
        <f t="shared" si="32"/>
        <v>13102010</v>
      </c>
      <c r="K184" s="30">
        <f t="shared" si="32"/>
        <v>13744008</v>
      </c>
    </row>
    <row r="185" spans="1:11" ht="13.15" customHeight="1" x14ac:dyDescent="0.25">
      <c r="A185" s="35" t="s">
        <v>19</v>
      </c>
      <c r="B185" s="28" t="s">
        <v>20</v>
      </c>
      <c r="C185" s="36">
        <v>117482</v>
      </c>
      <c r="D185" s="36">
        <v>56633</v>
      </c>
      <c r="E185" s="37">
        <v>25500</v>
      </c>
      <c r="F185" s="38">
        <v>26852</v>
      </c>
      <c r="G185" s="36">
        <v>26852</v>
      </c>
      <c r="H185" s="39">
        <v>26852</v>
      </c>
      <c r="I185" s="40">
        <v>30000</v>
      </c>
      <c r="J185" s="36">
        <v>31470</v>
      </c>
      <c r="K185" s="37">
        <v>33012</v>
      </c>
    </row>
    <row r="186" spans="1:11" ht="13.15" customHeight="1" x14ac:dyDescent="0.25">
      <c r="A186" s="35" t="s">
        <v>21</v>
      </c>
      <c r="B186" s="28" t="s">
        <v>20</v>
      </c>
      <c r="C186" s="36">
        <v>1639299</v>
      </c>
      <c r="D186" s="36">
        <v>2016452</v>
      </c>
      <c r="E186" s="37">
        <v>4620373</v>
      </c>
      <c r="F186" s="38">
        <v>2802500</v>
      </c>
      <c r="G186" s="36">
        <v>3000998</v>
      </c>
      <c r="H186" s="39">
        <v>3000998</v>
      </c>
      <c r="I186" s="40">
        <v>2000000</v>
      </c>
      <c r="J186" s="36">
        <v>2098000</v>
      </c>
      <c r="K186" s="37">
        <v>2200802</v>
      </c>
    </row>
    <row r="187" spans="1:11" ht="13.15" customHeight="1" x14ac:dyDescent="0.25">
      <c r="A187" s="35" t="s">
        <v>22</v>
      </c>
      <c r="B187" s="28" t="s">
        <v>20</v>
      </c>
      <c r="C187" s="36">
        <v>2853179</v>
      </c>
      <c r="D187" s="36">
        <v>4072495</v>
      </c>
      <c r="E187" s="37">
        <v>4671044</v>
      </c>
      <c r="F187" s="38">
        <v>5573996</v>
      </c>
      <c r="G187" s="36">
        <v>5315003</v>
      </c>
      <c r="H187" s="39">
        <v>5315003</v>
      </c>
      <c r="I187" s="40">
        <v>5000000</v>
      </c>
      <c r="J187" s="36">
        <v>5245000</v>
      </c>
      <c r="K187" s="37">
        <v>5502005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4609960</v>
      </c>
      <c r="D194" s="29">
        <f t="shared" ref="D194:K194" si="33">SUM(D185:D193)</f>
        <v>6145580</v>
      </c>
      <c r="E194" s="30">
        <f t="shared" si="33"/>
        <v>9316917</v>
      </c>
      <c r="F194" s="31">
        <f t="shared" si="33"/>
        <v>8403348</v>
      </c>
      <c r="G194" s="29">
        <f t="shared" si="33"/>
        <v>8342853</v>
      </c>
      <c r="H194" s="32">
        <f t="shared" si="33"/>
        <v>8342853</v>
      </c>
      <c r="I194" s="33">
        <f t="shared" si="33"/>
        <v>7030000</v>
      </c>
      <c r="J194" s="29">
        <f t="shared" si="33"/>
        <v>7374470</v>
      </c>
      <c r="K194" s="30">
        <f t="shared" si="33"/>
        <v>7735819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783</v>
      </c>
      <c r="E195" s="37"/>
      <c r="F195" s="38">
        <v>1000000</v>
      </c>
      <c r="G195" s="36">
        <v>132515</v>
      </c>
      <c r="H195" s="39">
        <v>132515</v>
      </c>
      <c r="I195" s="40">
        <v>400000</v>
      </c>
      <c r="J195" s="36">
        <v>524500</v>
      </c>
      <c r="K195" s="37">
        <v>550201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783</v>
      </c>
      <c r="E197" s="50">
        <f t="shared" si="34"/>
        <v>0</v>
      </c>
      <c r="F197" s="51">
        <f t="shared" si="34"/>
        <v>1000000</v>
      </c>
      <c r="G197" s="49">
        <f t="shared" si="34"/>
        <v>132515</v>
      </c>
      <c r="H197" s="52">
        <f t="shared" si="34"/>
        <v>132515</v>
      </c>
      <c r="I197" s="53">
        <f t="shared" si="34"/>
        <v>400000</v>
      </c>
      <c r="J197" s="49">
        <f t="shared" si="34"/>
        <v>524500</v>
      </c>
      <c r="K197" s="50">
        <f t="shared" si="34"/>
        <v>550201</v>
      </c>
    </row>
    <row r="198" spans="1:11" ht="13.15" customHeight="1" x14ac:dyDescent="0.25">
      <c r="A198" s="46" t="s">
        <v>129</v>
      </c>
      <c r="B198" s="28" t="s">
        <v>20</v>
      </c>
      <c r="C198" s="36">
        <v>11587</v>
      </c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535836</v>
      </c>
      <c r="D202" s="36">
        <v>724658</v>
      </c>
      <c r="E202" s="37">
        <v>412324</v>
      </c>
      <c r="F202" s="38">
        <v>512000</v>
      </c>
      <c r="G202" s="36">
        <v>649440</v>
      </c>
      <c r="H202" s="39">
        <v>649440</v>
      </c>
      <c r="I202" s="40">
        <v>750000</v>
      </c>
      <c r="J202" s="36">
        <v>786750</v>
      </c>
      <c r="K202" s="37">
        <v>825300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>
        <v>500000</v>
      </c>
      <c r="J203" s="41">
        <v>524500</v>
      </c>
      <c r="K203" s="42">
        <v>550201</v>
      </c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535836</v>
      </c>
      <c r="D204" s="49">
        <f t="shared" si="36"/>
        <v>724658</v>
      </c>
      <c r="E204" s="50">
        <f t="shared" si="36"/>
        <v>412324</v>
      </c>
      <c r="F204" s="51">
        <f t="shared" si="36"/>
        <v>512000</v>
      </c>
      <c r="G204" s="49">
        <f t="shared" si="36"/>
        <v>649440</v>
      </c>
      <c r="H204" s="52">
        <f t="shared" si="36"/>
        <v>649440</v>
      </c>
      <c r="I204" s="53">
        <f t="shared" si="36"/>
        <v>1250000</v>
      </c>
      <c r="J204" s="49">
        <f t="shared" si="36"/>
        <v>1311250</v>
      </c>
      <c r="K204" s="50">
        <f t="shared" si="36"/>
        <v>1375501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24640</v>
      </c>
      <c r="D209" s="1">
        <v>43394</v>
      </c>
      <c r="E209" s="2">
        <v>196509</v>
      </c>
      <c r="F209" s="3">
        <v>112100</v>
      </c>
      <c r="G209" s="1">
        <v>115809</v>
      </c>
      <c r="H209" s="4">
        <v>115809</v>
      </c>
      <c r="I209" s="5">
        <v>25000</v>
      </c>
      <c r="J209" s="1">
        <v>26225</v>
      </c>
      <c r="K209" s="2">
        <v>27510</v>
      </c>
    </row>
    <row r="210" spans="1:11" ht="13.15" customHeight="1" x14ac:dyDescent="0.25">
      <c r="A210" s="46" t="s">
        <v>44</v>
      </c>
      <c r="B210" s="28" t="s">
        <v>20</v>
      </c>
      <c r="C210" s="36">
        <v>8116</v>
      </c>
      <c r="D210" s="36">
        <v>103262</v>
      </c>
      <c r="E210" s="37">
        <v>30400</v>
      </c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76169</v>
      </c>
      <c r="D211" s="36">
        <v>876466</v>
      </c>
      <c r="E211" s="37">
        <v>98582</v>
      </c>
      <c r="F211" s="38">
        <v>148329</v>
      </c>
      <c r="G211" s="36">
        <v>386468</v>
      </c>
      <c r="H211" s="39">
        <v>386468</v>
      </c>
      <c r="I211" s="40">
        <v>505000</v>
      </c>
      <c r="J211" s="36">
        <v>529745</v>
      </c>
      <c r="K211" s="37">
        <v>555702</v>
      </c>
    </row>
    <row r="212" spans="1:11" ht="13.15" customHeight="1" x14ac:dyDescent="0.25">
      <c r="A212" s="46" t="s">
        <v>46</v>
      </c>
      <c r="B212" s="48" t="s">
        <v>20</v>
      </c>
      <c r="C212" s="36">
        <v>3180466</v>
      </c>
      <c r="D212" s="36">
        <v>2927521</v>
      </c>
      <c r="E212" s="37">
        <v>3249364</v>
      </c>
      <c r="F212" s="38">
        <v>2531200</v>
      </c>
      <c r="G212" s="36">
        <v>3105509</v>
      </c>
      <c r="H212" s="39">
        <v>3105509</v>
      </c>
      <c r="I212" s="40">
        <v>3180000</v>
      </c>
      <c r="J212" s="36">
        <v>3335820</v>
      </c>
      <c r="K212" s="37">
        <v>3499275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41895081</v>
      </c>
      <c r="D219" s="62">
        <f t="shared" si="39"/>
        <v>42388411</v>
      </c>
      <c r="E219" s="63">
        <f t="shared" si="39"/>
        <v>48023765</v>
      </c>
      <c r="F219" s="64">
        <f t="shared" si="39"/>
        <v>48784297</v>
      </c>
      <c r="G219" s="62">
        <f t="shared" si="39"/>
        <v>48809914</v>
      </c>
      <c r="H219" s="65">
        <f t="shared" si="39"/>
        <v>48809914</v>
      </c>
      <c r="I219" s="66">
        <f t="shared" si="39"/>
        <v>50235107</v>
      </c>
      <c r="J219" s="62">
        <f t="shared" si="39"/>
        <v>52801527</v>
      </c>
      <c r="K219" s="63">
        <f t="shared" si="39"/>
        <v>55388804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0.81699702886133363</v>
      </c>
      <c r="D221" s="6">
        <f t="shared" si="40"/>
        <v>0.79563991468699669</v>
      </c>
      <c r="E221" s="7">
        <f t="shared" si="40"/>
        <v>0.79157989515606952</v>
      </c>
      <c r="F221" s="8">
        <f t="shared" si="40"/>
        <v>0.29206908503223716</v>
      </c>
      <c r="G221" s="6">
        <f t="shared" si="40"/>
        <v>0.26430698447662149</v>
      </c>
      <c r="H221" s="9">
        <f t="shared" si="40"/>
        <v>0.26430698447662149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20.68727388803266</v>
      </c>
      <c r="D222" s="6">
        <f t="shared" si="41"/>
        <v>23.138281147563287</v>
      </c>
      <c r="E222" s="7">
        <f t="shared" si="41"/>
        <v>21.675668451793133</v>
      </c>
      <c r="F222" s="8">
        <f t="shared" si="41"/>
        <v>0.32137922107296218</v>
      </c>
      <c r="G222" s="6">
        <f t="shared" si="41"/>
        <v>0.26497860705839571</v>
      </c>
      <c r="H222" s="9">
        <f t="shared" si="41"/>
        <v>0.26497860705839571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1.6551884135141186E-2</v>
      </c>
      <c r="D223" s="6">
        <f t="shared" si="42"/>
        <v>2.3077924825720963E-2</v>
      </c>
      <c r="E223" s="7">
        <f t="shared" si="42"/>
        <v>2.9973496469444309E-2</v>
      </c>
      <c r="F223" s="8">
        <f t="shared" si="42"/>
        <v>2.2752775050356475E-2</v>
      </c>
      <c r="G223" s="6">
        <f t="shared" si="42"/>
        <v>2.2943615462704535E-2</v>
      </c>
      <c r="H223" s="9">
        <f t="shared" si="42"/>
        <v>2.2943615462704535E-2</v>
      </c>
      <c r="I223" s="10">
        <f t="shared" si="42"/>
        <v>2.1437412080873464E-2</v>
      </c>
      <c r="J223" s="6">
        <f t="shared" si="42"/>
        <v>2.2949645597802236E-2</v>
      </c>
      <c r="K223" s="7">
        <f t="shared" si="42"/>
        <v>2.3001723658865318E-2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1.3743341362405319</v>
      </c>
      <c r="D224" s="6">
        <f t="shared" si="43"/>
        <v>1.5807055183744136</v>
      </c>
      <c r="E224" s="7">
        <f t="shared" si="43"/>
        <v>1.7254825490275079</v>
      </c>
      <c r="F224" s="8">
        <f t="shared" si="43"/>
        <v>4.3513580163494964E-2</v>
      </c>
      <c r="G224" s="6">
        <f t="shared" si="43"/>
        <v>4.0169837686070402E-2</v>
      </c>
      <c r="H224" s="9">
        <f t="shared" si="43"/>
        <v>4.0169837686070402E-2</v>
      </c>
      <c r="I224" s="10">
        <f t="shared" si="43"/>
        <v>2.1437412080873464E-2</v>
      </c>
      <c r="J224" s="6">
        <f t="shared" si="43"/>
        <v>2.2949645597802236E-2</v>
      </c>
      <c r="K224" s="7">
        <f t="shared" si="43"/>
        <v>2.3001723658865318E-2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563396514</v>
      </c>
      <c r="D5" s="29">
        <f t="shared" ref="D5:K5" si="0">D15+D18+D19+D22+D25+D26+SUM(D29:D35)+D38</f>
        <v>861824739</v>
      </c>
      <c r="E5" s="30">
        <f t="shared" si="0"/>
        <v>1054946208</v>
      </c>
      <c r="F5" s="31">
        <f t="shared" si="0"/>
        <v>237252703</v>
      </c>
      <c r="G5" s="29">
        <f t="shared" si="0"/>
        <v>224630799</v>
      </c>
      <c r="H5" s="32">
        <f t="shared" si="0"/>
        <v>224630799</v>
      </c>
      <c r="I5" s="33">
        <f t="shared" si="0"/>
        <v>279639224</v>
      </c>
      <c r="J5" s="29">
        <f t="shared" si="0"/>
        <v>296434981</v>
      </c>
      <c r="K5" s="30">
        <f t="shared" si="0"/>
        <v>322870604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458671269</v>
      </c>
      <c r="D9" s="36">
        <v>752325044</v>
      </c>
      <c r="E9" s="37">
        <v>933620411</v>
      </c>
      <c r="F9" s="38">
        <v>218131161</v>
      </c>
      <c r="G9" s="36">
        <v>191722971</v>
      </c>
      <c r="H9" s="39">
        <v>191722971</v>
      </c>
      <c r="I9" s="40">
        <v>235327062</v>
      </c>
      <c r="J9" s="36">
        <v>266721378</v>
      </c>
      <c r="K9" s="37">
        <v>281840550</v>
      </c>
    </row>
    <row r="10" spans="1:11" ht="13.15" customHeight="1" x14ac:dyDescent="0.25">
      <c r="A10" s="35" t="s">
        <v>24</v>
      </c>
      <c r="B10" s="28" t="s">
        <v>20</v>
      </c>
      <c r="C10" s="36">
        <v>1631715</v>
      </c>
      <c r="D10" s="36">
        <v>1631715</v>
      </c>
      <c r="E10" s="37"/>
      <c r="F10" s="38">
        <v>17184023</v>
      </c>
      <c r="G10" s="36">
        <v>19988967</v>
      </c>
      <c r="H10" s="39">
        <v>19988967</v>
      </c>
      <c r="I10" s="40">
        <v>20488371</v>
      </c>
      <c r="J10" s="36">
        <v>4547826</v>
      </c>
      <c r="K10" s="37">
        <v>14674555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460302984</v>
      </c>
      <c r="D15" s="29">
        <f t="shared" ref="D15:K15" si="1">SUM(D6:D14)</f>
        <v>753956759</v>
      </c>
      <c r="E15" s="30">
        <f t="shared" si="1"/>
        <v>933620411</v>
      </c>
      <c r="F15" s="31">
        <f t="shared" si="1"/>
        <v>235315184</v>
      </c>
      <c r="G15" s="29">
        <f t="shared" si="1"/>
        <v>211711938</v>
      </c>
      <c r="H15" s="32">
        <f t="shared" si="1"/>
        <v>211711938</v>
      </c>
      <c r="I15" s="33">
        <f t="shared" si="1"/>
        <v>255815433</v>
      </c>
      <c r="J15" s="29">
        <f t="shared" si="1"/>
        <v>271269204</v>
      </c>
      <c r="K15" s="30">
        <f t="shared" si="1"/>
        <v>296515105</v>
      </c>
    </row>
    <row r="16" spans="1:11" ht="13.15" customHeight="1" x14ac:dyDescent="0.25">
      <c r="A16" s="47" t="s">
        <v>31</v>
      </c>
      <c r="B16" s="48" t="s">
        <v>20</v>
      </c>
      <c r="C16" s="36">
        <v>34938858</v>
      </c>
      <c r="D16" s="36">
        <v>35213908</v>
      </c>
      <c r="E16" s="37">
        <v>41022821</v>
      </c>
      <c r="F16" s="38"/>
      <c r="G16" s="36">
        <v>2321449</v>
      </c>
      <c r="H16" s="39">
        <v>2321449</v>
      </c>
      <c r="I16" s="40">
        <v>1109782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34938858</v>
      </c>
      <c r="D18" s="49">
        <f t="shared" ref="D18:K18" si="2">SUM(D16:D17)</f>
        <v>35213908</v>
      </c>
      <c r="E18" s="50">
        <f t="shared" si="2"/>
        <v>41022821</v>
      </c>
      <c r="F18" s="51">
        <f t="shared" si="2"/>
        <v>0</v>
      </c>
      <c r="G18" s="49">
        <f t="shared" si="2"/>
        <v>2321449</v>
      </c>
      <c r="H18" s="52">
        <f t="shared" si="2"/>
        <v>2321449</v>
      </c>
      <c r="I18" s="53">
        <f t="shared" si="2"/>
        <v>1109782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1005671</v>
      </c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1005671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360000</v>
      </c>
      <c r="D23" s="36">
        <v>725000</v>
      </c>
      <c r="E23" s="37">
        <v>725000</v>
      </c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360000</v>
      </c>
      <c r="D25" s="49">
        <f t="shared" si="4"/>
        <v>725000</v>
      </c>
      <c r="E25" s="50">
        <f t="shared" si="4"/>
        <v>725000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-1246609</v>
      </c>
      <c r="D28" s="41">
        <v>-1367332</v>
      </c>
      <c r="E28" s="42">
        <v>-1356170</v>
      </c>
      <c r="F28" s="43">
        <v>52250</v>
      </c>
      <c r="G28" s="41">
        <v>304348</v>
      </c>
      <c r="H28" s="44">
        <v>304348</v>
      </c>
      <c r="I28" s="45">
        <v>304348</v>
      </c>
      <c r="J28" s="41">
        <v>318348</v>
      </c>
      <c r="K28" s="42">
        <v>332992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-1246609</v>
      </c>
      <c r="D29" s="29">
        <f t="shared" si="5"/>
        <v>-1367332</v>
      </c>
      <c r="E29" s="30">
        <f t="shared" si="5"/>
        <v>-1356170</v>
      </c>
      <c r="F29" s="31">
        <f t="shared" si="5"/>
        <v>52250</v>
      </c>
      <c r="G29" s="29">
        <f t="shared" si="5"/>
        <v>304348</v>
      </c>
      <c r="H29" s="32">
        <f t="shared" si="5"/>
        <v>304348</v>
      </c>
      <c r="I29" s="33">
        <f t="shared" si="5"/>
        <v>304348</v>
      </c>
      <c r="J29" s="29">
        <f t="shared" si="5"/>
        <v>318348</v>
      </c>
      <c r="K29" s="30">
        <f t="shared" si="5"/>
        <v>332992</v>
      </c>
    </row>
    <row r="30" spans="1:11" ht="13.15" customHeight="1" x14ac:dyDescent="0.25">
      <c r="A30" s="46" t="s">
        <v>43</v>
      </c>
      <c r="B30" s="28" t="s">
        <v>20</v>
      </c>
      <c r="C30" s="1">
        <v>3315479</v>
      </c>
      <c r="D30" s="1">
        <v>3236642</v>
      </c>
      <c r="E30" s="2">
        <v>4476440</v>
      </c>
      <c r="F30" s="3">
        <v>835739</v>
      </c>
      <c r="G30" s="1">
        <v>868970</v>
      </c>
      <c r="H30" s="4">
        <v>868970</v>
      </c>
      <c r="I30" s="5">
        <v>764478</v>
      </c>
      <c r="J30" s="1">
        <v>891973</v>
      </c>
      <c r="K30" s="2">
        <v>941027</v>
      </c>
    </row>
    <row r="31" spans="1:11" ht="13.15" customHeight="1" x14ac:dyDescent="0.25">
      <c r="A31" s="46" t="s">
        <v>44</v>
      </c>
      <c r="B31" s="28" t="s">
        <v>20</v>
      </c>
      <c r="C31" s="36">
        <v>1163489</v>
      </c>
      <c r="D31" s="36">
        <v>1447966</v>
      </c>
      <c r="E31" s="37">
        <v>1531965</v>
      </c>
      <c r="F31" s="38">
        <v>782610</v>
      </c>
      <c r="G31" s="36">
        <v>493809</v>
      </c>
      <c r="H31" s="39">
        <v>493809</v>
      </c>
      <c r="I31" s="40">
        <v>86957</v>
      </c>
      <c r="J31" s="36">
        <v>162571</v>
      </c>
      <c r="K31" s="37">
        <v>186098</v>
      </c>
    </row>
    <row r="32" spans="1:11" ht="13.15" customHeight="1" x14ac:dyDescent="0.25">
      <c r="A32" s="46" t="s">
        <v>45</v>
      </c>
      <c r="B32" s="28" t="s">
        <v>20</v>
      </c>
      <c r="C32" s="36">
        <v>10456089</v>
      </c>
      <c r="D32" s="36">
        <v>9061181</v>
      </c>
      <c r="E32" s="37">
        <v>10538638</v>
      </c>
      <c r="F32" s="38">
        <v>266919</v>
      </c>
      <c r="G32" s="36">
        <v>8930285</v>
      </c>
      <c r="H32" s="39">
        <v>8930285</v>
      </c>
      <c r="I32" s="40">
        <v>11993008</v>
      </c>
      <c r="J32" s="36">
        <v>12809885</v>
      </c>
      <c r="K32" s="37">
        <v>13407164</v>
      </c>
    </row>
    <row r="33" spans="1:11" ht="13.15" customHeight="1" x14ac:dyDescent="0.25">
      <c r="A33" s="46" t="s">
        <v>46</v>
      </c>
      <c r="B33" s="48" t="s">
        <v>20</v>
      </c>
      <c r="C33" s="36">
        <v>48078353</v>
      </c>
      <c r="D33" s="36">
        <v>54528415</v>
      </c>
      <c r="E33" s="37">
        <v>59364903</v>
      </c>
      <c r="F33" s="38">
        <v>1</v>
      </c>
      <c r="G33" s="36"/>
      <c r="H33" s="39"/>
      <c r="I33" s="40">
        <v>9565218</v>
      </c>
      <c r="J33" s="36">
        <v>10983000</v>
      </c>
      <c r="K33" s="37">
        <v>11488218</v>
      </c>
    </row>
    <row r="34" spans="1:11" ht="13.15" customHeight="1" x14ac:dyDescent="0.25">
      <c r="A34" s="46" t="s">
        <v>47</v>
      </c>
      <c r="B34" s="28" t="s">
        <v>20</v>
      </c>
      <c r="C34" s="36">
        <v>5022200</v>
      </c>
      <c r="D34" s="36">
        <v>5022200</v>
      </c>
      <c r="E34" s="37">
        <v>5022200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14411570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>
        <v>14411570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14411570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3370434</v>
      </c>
      <c r="D75" s="29">
        <f t="shared" ref="D75:K75" si="14">D85+D88+D89+D92+D95+D96+SUM(D99:D105)+D108</f>
        <v>3776418</v>
      </c>
      <c r="E75" s="30">
        <f t="shared" si="14"/>
        <v>5508559</v>
      </c>
      <c r="F75" s="31">
        <f t="shared" si="14"/>
        <v>134000000</v>
      </c>
      <c r="G75" s="29">
        <f t="shared" si="14"/>
        <v>86957</v>
      </c>
      <c r="H75" s="32">
        <f t="shared" si="14"/>
        <v>86957</v>
      </c>
      <c r="I75" s="33">
        <f t="shared" si="14"/>
        <v>2350000</v>
      </c>
      <c r="J75" s="29">
        <f t="shared" si="14"/>
        <v>2396348</v>
      </c>
      <c r="K75" s="30">
        <f t="shared" si="14"/>
        <v>2571173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3188880</v>
      </c>
      <c r="D79" s="36">
        <v>3188880</v>
      </c>
      <c r="E79" s="37">
        <v>4806021</v>
      </c>
      <c r="F79" s="38">
        <v>133913043</v>
      </c>
      <c r="G79" s="36"/>
      <c r="H79" s="39"/>
      <c r="I79" s="40">
        <v>2000000</v>
      </c>
      <c r="J79" s="36">
        <v>2092000</v>
      </c>
      <c r="K79" s="37">
        <v>2188232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3188880</v>
      </c>
      <c r="D85" s="29">
        <f t="shared" ref="D85:K85" si="15">SUM(D76:D84)</f>
        <v>3188880</v>
      </c>
      <c r="E85" s="30">
        <f t="shared" si="15"/>
        <v>4806021</v>
      </c>
      <c r="F85" s="31">
        <f t="shared" si="15"/>
        <v>133913043</v>
      </c>
      <c r="G85" s="29">
        <f t="shared" si="15"/>
        <v>0</v>
      </c>
      <c r="H85" s="32">
        <f t="shared" si="15"/>
        <v>0</v>
      </c>
      <c r="I85" s="33">
        <f t="shared" si="15"/>
        <v>2000000</v>
      </c>
      <c r="J85" s="29">
        <f t="shared" si="15"/>
        <v>2092000</v>
      </c>
      <c r="K85" s="30">
        <f t="shared" si="15"/>
        <v>2188232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181554</v>
      </c>
      <c r="D93" s="36">
        <v>587538</v>
      </c>
      <c r="E93" s="37">
        <v>702538</v>
      </c>
      <c r="F93" s="38">
        <v>86957</v>
      </c>
      <c r="G93" s="36">
        <v>86957</v>
      </c>
      <c r="H93" s="39">
        <v>86957</v>
      </c>
      <c r="I93" s="40">
        <v>350000</v>
      </c>
      <c r="J93" s="36">
        <v>304348</v>
      </c>
      <c r="K93" s="37">
        <v>382941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181554</v>
      </c>
      <c r="D95" s="49">
        <f t="shared" si="18"/>
        <v>587538</v>
      </c>
      <c r="E95" s="50">
        <f t="shared" si="18"/>
        <v>702538</v>
      </c>
      <c r="F95" s="51">
        <f t="shared" si="18"/>
        <v>86957</v>
      </c>
      <c r="G95" s="49">
        <f t="shared" si="18"/>
        <v>86957</v>
      </c>
      <c r="H95" s="52">
        <f t="shared" si="18"/>
        <v>86957</v>
      </c>
      <c r="I95" s="53">
        <f t="shared" si="18"/>
        <v>350000</v>
      </c>
      <c r="J95" s="49">
        <f t="shared" si="18"/>
        <v>304348</v>
      </c>
      <c r="K95" s="50">
        <f t="shared" si="18"/>
        <v>382941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566766948</v>
      </c>
      <c r="D110" s="29">
        <f t="shared" ref="D110:K110" si="21">D120+D123+D124+D127+D130+D131+SUM(D134:D140)+D143</f>
        <v>865601157</v>
      </c>
      <c r="E110" s="30">
        <f t="shared" si="21"/>
        <v>1074866337</v>
      </c>
      <c r="F110" s="31">
        <f t="shared" si="21"/>
        <v>371252703</v>
      </c>
      <c r="G110" s="29">
        <f t="shared" si="21"/>
        <v>224717756</v>
      </c>
      <c r="H110" s="32">
        <f t="shared" si="21"/>
        <v>224717756</v>
      </c>
      <c r="I110" s="33">
        <f t="shared" si="21"/>
        <v>281989224</v>
      </c>
      <c r="J110" s="29">
        <f t="shared" si="21"/>
        <v>298831329</v>
      </c>
      <c r="K110" s="30">
        <f t="shared" si="21"/>
        <v>325441777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461860149</v>
      </c>
      <c r="D114" s="36">
        <v>755513924</v>
      </c>
      <c r="E114" s="37">
        <v>952838002</v>
      </c>
      <c r="F114" s="38">
        <v>352044204</v>
      </c>
      <c r="G114" s="36">
        <v>191722971</v>
      </c>
      <c r="H114" s="39">
        <v>191722971</v>
      </c>
      <c r="I114" s="40">
        <v>237327062</v>
      </c>
      <c r="J114" s="36">
        <v>268813378</v>
      </c>
      <c r="K114" s="37">
        <v>284028782</v>
      </c>
    </row>
    <row r="115" spans="1:11" ht="13.15" customHeight="1" x14ac:dyDescent="0.25">
      <c r="A115" s="35" t="s">
        <v>24</v>
      </c>
      <c r="B115" s="28" t="s">
        <v>20</v>
      </c>
      <c r="C115" s="36">
        <v>1631715</v>
      </c>
      <c r="D115" s="36">
        <v>1631715</v>
      </c>
      <c r="E115" s="37"/>
      <c r="F115" s="38">
        <v>17184023</v>
      </c>
      <c r="G115" s="36">
        <v>19988967</v>
      </c>
      <c r="H115" s="39">
        <v>19988967</v>
      </c>
      <c r="I115" s="40">
        <v>20488371</v>
      </c>
      <c r="J115" s="36">
        <v>4547826</v>
      </c>
      <c r="K115" s="37">
        <v>14674555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463491864</v>
      </c>
      <c r="D120" s="29">
        <f t="shared" ref="D120:K120" si="22">SUM(D111:D119)</f>
        <v>757145639</v>
      </c>
      <c r="E120" s="30">
        <f t="shared" si="22"/>
        <v>952838002</v>
      </c>
      <c r="F120" s="31">
        <f t="shared" si="22"/>
        <v>369228227</v>
      </c>
      <c r="G120" s="29">
        <f t="shared" si="22"/>
        <v>211711938</v>
      </c>
      <c r="H120" s="32">
        <f t="shared" si="22"/>
        <v>211711938</v>
      </c>
      <c r="I120" s="33">
        <f t="shared" si="22"/>
        <v>257815433</v>
      </c>
      <c r="J120" s="29">
        <f t="shared" si="22"/>
        <v>273361204</v>
      </c>
      <c r="K120" s="30">
        <f t="shared" si="22"/>
        <v>298703337</v>
      </c>
    </row>
    <row r="121" spans="1:11" ht="13.15" customHeight="1" x14ac:dyDescent="0.25">
      <c r="A121" s="47" t="s">
        <v>31</v>
      </c>
      <c r="B121" s="48" t="s">
        <v>20</v>
      </c>
      <c r="C121" s="36">
        <v>34938858</v>
      </c>
      <c r="D121" s="36">
        <v>35213908</v>
      </c>
      <c r="E121" s="37">
        <v>41022821</v>
      </c>
      <c r="F121" s="38"/>
      <c r="G121" s="36">
        <v>2321449</v>
      </c>
      <c r="H121" s="39">
        <v>2321449</v>
      </c>
      <c r="I121" s="40">
        <v>1109782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34938858</v>
      </c>
      <c r="D123" s="49">
        <f t="shared" si="23"/>
        <v>35213908</v>
      </c>
      <c r="E123" s="50">
        <f t="shared" si="23"/>
        <v>41022821</v>
      </c>
      <c r="F123" s="51">
        <f t="shared" si="23"/>
        <v>0</v>
      </c>
      <c r="G123" s="49">
        <f t="shared" si="23"/>
        <v>2321449</v>
      </c>
      <c r="H123" s="52">
        <f t="shared" si="23"/>
        <v>2321449</v>
      </c>
      <c r="I123" s="53">
        <f t="shared" si="23"/>
        <v>1109782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1005671</v>
      </c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1005671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541554</v>
      </c>
      <c r="D128" s="36">
        <v>1312538</v>
      </c>
      <c r="E128" s="37">
        <v>1427538</v>
      </c>
      <c r="F128" s="38">
        <v>86957</v>
      </c>
      <c r="G128" s="36">
        <v>86957</v>
      </c>
      <c r="H128" s="39">
        <v>86957</v>
      </c>
      <c r="I128" s="40">
        <v>350000</v>
      </c>
      <c r="J128" s="36">
        <v>304348</v>
      </c>
      <c r="K128" s="37">
        <v>382941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541554</v>
      </c>
      <c r="D130" s="49">
        <f t="shared" si="25"/>
        <v>1312538</v>
      </c>
      <c r="E130" s="50">
        <f t="shared" si="25"/>
        <v>1427538</v>
      </c>
      <c r="F130" s="51">
        <f t="shared" si="25"/>
        <v>86957</v>
      </c>
      <c r="G130" s="49">
        <f t="shared" si="25"/>
        <v>86957</v>
      </c>
      <c r="H130" s="52">
        <f t="shared" si="25"/>
        <v>86957</v>
      </c>
      <c r="I130" s="53">
        <f t="shared" si="25"/>
        <v>350000</v>
      </c>
      <c r="J130" s="49">
        <f t="shared" si="25"/>
        <v>304348</v>
      </c>
      <c r="K130" s="50">
        <f t="shared" si="25"/>
        <v>382941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-1246609</v>
      </c>
      <c r="D133" s="41">
        <v>-1367332</v>
      </c>
      <c r="E133" s="42">
        <v>-1356170</v>
      </c>
      <c r="F133" s="43">
        <v>52250</v>
      </c>
      <c r="G133" s="41">
        <v>304348</v>
      </c>
      <c r="H133" s="44">
        <v>304348</v>
      </c>
      <c r="I133" s="45">
        <v>304348</v>
      </c>
      <c r="J133" s="41">
        <v>318348</v>
      </c>
      <c r="K133" s="42">
        <v>332992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-1246609</v>
      </c>
      <c r="D134" s="29">
        <f t="shared" si="26"/>
        <v>-1367332</v>
      </c>
      <c r="E134" s="30">
        <f t="shared" si="26"/>
        <v>-1356170</v>
      </c>
      <c r="F134" s="31">
        <f t="shared" si="26"/>
        <v>52250</v>
      </c>
      <c r="G134" s="29">
        <f t="shared" si="26"/>
        <v>304348</v>
      </c>
      <c r="H134" s="32">
        <f t="shared" si="26"/>
        <v>304348</v>
      </c>
      <c r="I134" s="33">
        <f t="shared" si="26"/>
        <v>304348</v>
      </c>
      <c r="J134" s="29">
        <f t="shared" si="26"/>
        <v>318348</v>
      </c>
      <c r="K134" s="30">
        <f t="shared" si="26"/>
        <v>332992</v>
      </c>
    </row>
    <row r="135" spans="1:11" ht="13.15" customHeight="1" x14ac:dyDescent="0.25">
      <c r="A135" s="46" t="s">
        <v>43</v>
      </c>
      <c r="B135" s="28" t="s">
        <v>20</v>
      </c>
      <c r="C135" s="1">
        <v>3315479</v>
      </c>
      <c r="D135" s="1">
        <v>3236642</v>
      </c>
      <c r="E135" s="2">
        <v>4476440</v>
      </c>
      <c r="F135" s="3">
        <v>835739</v>
      </c>
      <c r="G135" s="1">
        <v>868970</v>
      </c>
      <c r="H135" s="4">
        <v>868970</v>
      </c>
      <c r="I135" s="5">
        <v>764478</v>
      </c>
      <c r="J135" s="1">
        <v>891973</v>
      </c>
      <c r="K135" s="2">
        <v>941027</v>
      </c>
    </row>
    <row r="136" spans="1:11" ht="13.15" customHeight="1" x14ac:dyDescent="0.25">
      <c r="A136" s="46" t="s">
        <v>44</v>
      </c>
      <c r="B136" s="28" t="s">
        <v>20</v>
      </c>
      <c r="C136" s="36">
        <v>1163489</v>
      </c>
      <c r="D136" s="36">
        <v>1447966</v>
      </c>
      <c r="E136" s="37">
        <v>1531965</v>
      </c>
      <c r="F136" s="38">
        <v>782610</v>
      </c>
      <c r="G136" s="36">
        <v>493809</v>
      </c>
      <c r="H136" s="39">
        <v>493809</v>
      </c>
      <c r="I136" s="40">
        <v>86957</v>
      </c>
      <c r="J136" s="36">
        <v>162571</v>
      </c>
      <c r="K136" s="37">
        <v>186098</v>
      </c>
    </row>
    <row r="137" spans="1:11" ht="13.15" customHeight="1" x14ac:dyDescent="0.25">
      <c r="A137" s="46" t="s">
        <v>45</v>
      </c>
      <c r="B137" s="28" t="s">
        <v>20</v>
      </c>
      <c r="C137" s="36">
        <v>10456089</v>
      </c>
      <c r="D137" s="36">
        <v>9061181</v>
      </c>
      <c r="E137" s="37">
        <v>10538638</v>
      </c>
      <c r="F137" s="38">
        <v>266919</v>
      </c>
      <c r="G137" s="36">
        <v>8930285</v>
      </c>
      <c r="H137" s="39">
        <v>8930285</v>
      </c>
      <c r="I137" s="40">
        <v>11993008</v>
      </c>
      <c r="J137" s="36">
        <v>12809885</v>
      </c>
      <c r="K137" s="37">
        <v>13407164</v>
      </c>
    </row>
    <row r="138" spans="1:11" ht="13.15" customHeight="1" x14ac:dyDescent="0.25">
      <c r="A138" s="46" t="s">
        <v>46</v>
      </c>
      <c r="B138" s="48" t="s">
        <v>20</v>
      </c>
      <c r="C138" s="36">
        <v>48078353</v>
      </c>
      <c r="D138" s="36">
        <v>54528415</v>
      </c>
      <c r="E138" s="37">
        <v>59364903</v>
      </c>
      <c r="F138" s="38">
        <v>1</v>
      </c>
      <c r="G138" s="36"/>
      <c r="H138" s="39"/>
      <c r="I138" s="40">
        <v>9565218</v>
      </c>
      <c r="J138" s="36">
        <v>10983000</v>
      </c>
      <c r="K138" s="37">
        <v>11488218</v>
      </c>
    </row>
    <row r="139" spans="1:11" ht="13.15" customHeight="1" x14ac:dyDescent="0.25">
      <c r="A139" s="46" t="s">
        <v>47</v>
      </c>
      <c r="B139" s="28" t="s">
        <v>20</v>
      </c>
      <c r="C139" s="36">
        <v>5022200</v>
      </c>
      <c r="D139" s="36">
        <v>5022200</v>
      </c>
      <c r="E139" s="37">
        <v>5022200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566766948</v>
      </c>
      <c r="D144" s="62">
        <f t="shared" si="28"/>
        <v>865601157</v>
      </c>
      <c r="E144" s="63">
        <f t="shared" si="28"/>
        <v>1074866337</v>
      </c>
      <c r="F144" s="64">
        <f t="shared" si="28"/>
        <v>371252703</v>
      </c>
      <c r="G144" s="62">
        <f t="shared" si="28"/>
        <v>224717756</v>
      </c>
      <c r="H144" s="65">
        <f t="shared" si="28"/>
        <v>224717756</v>
      </c>
      <c r="I144" s="66">
        <f t="shared" si="28"/>
        <v>281989224</v>
      </c>
      <c r="J144" s="62">
        <f t="shared" si="28"/>
        <v>298831329</v>
      </c>
      <c r="K144" s="63">
        <f t="shared" si="28"/>
        <v>325441777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984850220</v>
      </c>
      <c r="D146" s="29">
        <f t="shared" ref="D146:K146" si="29">D156+D159+D160+D163+D166+D167+SUM(D170:D176)+D179</f>
        <v>1003703386</v>
      </c>
      <c r="E146" s="30">
        <f t="shared" si="29"/>
        <v>924873825</v>
      </c>
      <c r="F146" s="31">
        <f t="shared" si="29"/>
        <v>825640460</v>
      </c>
      <c r="G146" s="29">
        <f t="shared" si="29"/>
        <v>856050863</v>
      </c>
      <c r="H146" s="32">
        <f t="shared" si="29"/>
        <v>856050863</v>
      </c>
      <c r="I146" s="33">
        <f t="shared" si="29"/>
        <v>865437672</v>
      </c>
      <c r="J146" s="29">
        <f t="shared" si="29"/>
        <v>1033843717</v>
      </c>
      <c r="K146" s="30">
        <f t="shared" si="29"/>
        <v>1211260632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270534162</v>
      </c>
      <c r="D150" s="36">
        <v>286391066</v>
      </c>
      <c r="E150" s="37">
        <v>234974779</v>
      </c>
      <c r="F150" s="38">
        <v>764720664</v>
      </c>
      <c r="G150" s="36">
        <v>790537533</v>
      </c>
      <c r="H150" s="39">
        <v>790537533</v>
      </c>
      <c r="I150" s="40">
        <v>787476663</v>
      </c>
      <c r="J150" s="36">
        <v>962410049</v>
      </c>
      <c r="K150" s="37">
        <v>1138283198</v>
      </c>
    </row>
    <row r="151" spans="1:11" ht="13.15" customHeight="1" x14ac:dyDescent="0.25">
      <c r="A151" s="35" t="s">
        <v>24</v>
      </c>
      <c r="B151" s="28" t="s">
        <v>20</v>
      </c>
      <c r="C151" s="36">
        <v>618029490</v>
      </c>
      <c r="D151" s="36">
        <v>632441060</v>
      </c>
      <c r="E151" s="37">
        <v>618029490</v>
      </c>
      <c r="F151" s="38">
        <v>-4381199</v>
      </c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888563652</v>
      </c>
      <c r="D156" s="36">
        <f t="shared" ref="D156:K156" si="30">SUM(D147:D155)</f>
        <v>918832126</v>
      </c>
      <c r="E156" s="37">
        <f t="shared" si="30"/>
        <v>853004269</v>
      </c>
      <c r="F156" s="38">
        <f t="shared" si="30"/>
        <v>760339465</v>
      </c>
      <c r="G156" s="36">
        <f t="shared" si="30"/>
        <v>790537533</v>
      </c>
      <c r="H156" s="39">
        <f t="shared" si="30"/>
        <v>790537533</v>
      </c>
      <c r="I156" s="40">
        <f t="shared" si="30"/>
        <v>787476663</v>
      </c>
      <c r="J156" s="36">
        <f t="shared" si="30"/>
        <v>962410049</v>
      </c>
      <c r="K156" s="37">
        <f t="shared" si="30"/>
        <v>1138283198</v>
      </c>
    </row>
    <row r="157" spans="1:11" ht="0.95" customHeight="1" x14ac:dyDescent="0.25">
      <c r="A157" s="47"/>
      <c r="B157" s="48" t="s">
        <v>20</v>
      </c>
      <c r="C157" s="36"/>
      <c r="D157" s="36"/>
      <c r="E157" s="37"/>
      <c r="F157" s="38"/>
      <c r="G157" s="36"/>
      <c r="H157" s="39"/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/>
      <c r="F159" s="38"/>
      <c r="G159" s="36"/>
      <c r="H159" s="39"/>
      <c r="I159" s="40"/>
      <c r="J159" s="36"/>
      <c r="K159" s="37"/>
    </row>
    <row r="160" spans="1:11" ht="13.15" customHeight="1" x14ac:dyDescent="0.25">
      <c r="A160" s="46" t="s">
        <v>129</v>
      </c>
      <c r="B160" s="28" t="s">
        <v>20</v>
      </c>
      <c r="C160" s="36">
        <v>8655</v>
      </c>
      <c r="D160" s="36">
        <v>8655</v>
      </c>
      <c r="E160" s="37">
        <v>8655</v>
      </c>
      <c r="F160" s="38">
        <v>8655</v>
      </c>
      <c r="G160" s="36">
        <v>8655</v>
      </c>
      <c r="H160" s="39">
        <v>8655</v>
      </c>
      <c r="I160" s="40">
        <v>8655</v>
      </c>
      <c r="J160" s="36">
        <v>8655</v>
      </c>
      <c r="K160" s="37">
        <v>8655</v>
      </c>
    </row>
    <row r="161" spans="1:11" ht="0.95" customHeight="1" x14ac:dyDescent="0.25">
      <c r="A161" s="47"/>
      <c r="B161" s="28" t="s">
        <v>20</v>
      </c>
      <c r="C161" s="1">
        <v>2067958</v>
      </c>
      <c r="D161" s="1">
        <v>1976378</v>
      </c>
      <c r="E161" s="2">
        <v>1884797</v>
      </c>
      <c r="F161" s="3">
        <v>1976377</v>
      </c>
      <c r="G161" s="1">
        <v>1793216</v>
      </c>
      <c r="H161" s="4">
        <v>1793216</v>
      </c>
      <c r="I161" s="5">
        <v>1788728</v>
      </c>
      <c r="J161" s="1">
        <v>1784310</v>
      </c>
      <c r="K161" s="2">
        <v>1688108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2067958</v>
      </c>
      <c r="D163" s="36">
        <v>1976378</v>
      </c>
      <c r="E163" s="37">
        <v>1884797</v>
      </c>
      <c r="F163" s="38">
        <v>1976377</v>
      </c>
      <c r="G163" s="36">
        <v>1793216</v>
      </c>
      <c r="H163" s="39">
        <v>1793216</v>
      </c>
      <c r="I163" s="40">
        <v>1788728</v>
      </c>
      <c r="J163" s="36">
        <v>1784310</v>
      </c>
      <c r="K163" s="37">
        <v>1688108</v>
      </c>
    </row>
    <row r="164" spans="1:11" ht="0.95" customHeight="1" x14ac:dyDescent="0.25">
      <c r="A164" s="47"/>
      <c r="B164" s="48" t="s">
        <v>20</v>
      </c>
      <c r="C164" s="36">
        <v>17544593</v>
      </c>
      <c r="D164" s="36">
        <v>17357817</v>
      </c>
      <c r="E164" s="37">
        <v>16520644</v>
      </c>
      <c r="F164" s="38">
        <v>-3913405</v>
      </c>
      <c r="G164" s="36">
        <v>16607601</v>
      </c>
      <c r="H164" s="39">
        <v>16607601</v>
      </c>
      <c r="I164" s="40">
        <v>18247364</v>
      </c>
      <c r="J164" s="36">
        <v>304348</v>
      </c>
      <c r="K164" s="37">
        <v>382941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17544593</v>
      </c>
      <c r="D166" s="36">
        <v>17357817</v>
      </c>
      <c r="E166" s="37">
        <v>16520644</v>
      </c>
      <c r="F166" s="38">
        <v>-3913405</v>
      </c>
      <c r="G166" s="36">
        <v>16607601</v>
      </c>
      <c r="H166" s="39">
        <v>16607601</v>
      </c>
      <c r="I166" s="40">
        <v>18247364</v>
      </c>
      <c r="J166" s="36">
        <v>304348</v>
      </c>
      <c r="K166" s="37">
        <v>382941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>
        <v>622120</v>
      </c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1734148</v>
      </c>
      <c r="D168" s="1">
        <v>1103361</v>
      </c>
      <c r="E168" s="2">
        <v>568988</v>
      </c>
      <c r="F168" s="3">
        <v>4863318</v>
      </c>
      <c r="G168" s="1">
        <v>873337</v>
      </c>
      <c r="H168" s="4">
        <v>873337</v>
      </c>
      <c r="I168" s="5">
        <v>873337</v>
      </c>
      <c r="J168" s="1">
        <v>816094</v>
      </c>
      <c r="K168" s="2">
        <v>830738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1734148</v>
      </c>
      <c r="D170" s="36">
        <v>1103361</v>
      </c>
      <c r="E170" s="37">
        <v>568988</v>
      </c>
      <c r="F170" s="38">
        <v>4863318</v>
      </c>
      <c r="G170" s="36">
        <v>873337</v>
      </c>
      <c r="H170" s="39">
        <v>873337</v>
      </c>
      <c r="I170" s="40">
        <v>873337</v>
      </c>
      <c r="J170" s="36">
        <v>816094</v>
      </c>
      <c r="K170" s="37">
        <v>830738</v>
      </c>
    </row>
    <row r="171" spans="1:11" ht="13.15" customHeight="1" x14ac:dyDescent="0.25">
      <c r="A171" s="46" t="s">
        <v>43</v>
      </c>
      <c r="B171" s="28" t="s">
        <v>20</v>
      </c>
      <c r="C171" s="1">
        <v>2399811</v>
      </c>
      <c r="D171" s="1">
        <v>1449884</v>
      </c>
      <c r="E171" s="2">
        <v>1295506</v>
      </c>
      <c r="F171" s="3">
        <v>1124954</v>
      </c>
      <c r="G171" s="1">
        <v>-95777</v>
      </c>
      <c r="H171" s="4">
        <v>-95777</v>
      </c>
      <c r="I171" s="5">
        <v>-247541</v>
      </c>
      <c r="J171" s="1">
        <v>-166599</v>
      </c>
      <c r="K171" s="2">
        <v>-166239</v>
      </c>
    </row>
    <row r="172" spans="1:11" ht="13.15" customHeight="1" x14ac:dyDescent="0.25">
      <c r="A172" s="46" t="s">
        <v>44</v>
      </c>
      <c r="B172" s="28" t="s">
        <v>20</v>
      </c>
      <c r="C172" s="36">
        <v>3774935</v>
      </c>
      <c r="D172" s="36">
        <v>3345178</v>
      </c>
      <c r="E172" s="37">
        <v>2843672</v>
      </c>
      <c r="F172" s="38">
        <v>5752871</v>
      </c>
      <c r="G172" s="36">
        <v>3668242</v>
      </c>
      <c r="H172" s="39">
        <v>3668242</v>
      </c>
      <c r="I172" s="40">
        <v>3214118</v>
      </c>
      <c r="J172" s="36">
        <v>4684017</v>
      </c>
      <c r="K172" s="37">
        <v>5465225</v>
      </c>
    </row>
    <row r="173" spans="1:11" ht="13.15" customHeight="1" x14ac:dyDescent="0.25">
      <c r="A173" s="46" t="s">
        <v>45</v>
      </c>
      <c r="B173" s="28" t="s">
        <v>20</v>
      </c>
      <c r="C173" s="36">
        <v>13938146</v>
      </c>
      <c r="D173" s="36">
        <v>9545737</v>
      </c>
      <c r="E173" s="37">
        <v>6789268</v>
      </c>
      <c r="F173" s="38">
        <v>7227120</v>
      </c>
      <c r="G173" s="36">
        <v>11585582</v>
      </c>
      <c r="H173" s="39">
        <v>11585582</v>
      </c>
      <c r="I173" s="40">
        <v>13972048</v>
      </c>
      <c r="J173" s="36">
        <v>17591043</v>
      </c>
      <c r="K173" s="37">
        <v>18244508</v>
      </c>
    </row>
    <row r="174" spans="1:11" ht="13.15" customHeight="1" x14ac:dyDescent="0.25">
      <c r="A174" s="46" t="s">
        <v>46</v>
      </c>
      <c r="B174" s="48" t="s">
        <v>20</v>
      </c>
      <c r="C174" s="36">
        <v>49796122</v>
      </c>
      <c r="D174" s="36">
        <v>45062050</v>
      </c>
      <c r="E174" s="37">
        <v>36935826</v>
      </c>
      <c r="F174" s="38">
        <v>42616785</v>
      </c>
      <c r="G174" s="36">
        <v>26050274</v>
      </c>
      <c r="H174" s="39">
        <v>26050274</v>
      </c>
      <c r="I174" s="40">
        <v>35082100</v>
      </c>
      <c r="J174" s="36">
        <v>41389600</v>
      </c>
      <c r="K174" s="37">
        <v>41501298</v>
      </c>
    </row>
    <row r="175" spans="1:11" ht="13.15" customHeight="1" x14ac:dyDescent="0.25">
      <c r="A175" s="46" t="s">
        <v>47</v>
      </c>
      <c r="B175" s="28" t="s">
        <v>20</v>
      </c>
      <c r="C175" s="36">
        <v>5022200</v>
      </c>
      <c r="D175" s="36">
        <v>5022200</v>
      </c>
      <c r="E175" s="37">
        <v>5022200</v>
      </c>
      <c r="F175" s="38">
        <v>5022200</v>
      </c>
      <c r="G175" s="36">
        <v>5022200</v>
      </c>
      <c r="H175" s="39">
        <v>5022200</v>
      </c>
      <c r="I175" s="40">
        <v>5022200</v>
      </c>
      <c r="J175" s="36">
        <v>5022200</v>
      </c>
      <c r="K175" s="37">
        <v>5022200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984850220</v>
      </c>
      <c r="D180" s="62">
        <f t="shared" ref="D180:K180" si="31">D156+D159+D160+D163+D166+D167+SUM(D170:D176)+D179</f>
        <v>1003703386</v>
      </c>
      <c r="E180" s="63">
        <f t="shared" si="31"/>
        <v>924873825</v>
      </c>
      <c r="F180" s="64">
        <f t="shared" si="31"/>
        <v>825640460</v>
      </c>
      <c r="G180" s="62">
        <f t="shared" si="31"/>
        <v>856050863</v>
      </c>
      <c r="H180" s="65">
        <f t="shared" si="31"/>
        <v>856050863</v>
      </c>
      <c r="I180" s="66">
        <f t="shared" si="31"/>
        <v>865437672</v>
      </c>
      <c r="J180" s="62">
        <f t="shared" si="31"/>
        <v>1033843717</v>
      </c>
      <c r="K180" s="63">
        <f t="shared" si="31"/>
        <v>1211260632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100297401</v>
      </c>
      <c r="D183" s="36">
        <v>89961907</v>
      </c>
      <c r="E183" s="37">
        <v>81001278</v>
      </c>
      <c r="F183" s="38">
        <v>111495869</v>
      </c>
      <c r="G183" s="36">
        <v>79507332</v>
      </c>
      <c r="H183" s="39">
        <v>79507332</v>
      </c>
      <c r="I183" s="40">
        <v>83876883</v>
      </c>
      <c r="J183" s="36">
        <v>87735219</v>
      </c>
      <c r="K183" s="37">
        <v>91771039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167308928</v>
      </c>
      <c r="D184" s="29">
        <f t="shared" ref="D184:K184" si="32">D194+D197+D198+D201+D204+D205+SUM(D208:D214)+D217</f>
        <v>182046535</v>
      </c>
      <c r="E184" s="30">
        <f t="shared" si="32"/>
        <v>162313889</v>
      </c>
      <c r="F184" s="31">
        <f t="shared" si="32"/>
        <v>55267130</v>
      </c>
      <c r="G184" s="29">
        <f t="shared" si="32"/>
        <v>47864595</v>
      </c>
      <c r="H184" s="32">
        <f t="shared" si="32"/>
        <v>47864595</v>
      </c>
      <c r="I184" s="33">
        <f t="shared" si="32"/>
        <v>24045957</v>
      </c>
      <c r="J184" s="29">
        <f t="shared" si="32"/>
        <v>22920839</v>
      </c>
      <c r="K184" s="30">
        <f t="shared" si="32"/>
        <v>25229220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104326345</v>
      </c>
      <c r="D188" s="36">
        <v>153693044</v>
      </c>
      <c r="E188" s="37">
        <v>118456895</v>
      </c>
      <c r="F188" s="38">
        <v>31878617</v>
      </c>
      <c r="G188" s="36">
        <v>3242344</v>
      </c>
      <c r="H188" s="39">
        <v>3242344</v>
      </c>
      <c r="I188" s="40">
        <v>3300000</v>
      </c>
      <c r="J188" s="36">
        <v>3451800</v>
      </c>
      <c r="K188" s="37">
        <v>3610582</v>
      </c>
    </row>
    <row r="189" spans="1:11" ht="13.15" customHeight="1" x14ac:dyDescent="0.25">
      <c r="A189" s="35" t="s">
        <v>24</v>
      </c>
      <c r="B189" s="28" t="s">
        <v>20</v>
      </c>
      <c r="C189" s="36">
        <v>6868943</v>
      </c>
      <c r="D189" s="36">
        <v>8751509</v>
      </c>
      <c r="E189" s="37">
        <v>10770252</v>
      </c>
      <c r="F189" s="38">
        <v>1172023</v>
      </c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111195288</v>
      </c>
      <c r="D194" s="29">
        <f t="shared" ref="D194:K194" si="33">SUM(D185:D193)</f>
        <v>162444553</v>
      </c>
      <c r="E194" s="30">
        <f t="shared" si="33"/>
        <v>129227147</v>
      </c>
      <c r="F194" s="31">
        <f t="shared" si="33"/>
        <v>33050640</v>
      </c>
      <c r="G194" s="29">
        <f t="shared" si="33"/>
        <v>3242344</v>
      </c>
      <c r="H194" s="32">
        <f t="shared" si="33"/>
        <v>3242344</v>
      </c>
      <c r="I194" s="33">
        <f t="shared" si="33"/>
        <v>3300000</v>
      </c>
      <c r="J194" s="29">
        <f t="shared" si="33"/>
        <v>3451800</v>
      </c>
      <c r="K194" s="30">
        <f t="shared" si="33"/>
        <v>3610582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43594546</v>
      </c>
      <c r="D202" s="36">
        <v>251950</v>
      </c>
      <c r="E202" s="37">
        <v>1703335</v>
      </c>
      <c r="F202" s="38">
        <v>1620870</v>
      </c>
      <c r="G202" s="36">
        <v>674783</v>
      </c>
      <c r="H202" s="39">
        <v>674783</v>
      </c>
      <c r="I202" s="40">
        <v>1200000</v>
      </c>
      <c r="J202" s="36">
        <v>173913</v>
      </c>
      <c r="K202" s="37">
        <v>218823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43594546</v>
      </c>
      <c r="D204" s="49">
        <f t="shared" si="36"/>
        <v>251950</v>
      </c>
      <c r="E204" s="50">
        <f t="shared" si="36"/>
        <v>1703335</v>
      </c>
      <c r="F204" s="51">
        <f t="shared" si="36"/>
        <v>1620870</v>
      </c>
      <c r="G204" s="49">
        <f t="shared" si="36"/>
        <v>674783</v>
      </c>
      <c r="H204" s="52">
        <f t="shared" si="36"/>
        <v>674783</v>
      </c>
      <c r="I204" s="53">
        <f t="shared" si="36"/>
        <v>1200000</v>
      </c>
      <c r="J204" s="49">
        <f t="shared" si="36"/>
        <v>173913</v>
      </c>
      <c r="K204" s="50">
        <f t="shared" si="36"/>
        <v>218823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940312</v>
      </c>
      <c r="D207" s="41">
        <v>1396169</v>
      </c>
      <c r="E207" s="42">
        <v>1251307</v>
      </c>
      <c r="F207" s="43">
        <v>1365436</v>
      </c>
      <c r="G207" s="41">
        <v>1451578</v>
      </c>
      <c r="H207" s="44">
        <v>1451578</v>
      </c>
      <c r="I207" s="45">
        <v>1500000</v>
      </c>
      <c r="J207" s="41">
        <v>1304348</v>
      </c>
      <c r="K207" s="42">
        <v>1641174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940312</v>
      </c>
      <c r="D208" s="29">
        <f t="shared" si="37"/>
        <v>1396169</v>
      </c>
      <c r="E208" s="30">
        <f t="shared" si="37"/>
        <v>1251307</v>
      </c>
      <c r="F208" s="31">
        <f t="shared" si="37"/>
        <v>1365436</v>
      </c>
      <c r="G208" s="29">
        <f t="shared" si="37"/>
        <v>1451578</v>
      </c>
      <c r="H208" s="32">
        <f t="shared" si="37"/>
        <v>1451578</v>
      </c>
      <c r="I208" s="33">
        <f t="shared" si="37"/>
        <v>1500000</v>
      </c>
      <c r="J208" s="29">
        <f t="shared" si="37"/>
        <v>1304348</v>
      </c>
      <c r="K208" s="30">
        <f t="shared" si="37"/>
        <v>1641174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>
        <v>30000</v>
      </c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6693393</v>
      </c>
      <c r="D211" s="36">
        <v>719065</v>
      </c>
      <c r="E211" s="37">
        <v>13480502</v>
      </c>
      <c r="F211" s="38">
        <v>10957489</v>
      </c>
      <c r="G211" s="36">
        <v>35365455</v>
      </c>
      <c r="H211" s="39">
        <v>35365455</v>
      </c>
      <c r="I211" s="40">
        <v>12995957</v>
      </c>
      <c r="J211" s="36">
        <v>13599474</v>
      </c>
      <c r="K211" s="37">
        <v>14233355</v>
      </c>
    </row>
    <row r="212" spans="1:11" ht="13.15" customHeight="1" x14ac:dyDescent="0.25">
      <c r="A212" s="46" t="s">
        <v>46</v>
      </c>
      <c r="B212" s="48" t="s">
        <v>20</v>
      </c>
      <c r="C212" s="36">
        <v>4885389</v>
      </c>
      <c r="D212" s="36">
        <v>17234798</v>
      </c>
      <c r="E212" s="37">
        <v>16621598</v>
      </c>
      <c r="F212" s="38">
        <v>8272695</v>
      </c>
      <c r="G212" s="36">
        <v>7130435</v>
      </c>
      <c r="H212" s="39">
        <v>7130435</v>
      </c>
      <c r="I212" s="40">
        <v>5050000</v>
      </c>
      <c r="J212" s="36">
        <v>4391304</v>
      </c>
      <c r="K212" s="37">
        <v>5525286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267606329</v>
      </c>
      <c r="D219" s="62">
        <f t="shared" si="39"/>
        <v>272008442</v>
      </c>
      <c r="E219" s="63">
        <f t="shared" si="39"/>
        <v>243315167</v>
      </c>
      <c r="F219" s="64">
        <f t="shared" si="39"/>
        <v>166762999</v>
      </c>
      <c r="G219" s="62">
        <f t="shared" si="39"/>
        <v>127371927</v>
      </c>
      <c r="H219" s="65">
        <f t="shared" si="39"/>
        <v>127371927</v>
      </c>
      <c r="I219" s="66">
        <f t="shared" si="39"/>
        <v>107922840</v>
      </c>
      <c r="J219" s="62">
        <f t="shared" si="39"/>
        <v>110656058</v>
      </c>
      <c r="K219" s="63">
        <f t="shared" si="39"/>
        <v>117000259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5.946772323074845E-3</v>
      </c>
      <c r="D221" s="6">
        <f t="shared" si="40"/>
        <v>4.3627691223153018E-3</v>
      </c>
      <c r="E221" s="7">
        <f t="shared" si="40"/>
        <v>1.8532656865595E-2</v>
      </c>
      <c r="F221" s="8">
        <f t="shared" si="40"/>
        <v>0.36094013300692385</v>
      </c>
      <c r="G221" s="6">
        <f t="shared" si="40"/>
        <v>3.8696096627095192E-4</v>
      </c>
      <c r="H221" s="9">
        <f t="shared" si="40"/>
        <v>3.8696096627095192E-4</v>
      </c>
      <c r="I221" s="10">
        <f t="shared" si="40"/>
        <v>8.3336517852185734E-3</v>
      </c>
      <c r="J221" s="6">
        <f t="shared" si="40"/>
        <v>8.0190654976473371E-3</v>
      </c>
      <c r="K221" s="7">
        <f t="shared" si="40"/>
        <v>7.9005621948776417E-3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3.3604400177827141E-2</v>
      </c>
      <c r="D222" s="6">
        <f t="shared" si="41"/>
        <v>4.1977967407916331E-2</v>
      </c>
      <c r="E222" s="7">
        <f t="shared" si="41"/>
        <v>0.2459236383900017</v>
      </c>
      <c r="F222" s="8">
        <f t="shared" si="41"/>
        <v>1.2018382492718183</v>
      </c>
      <c r="G222" s="6">
        <f t="shared" si="41"/>
        <v>1.0936978743042215E-3</v>
      </c>
      <c r="H222" s="9">
        <f t="shared" si="41"/>
        <v>1.0936978743042215E-3</v>
      </c>
      <c r="I222" s="10">
        <f t="shared" si="41"/>
        <v>2.8017254766131452E-2</v>
      </c>
      <c r="J222" s="6">
        <f t="shared" si="41"/>
        <v>2.7313409908967117E-2</v>
      </c>
      <c r="K222" s="7">
        <f t="shared" si="41"/>
        <v>2.8017259344748184E-2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0.16922730224910917</v>
      </c>
      <c r="D223" s="6">
        <f t="shared" si="42"/>
        <v>0.18018344402864747</v>
      </c>
      <c r="E223" s="7">
        <f t="shared" si="42"/>
        <v>0.17425429763378597</v>
      </c>
      <c r="F223" s="8">
        <f t="shared" si="42"/>
        <v>6.5722042026676447E-2</v>
      </c>
      <c r="G223" s="6">
        <f t="shared" si="42"/>
        <v>5.4273510851402355E-2</v>
      </c>
      <c r="H223" s="9">
        <f t="shared" si="42"/>
        <v>5.4273510851402355E-2</v>
      </c>
      <c r="I223" s="10">
        <f t="shared" si="42"/>
        <v>2.6078085566449579E-2</v>
      </c>
      <c r="J223" s="6">
        <f t="shared" si="42"/>
        <v>2.0925550904308275E-2</v>
      </c>
      <c r="K223" s="7">
        <f t="shared" si="42"/>
        <v>1.9487468692706903E-2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0.17265564989629206</v>
      </c>
      <c r="D224" s="6">
        <f t="shared" si="43"/>
        <v>0.18395010122618549</v>
      </c>
      <c r="E224" s="7">
        <f t="shared" si="43"/>
        <v>0.1958059705584719</v>
      </c>
      <c r="F224" s="8">
        <f t="shared" si="43"/>
        <v>0.2291075124642965</v>
      </c>
      <c r="G224" s="6">
        <f t="shared" si="43"/>
        <v>5.4375194861366744E-2</v>
      </c>
      <c r="H224" s="9">
        <f t="shared" si="43"/>
        <v>5.4375194861366744E-2</v>
      </c>
      <c r="I224" s="10">
        <f t="shared" si="43"/>
        <v>2.8796244794782912E-2</v>
      </c>
      <c r="J224" s="6">
        <f t="shared" si="43"/>
        <v>2.3245303081404795E-2</v>
      </c>
      <c r="K224" s="7">
        <f t="shared" si="43"/>
        <v>2.1611665556704594E-2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41585754</v>
      </c>
      <c r="D5" s="29">
        <f t="shared" ref="D5:K5" si="0">D15+D18+D19+D22+D25+D26+SUM(D29:D35)+D38</f>
        <v>64483594</v>
      </c>
      <c r="E5" s="30">
        <f t="shared" si="0"/>
        <v>215589931</v>
      </c>
      <c r="F5" s="31">
        <f t="shared" si="0"/>
        <v>131195541</v>
      </c>
      <c r="G5" s="29">
        <f t="shared" si="0"/>
        <v>130295421</v>
      </c>
      <c r="H5" s="32">
        <f t="shared" si="0"/>
        <v>130295421</v>
      </c>
      <c r="I5" s="33">
        <f t="shared" si="0"/>
        <v>85330546</v>
      </c>
      <c r="J5" s="29">
        <f t="shared" si="0"/>
        <v>65268993</v>
      </c>
      <c r="K5" s="30">
        <f t="shared" si="0"/>
        <v>91432791</v>
      </c>
    </row>
    <row r="6" spans="1:11" ht="13.15" customHeight="1" x14ac:dyDescent="0.25">
      <c r="A6" s="35" t="s">
        <v>19</v>
      </c>
      <c r="B6" s="28" t="s">
        <v>20</v>
      </c>
      <c r="C6" s="36">
        <v>45155550</v>
      </c>
      <c r="D6" s="36">
        <v>26318992</v>
      </c>
      <c r="E6" s="37">
        <v>64059491</v>
      </c>
      <c r="F6" s="38">
        <v>52066836</v>
      </c>
      <c r="G6" s="36">
        <v>41280284</v>
      </c>
      <c r="H6" s="39">
        <v>41280284</v>
      </c>
      <c r="I6" s="40">
        <v>56050546</v>
      </c>
      <c r="J6" s="36">
        <v>43148993</v>
      </c>
      <c r="K6" s="37">
        <v>68762791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21550000</v>
      </c>
      <c r="G8" s="36">
        <v>27350000</v>
      </c>
      <c r="H8" s="39">
        <v>27350000</v>
      </c>
      <c r="I8" s="40">
        <v>22344000</v>
      </c>
      <c r="J8" s="36">
        <v>18000000</v>
      </c>
      <c r="K8" s="37">
        <v>18500000</v>
      </c>
    </row>
    <row r="9" spans="1:11" ht="13.15" customHeight="1" x14ac:dyDescent="0.25">
      <c r="A9" s="35" t="s">
        <v>23</v>
      </c>
      <c r="B9" s="28" t="s">
        <v>20</v>
      </c>
      <c r="C9" s="36">
        <v>-1</v>
      </c>
      <c r="D9" s="36">
        <v>37283905</v>
      </c>
      <c r="E9" s="37">
        <v>136550975</v>
      </c>
      <c r="F9" s="38">
        <v>50000000</v>
      </c>
      <c r="G9" s="36">
        <v>50000000</v>
      </c>
      <c r="H9" s="39">
        <v>50000000</v>
      </c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>
        <v>1173731</v>
      </c>
      <c r="E10" s="37">
        <v>7501142</v>
      </c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45155549</v>
      </c>
      <c r="D15" s="29">
        <f t="shared" ref="D15:K15" si="1">SUM(D6:D14)</f>
        <v>64776628</v>
      </c>
      <c r="E15" s="30">
        <f t="shared" si="1"/>
        <v>208111608</v>
      </c>
      <c r="F15" s="31">
        <f t="shared" si="1"/>
        <v>123616836</v>
      </c>
      <c r="G15" s="29">
        <f t="shared" si="1"/>
        <v>118630284</v>
      </c>
      <c r="H15" s="32">
        <f t="shared" si="1"/>
        <v>118630284</v>
      </c>
      <c r="I15" s="33">
        <f t="shared" si="1"/>
        <v>78394546</v>
      </c>
      <c r="J15" s="29">
        <f t="shared" si="1"/>
        <v>61148993</v>
      </c>
      <c r="K15" s="30">
        <f t="shared" si="1"/>
        <v>87262791</v>
      </c>
    </row>
    <row r="16" spans="1:11" ht="13.15" customHeight="1" x14ac:dyDescent="0.25">
      <c r="A16" s="47" t="s">
        <v>31</v>
      </c>
      <c r="B16" s="48" t="s">
        <v>20</v>
      </c>
      <c r="C16" s="36">
        <v>2759977</v>
      </c>
      <c r="D16" s="36">
        <v>1068149</v>
      </c>
      <c r="E16" s="37">
        <v>1556838</v>
      </c>
      <c r="F16" s="38">
        <v>617705</v>
      </c>
      <c r="G16" s="36">
        <v>961675</v>
      </c>
      <c r="H16" s="39">
        <v>961675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2759977</v>
      </c>
      <c r="D18" s="49">
        <f t="shared" ref="D18:K18" si="2">SUM(D16:D17)</f>
        <v>1068149</v>
      </c>
      <c r="E18" s="50">
        <f t="shared" si="2"/>
        <v>1556838</v>
      </c>
      <c r="F18" s="51">
        <f t="shared" si="2"/>
        <v>617705</v>
      </c>
      <c r="G18" s="49">
        <f t="shared" si="2"/>
        <v>961675</v>
      </c>
      <c r="H18" s="52">
        <f t="shared" si="2"/>
        <v>961675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>
        <v>250000</v>
      </c>
      <c r="G19" s="36">
        <v>395000</v>
      </c>
      <c r="H19" s="39">
        <v>395000</v>
      </c>
      <c r="I19" s="40">
        <v>296000</v>
      </c>
      <c r="J19" s="36">
        <v>320000</v>
      </c>
      <c r="K19" s="37">
        <v>320000</v>
      </c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>
        <v>800000</v>
      </c>
      <c r="G28" s="41">
        <v>1200000</v>
      </c>
      <c r="H28" s="44">
        <v>1200000</v>
      </c>
      <c r="I28" s="45">
        <v>1000000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800000</v>
      </c>
      <c r="G29" s="29">
        <f t="shared" si="5"/>
        <v>1200000</v>
      </c>
      <c r="H29" s="32">
        <f t="shared" si="5"/>
        <v>1200000</v>
      </c>
      <c r="I29" s="33">
        <f t="shared" si="5"/>
        <v>1000000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>
        <v>2000000</v>
      </c>
      <c r="G30" s="1">
        <v>2508730</v>
      </c>
      <c r="H30" s="4">
        <v>2508730</v>
      </c>
      <c r="I30" s="5">
        <v>2050000</v>
      </c>
      <c r="J30" s="1">
        <v>2000000</v>
      </c>
      <c r="K30" s="2">
        <v>2000000</v>
      </c>
    </row>
    <row r="31" spans="1:11" ht="13.15" customHeight="1" x14ac:dyDescent="0.25">
      <c r="A31" s="46" t="s">
        <v>44</v>
      </c>
      <c r="B31" s="28" t="s">
        <v>20</v>
      </c>
      <c r="C31" s="36">
        <v>-1553676</v>
      </c>
      <c r="D31" s="36">
        <v>-383184</v>
      </c>
      <c r="E31" s="37">
        <v>2481843</v>
      </c>
      <c r="F31" s="38">
        <v>991000</v>
      </c>
      <c r="G31" s="36">
        <v>1570329</v>
      </c>
      <c r="H31" s="39">
        <v>1570329</v>
      </c>
      <c r="I31" s="40">
        <v>1230000</v>
      </c>
      <c r="J31" s="36">
        <v>900000</v>
      </c>
      <c r="K31" s="37">
        <v>950000</v>
      </c>
    </row>
    <row r="32" spans="1:11" ht="13.15" customHeight="1" x14ac:dyDescent="0.25">
      <c r="A32" s="46" t="s">
        <v>45</v>
      </c>
      <c r="B32" s="28" t="s">
        <v>20</v>
      </c>
      <c r="C32" s="36">
        <v>-889722</v>
      </c>
      <c r="D32" s="36">
        <v>236487</v>
      </c>
      <c r="E32" s="37">
        <v>1723792</v>
      </c>
      <c r="F32" s="38">
        <v>2920000</v>
      </c>
      <c r="G32" s="36">
        <v>3152579</v>
      </c>
      <c r="H32" s="39">
        <v>3152579</v>
      </c>
      <c r="I32" s="40">
        <v>1560000</v>
      </c>
      <c r="J32" s="36">
        <v>900000</v>
      </c>
      <c r="K32" s="37">
        <v>900000</v>
      </c>
    </row>
    <row r="33" spans="1:11" ht="13.15" customHeight="1" x14ac:dyDescent="0.25">
      <c r="A33" s="46" t="s">
        <v>46</v>
      </c>
      <c r="B33" s="48" t="s">
        <v>20</v>
      </c>
      <c r="C33" s="36">
        <v>-679800</v>
      </c>
      <c r="D33" s="36">
        <v>-437294</v>
      </c>
      <c r="E33" s="37">
        <v>1715849</v>
      </c>
      <c r="F33" s="38"/>
      <c r="G33" s="36">
        <v>1876824</v>
      </c>
      <c r="H33" s="39">
        <v>1876824</v>
      </c>
      <c r="I33" s="40">
        <v>800000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>
        <v>-3206574</v>
      </c>
      <c r="D34" s="36">
        <v>-777192</v>
      </c>
      <c r="E34" s="37">
        <v>1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-43237755</v>
      </c>
      <c r="D40" s="29">
        <f t="shared" ref="D40:K40" si="7">D50+D53+D54+D57+D60+D61+SUM(D64:D70)+D73</f>
        <v>3897916</v>
      </c>
      <c r="E40" s="30">
        <f t="shared" si="7"/>
        <v>19813034</v>
      </c>
      <c r="F40" s="31">
        <f t="shared" si="7"/>
        <v>8000000</v>
      </c>
      <c r="G40" s="29">
        <f t="shared" si="7"/>
        <v>16112000</v>
      </c>
      <c r="H40" s="32">
        <f t="shared" si="7"/>
        <v>16112000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-43237755</v>
      </c>
      <c r="D41" s="36">
        <v>3766371</v>
      </c>
      <c r="E41" s="37">
        <v>19438983</v>
      </c>
      <c r="F41" s="38">
        <v>8000000</v>
      </c>
      <c r="G41" s="36">
        <v>16112000</v>
      </c>
      <c r="H41" s="39">
        <v>16112000</v>
      </c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-43237755</v>
      </c>
      <c r="D50" s="29">
        <f t="shared" ref="D50:K50" si="8">SUM(D41:D49)</f>
        <v>3766371</v>
      </c>
      <c r="E50" s="30">
        <f t="shared" si="8"/>
        <v>19438983</v>
      </c>
      <c r="F50" s="31">
        <f t="shared" si="8"/>
        <v>8000000</v>
      </c>
      <c r="G50" s="29">
        <f t="shared" si="8"/>
        <v>16112000</v>
      </c>
      <c r="H50" s="32">
        <f t="shared" si="8"/>
        <v>16112000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>
        <v>131545</v>
      </c>
      <c r="E68" s="37">
        <v>374051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29729644</v>
      </c>
      <c r="D75" s="29">
        <f t="shared" ref="D75:K75" si="14">D85+D88+D89+D92+D95+D96+SUM(D99:D105)+D108</f>
        <v>73026438</v>
      </c>
      <c r="E75" s="30">
        <f t="shared" si="14"/>
        <v>154931714</v>
      </c>
      <c r="F75" s="31">
        <f t="shared" si="14"/>
        <v>116142155</v>
      </c>
      <c r="G75" s="29">
        <f t="shared" si="14"/>
        <v>104494394</v>
      </c>
      <c r="H75" s="32">
        <f t="shared" si="14"/>
        <v>104494394</v>
      </c>
      <c r="I75" s="33">
        <f t="shared" si="14"/>
        <v>88155827</v>
      </c>
      <c r="J75" s="29">
        <f t="shared" si="14"/>
        <v>89697307</v>
      </c>
      <c r="K75" s="30">
        <f t="shared" si="14"/>
        <v>77805631</v>
      </c>
    </row>
    <row r="76" spans="1:11" ht="13.15" customHeight="1" x14ac:dyDescent="0.25">
      <c r="A76" s="35" t="s">
        <v>19</v>
      </c>
      <c r="B76" s="28" t="s">
        <v>20</v>
      </c>
      <c r="C76" s="36">
        <v>2223490</v>
      </c>
      <c r="D76" s="36">
        <v>6118808</v>
      </c>
      <c r="E76" s="37">
        <v>22287373</v>
      </c>
      <c r="F76" s="38"/>
      <c r="G76" s="36">
        <v>142816</v>
      </c>
      <c r="H76" s="39">
        <v>142816</v>
      </c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7947911</v>
      </c>
      <c r="D79" s="36">
        <v>32783884</v>
      </c>
      <c r="E79" s="37">
        <v>97331454</v>
      </c>
      <c r="F79" s="38">
        <v>66407368</v>
      </c>
      <c r="G79" s="36">
        <v>50054339</v>
      </c>
      <c r="H79" s="39">
        <v>50054339</v>
      </c>
      <c r="I79" s="40">
        <v>52191251</v>
      </c>
      <c r="J79" s="36">
        <v>36301724</v>
      </c>
      <c r="K79" s="37">
        <v>39006169</v>
      </c>
    </row>
    <row r="80" spans="1:11" ht="13.15" customHeight="1" x14ac:dyDescent="0.25">
      <c r="A80" s="35" t="s">
        <v>24</v>
      </c>
      <c r="B80" s="28" t="s">
        <v>20</v>
      </c>
      <c r="C80" s="36">
        <v>16945728</v>
      </c>
      <c r="D80" s="36">
        <v>30569937</v>
      </c>
      <c r="E80" s="37">
        <v>14512323</v>
      </c>
      <c r="F80" s="38">
        <v>15796787</v>
      </c>
      <c r="G80" s="36">
        <v>9556787</v>
      </c>
      <c r="H80" s="39">
        <v>9556787</v>
      </c>
      <c r="I80" s="40">
        <v>12000000</v>
      </c>
      <c r="J80" s="36">
        <v>32837541</v>
      </c>
      <c r="K80" s="37">
        <v>28799462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27117129</v>
      </c>
      <c r="D85" s="29">
        <f t="shared" ref="D85:K85" si="15">SUM(D76:D84)</f>
        <v>69472629</v>
      </c>
      <c r="E85" s="30">
        <f t="shared" si="15"/>
        <v>134131150</v>
      </c>
      <c r="F85" s="31">
        <f t="shared" si="15"/>
        <v>82204155</v>
      </c>
      <c r="G85" s="29">
        <f t="shared" si="15"/>
        <v>59753942</v>
      </c>
      <c r="H85" s="32">
        <f t="shared" si="15"/>
        <v>59753942</v>
      </c>
      <c r="I85" s="33">
        <f t="shared" si="15"/>
        <v>64191251</v>
      </c>
      <c r="J85" s="29">
        <f t="shared" si="15"/>
        <v>69139265</v>
      </c>
      <c r="K85" s="30">
        <f t="shared" si="15"/>
        <v>67805631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>
        <v>2216928</v>
      </c>
      <c r="F86" s="38"/>
      <c r="G86" s="36">
        <v>4616124</v>
      </c>
      <c r="H86" s="39">
        <v>4616124</v>
      </c>
      <c r="I86" s="40">
        <v>5000000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-1160302</v>
      </c>
      <c r="D87" s="41">
        <v>3116095</v>
      </c>
      <c r="E87" s="42">
        <v>16090623</v>
      </c>
      <c r="F87" s="43">
        <v>33938000</v>
      </c>
      <c r="G87" s="41">
        <v>38796579</v>
      </c>
      <c r="H87" s="44">
        <v>38796579</v>
      </c>
      <c r="I87" s="45">
        <v>18964576</v>
      </c>
      <c r="J87" s="41">
        <v>20558042</v>
      </c>
      <c r="K87" s="42">
        <v>10000000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-1160302</v>
      </c>
      <c r="D88" s="49">
        <f t="shared" si="16"/>
        <v>3116095</v>
      </c>
      <c r="E88" s="50">
        <f t="shared" si="16"/>
        <v>18307551</v>
      </c>
      <c r="F88" s="51">
        <f t="shared" si="16"/>
        <v>33938000</v>
      </c>
      <c r="G88" s="49">
        <f t="shared" si="16"/>
        <v>43412703</v>
      </c>
      <c r="H88" s="52">
        <f t="shared" si="16"/>
        <v>43412703</v>
      </c>
      <c r="I88" s="53">
        <f t="shared" si="16"/>
        <v>23964576</v>
      </c>
      <c r="J88" s="49">
        <f t="shared" si="16"/>
        <v>20558042</v>
      </c>
      <c r="K88" s="50">
        <f t="shared" si="16"/>
        <v>10000000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3772817</v>
      </c>
      <c r="D93" s="36">
        <v>777192</v>
      </c>
      <c r="E93" s="37">
        <v>2493013</v>
      </c>
      <c r="F93" s="38"/>
      <c r="G93" s="36">
        <v>1327749</v>
      </c>
      <c r="H93" s="39">
        <v>1327749</v>
      </c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3772817</v>
      </c>
      <c r="D95" s="49">
        <f t="shared" si="18"/>
        <v>777192</v>
      </c>
      <c r="E95" s="50">
        <f t="shared" si="18"/>
        <v>2493013</v>
      </c>
      <c r="F95" s="51">
        <f t="shared" si="18"/>
        <v>0</v>
      </c>
      <c r="G95" s="49">
        <f t="shared" si="18"/>
        <v>1327749</v>
      </c>
      <c r="H95" s="52">
        <f t="shared" si="18"/>
        <v>1327749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>
        <v>-339478</v>
      </c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28077643</v>
      </c>
      <c r="D110" s="29">
        <f t="shared" ref="D110:K110" si="21">D120+D123+D124+D127+D130+D131+SUM(D134:D140)+D143</f>
        <v>141407948</v>
      </c>
      <c r="E110" s="30">
        <f t="shared" si="21"/>
        <v>390334679</v>
      </c>
      <c r="F110" s="31">
        <f t="shared" si="21"/>
        <v>255337696</v>
      </c>
      <c r="G110" s="29">
        <f t="shared" si="21"/>
        <v>250901815</v>
      </c>
      <c r="H110" s="32">
        <f t="shared" si="21"/>
        <v>250901815</v>
      </c>
      <c r="I110" s="33">
        <f t="shared" si="21"/>
        <v>173486373</v>
      </c>
      <c r="J110" s="29">
        <f t="shared" si="21"/>
        <v>154966300</v>
      </c>
      <c r="K110" s="30">
        <f t="shared" si="21"/>
        <v>169238422</v>
      </c>
    </row>
    <row r="111" spans="1:11" ht="13.15" customHeight="1" x14ac:dyDescent="0.25">
      <c r="A111" s="35" t="s">
        <v>19</v>
      </c>
      <c r="B111" s="28" t="s">
        <v>20</v>
      </c>
      <c r="C111" s="36">
        <v>4141285</v>
      </c>
      <c r="D111" s="36">
        <v>36204171</v>
      </c>
      <c r="E111" s="37">
        <v>105785847</v>
      </c>
      <c r="F111" s="38">
        <v>60066836</v>
      </c>
      <c r="G111" s="36">
        <v>57535100</v>
      </c>
      <c r="H111" s="39">
        <v>57535100</v>
      </c>
      <c r="I111" s="40">
        <v>56050546</v>
      </c>
      <c r="J111" s="36">
        <v>43148993</v>
      </c>
      <c r="K111" s="37">
        <v>68762791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>
        <v>21550000</v>
      </c>
      <c r="G113" s="36">
        <v>27350000</v>
      </c>
      <c r="H113" s="39">
        <v>27350000</v>
      </c>
      <c r="I113" s="40">
        <v>22344000</v>
      </c>
      <c r="J113" s="36">
        <v>18000000</v>
      </c>
      <c r="K113" s="37">
        <v>18500000</v>
      </c>
    </row>
    <row r="114" spans="1:11" ht="13.15" customHeight="1" x14ac:dyDescent="0.25">
      <c r="A114" s="35" t="s">
        <v>23</v>
      </c>
      <c r="B114" s="28" t="s">
        <v>20</v>
      </c>
      <c r="C114" s="36">
        <v>7947910</v>
      </c>
      <c r="D114" s="36">
        <v>70067789</v>
      </c>
      <c r="E114" s="37">
        <v>233882429</v>
      </c>
      <c r="F114" s="38">
        <v>116407368</v>
      </c>
      <c r="G114" s="36">
        <v>100054339</v>
      </c>
      <c r="H114" s="39">
        <v>100054339</v>
      </c>
      <c r="I114" s="40">
        <v>52191251</v>
      </c>
      <c r="J114" s="36">
        <v>36301724</v>
      </c>
      <c r="K114" s="37">
        <v>39006169</v>
      </c>
    </row>
    <row r="115" spans="1:11" ht="13.15" customHeight="1" x14ac:dyDescent="0.25">
      <c r="A115" s="35" t="s">
        <v>24</v>
      </c>
      <c r="B115" s="28" t="s">
        <v>20</v>
      </c>
      <c r="C115" s="36">
        <v>16945728</v>
      </c>
      <c r="D115" s="36">
        <v>31743668</v>
      </c>
      <c r="E115" s="37">
        <v>22013465</v>
      </c>
      <c r="F115" s="38">
        <v>15796787</v>
      </c>
      <c r="G115" s="36">
        <v>9556787</v>
      </c>
      <c r="H115" s="39">
        <v>9556787</v>
      </c>
      <c r="I115" s="40">
        <v>12000000</v>
      </c>
      <c r="J115" s="36">
        <v>32837541</v>
      </c>
      <c r="K115" s="37">
        <v>28799462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29034923</v>
      </c>
      <c r="D120" s="29">
        <f t="shared" ref="D120:K120" si="22">SUM(D111:D119)</f>
        <v>138015628</v>
      </c>
      <c r="E120" s="30">
        <f t="shared" si="22"/>
        <v>361681741</v>
      </c>
      <c r="F120" s="31">
        <f t="shared" si="22"/>
        <v>213820991</v>
      </c>
      <c r="G120" s="29">
        <f t="shared" si="22"/>
        <v>194496226</v>
      </c>
      <c r="H120" s="32">
        <f t="shared" si="22"/>
        <v>194496226</v>
      </c>
      <c r="I120" s="33">
        <f t="shared" si="22"/>
        <v>142585797</v>
      </c>
      <c r="J120" s="29">
        <f t="shared" si="22"/>
        <v>130288258</v>
      </c>
      <c r="K120" s="30">
        <f t="shared" si="22"/>
        <v>155068422</v>
      </c>
    </row>
    <row r="121" spans="1:11" ht="13.15" customHeight="1" x14ac:dyDescent="0.25">
      <c r="A121" s="47" t="s">
        <v>31</v>
      </c>
      <c r="B121" s="48" t="s">
        <v>20</v>
      </c>
      <c r="C121" s="36">
        <v>2759977</v>
      </c>
      <c r="D121" s="36">
        <v>1068149</v>
      </c>
      <c r="E121" s="37">
        <v>3773766</v>
      </c>
      <c r="F121" s="38">
        <v>617705</v>
      </c>
      <c r="G121" s="36">
        <v>5577799</v>
      </c>
      <c r="H121" s="39">
        <v>5577799</v>
      </c>
      <c r="I121" s="40">
        <v>5000000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-1160302</v>
      </c>
      <c r="D122" s="41">
        <v>3116095</v>
      </c>
      <c r="E122" s="42">
        <v>16090623</v>
      </c>
      <c r="F122" s="43">
        <v>33938000</v>
      </c>
      <c r="G122" s="41">
        <v>38796579</v>
      </c>
      <c r="H122" s="44">
        <v>38796579</v>
      </c>
      <c r="I122" s="45">
        <v>18964576</v>
      </c>
      <c r="J122" s="41">
        <v>20558042</v>
      </c>
      <c r="K122" s="42">
        <v>10000000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1599675</v>
      </c>
      <c r="D123" s="49">
        <f t="shared" si="23"/>
        <v>4184244</v>
      </c>
      <c r="E123" s="50">
        <f t="shared" si="23"/>
        <v>19864389</v>
      </c>
      <c r="F123" s="51">
        <f t="shared" si="23"/>
        <v>34555705</v>
      </c>
      <c r="G123" s="49">
        <f t="shared" si="23"/>
        <v>44374378</v>
      </c>
      <c r="H123" s="52">
        <f t="shared" si="23"/>
        <v>44374378</v>
      </c>
      <c r="I123" s="53">
        <f t="shared" si="23"/>
        <v>23964576</v>
      </c>
      <c r="J123" s="49">
        <f t="shared" si="23"/>
        <v>20558042</v>
      </c>
      <c r="K123" s="50">
        <f t="shared" si="23"/>
        <v>10000000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>
        <v>250000</v>
      </c>
      <c r="G124" s="36">
        <v>395000</v>
      </c>
      <c r="H124" s="39">
        <v>395000</v>
      </c>
      <c r="I124" s="40">
        <v>296000</v>
      </c>
      <c r="J124" s="36">
        <v>320000</v>
      </c>
      <c r="K124" s="37">
        <v>320000</v>
      </c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3772817</v>
      </c>
      <c r="D128" s="36">
        <v>777192</v>
      </c>
      <c r="E128" s="37">
        <v>2493013</v>
      </c>
      <c r="F128" s="38"/>
      <c r="G128" s="36">
        <v>1327749</v>
      </c>
      <c r="H128" s="39">
        <v>1327749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3772817</v>
      </c>
      <c r="D130" s="49">
        <f t="shared" si="25"/>
        <v>777192</v>
      </c>
      <c r="E130" s="50">
        <f t="shared" si="25"/>
        <v>2493013</v>
      </c>
      <c r="F130" s="51">
        <f t="shared" si="25"/>
        <v>0</v>
      </c>
      <c r="G130" s="49">
        <f t="shared" si="25"/>
        <v>1327749</v>
      </c>
      <c r="H130" s="52">
        <f t="shared" si="25"/>
        <v>1327749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>
        <v>800000</v>
      </c>
      <c r="G133" s="41">
        <v>1200000</v>
      </c>
      <c r="H133" s="44">
        <v>1200000</v>
      </c>
      <c r="I133" s="45">
        <v>1000000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800000</v>
      </c>
      <c r="G134" s="29">
        <f t="shared" si="26"/>
        <v>1200000</v>
      </c>
      <c r="H134" s="32">
        <f t="shared" si="26"/>
        <v>1200000</v>
      </c>
      <c r="I134" s="33">
        <f t="shared" si="26"/>
        <v>1000000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>
        <v>2000000</v>
      </c>
      <c r="G135" s="1">
        <v>2508730</v>
      </c>
      <c r="H135" s="4">
        <v>2508730</v>
      </c>
      <c r="I135" s="5">
        <v>2050000</v>
      </c>
      <c r="J135" s="1">
        <v>2000000</v>
      </c>
      <c r="K135" s="2">
        <v>2000000</v>
      </c>
    </row>
    <row r="136" spans="1:11" ht="13.15" customHeight="1" x14ac:dyDescent="0.25">
      <c r="A136" s="46" t="s">
        <v>44</v>
      </c>
      <c r="B136" s="28" t="s">
        <v>20</v>
      </c>
      <c r="C136" s="36">
        <v>-1553676</v>
      </c>
      <c r="D136" s="36">
        <v>-383184</v>
      </c>
      <c r="E136" s="37">
        <v>2481843</v>
      </c>
      <c r="F136" s="38">
        <v>991000</v>
      </c>
      <c r="G136" s="36">
        <v>1570329</v>
      </c>
      <c r="H136" s="39">
        <v>1570329</v>
      </c>
      <c r="I136" s="40">
        <v>1230000</v>
      </c>
      <c r="J136" s="36">
        <v>900000</v>
      </c>
      <c r="K136" s="37">
        <v>950000</v>
      </c>
    </row>
    <row r="137" spans="1:11" ht="13.15" customHeight="1" x14ac:dyDescent="0.25">
      <c r="A137" s="46" t="s">
        <v>45</v>
      </c>
      <c r="B137" s="28" t="s">
        <v>20</v>
      </c>
      <c r="C137" s="36">
        <v>-889722</v>
      </c>
      <c r="D137" s="36">
        <v>-102991</v>
      </c>
      <c r="E137" s="37">
        <v>1723792</v>
      </c>
      <c r="F137" s="38">
        <v>2920000</v>
      </c>
      <c r="G137" s="36">
        <v>3152579</v>
      </c>
      <c r="H137" s="39">
        <v>3152579</v>
      </c>
      <c r="I137" s="40">
        <v>1560000</v>
      </c>
      <c r="J137" s="36">
        <v>900000</v>
      </c>
      <c r="K137" s="37">
        <v>900000</v>
      </c>
    </row>
    <row r="138" spans="1:11" ht="13.15" customHeight="1" x14ac:dyDescent="0.25">
      <c r="A138" s="46" t="s">
        <v>46</v>
      </c>
      <c r="B138" s="48" t="s">
        <v>20</v>
      </c>
      <c r="C138" s="36">
        <v>-679800</v>
      </c>
      <c r="D138" s="36">
        <v>-305749</v>
      </c>
      <c r="E138" s="37">
        <v>2089900</v>
      </c>
      <c r="F138" s="38"/>
      <c r="G138" s="36">
        <v>1876824</v>
      </c>
      <c r="H138" s="39">
        <v>1876824</v>
      </c>
      <c r="I138" s="40">
        <v>800000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>
        <v>-3206574</v>
      </c>
      <c r="D139" s="36">
        <v>-777192</v>
      </c>
      <c r="E139" s="37">
        <v>1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28077643</v>
      </c>
      <c r="D144" s="62">
        <f t="shared" si="28"/>
        <v>141407948</v>
      </c>
      <c r="E144" s="63">
        <f t="shared" si="28"/>
        <v>390334679</v>
      </c>
      <c r="F144" s="64">
        <f t="shared" si="28"/>
        <v>255337696</v>
      </c>
      <c r="G144" s="62">
        <f t="shared" si="28"/>
        <v>250901815</v>
      </c>
      <c r="H144" s="65">
        <f t="shared" si="28"/>
        <v>250901815</v>
      </c>
      <c r="I144" s="66">
        <f t="shared" si="28"/>
        <v>173486373</v>
      </c>
      <c r="J144" s="62">
        <f t="shared" si="28"/>
        <v>154966300</v>
      </c>
      <c r="K144" s="63">
        <f t="shared" si="28"/>
        <v>169238422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6614131176</v>
      </c>
      <c r="D146" s="29">
        <f t="shared" ref="D146:K146" si="29">D156+D159+D160+D163+D166+D167+SUM(D170:D176)+D179</f>
        <v>6432282218</v>
      </c>
      <c r="E146" s="30">
        <f t="shared" si="29"/>
        <v>6334604045</v>
      </c>
      <c r="F146" s="31">
        <f t="shared" si="29"/>
        <v>6093552427</v>
      </c>
      <c r="G146" s="29">
        <f t="shared" si="29"/>
        <v>5962009137</v>
      </c>
      <c r="H146" s="32">
        <f t="shared" si="29"/>
        <v>5962009137</v>
      </c>
      <c r="I146" s="33">
        <f t="shared" si="29"/>
        <v>5610720895</v>
      </c>
      <c r="J146" s="29">
        <f t="shared" si="29"/>
        <v>5223505545</v>
      </c>
      <c r="K146" s="30">
        <f t="shared" si="29"/>
        <v>4827619681</v>
      </c>
    </row>
    <row r="147" spans="1:11" ht="13.15" customHeight="1" x14ac:dyDescent="0.25">
      <c r="A147" s="35" t="s">
        <v>19</v>
      </c>
      <c r="B147" s="28" t="s">
        <v>20</v>
      </c>
      <c r="C147" s="36">
        <v>2389558623</v>
      </c>
      <c r="D147" s="36">
        <v>2343674920</v>
      </c>
      <c r="E147" s="37">
        <v>2236099196</v>
      </c>
      <c r="F147" s="38">
        <v>2140294867</v>
      </c>
      <c r="G147" s="36">
        <v>2070920970</v>
      </c>
      <c r="H147" s="39">
        <v>2070920970</v>
      </c>
      <c r="I147" s="40">
        <v>1917254038</v>
      </c>
      <c r="J147" s="36">
        <v>1755616595</v>
      </c>
      <c r="K147" s="37">
        <v>1508649743</v>
      </c>
    </row>
    <row r="148" spans="1:11" ht="13.15" customHeight="1" x14ac:dyDescent="0.25">
      <c r="A148" s="35" t="s">
        <v>21</v>
      </c>
      <c r="B148" s="28" t="s">
        <v>20</v>
      </c>
      <c r="C148" s="36">
        <v>346792373</v>
      </c>
      <c r="D148" s="36">
        <v>327524547</v>
      </c>
      <c r="E148" s="37">
        <v>326351687</v>
      </c>
      <c r="F148" s="38">
        <v>327524546</v>
      </c>
      <c r="G148" s="36">
        <v>326351686</v>
      </c>
      <c r="H148" s="39">
        <v>326351686</v>
      </c>
      <c r="I148" s="40">
        <v>326351686</v>
      </c>
      <c r="J148" s="36">
        <v>326351686</v>
      </c>
      <c r="K148" s="37">
        <v>326351686</v>
      </c>
    </row>
    <row r="149" spans="1:11" ht="13.15" customHeight="1" x14ac:dyDescent="0.25">
      <c r="A149" s="35" t="s">
        <v>22</v>
      </c>
      <c r="B149" s="28" t="s">
        <v>20</v>
      </c>
      <c r="C149" s="36">
        <v>1051751463</v>
      </c>
      <c r="D149" s="36">
        <v>914372369</v>
      </c>
      <c r="E149" s="37">
        <v>873727423</v>
      </c>
      <c r="F149" s="38">
        <v>811373617</v>
      </c>
      <c r="G149" s="36">
        <v>825081799</v>
      </c>
      <c r="H149" s="39">
        <v>825081799</v>
      </c>
      <c r="I149" s="40">
        <v>773500191</v>
      </c>
      <c r="J149" s="36">
        <v>719243111</v>
      </c>
      <c r="K149" s="37">
        <v>682247036</v>
      </c>
    </row>
    <row r="150" spans="1:11" ht="13.15" customHeight="1" x14ac:dyDescent="0.25">
      <c r="A150" s="35" t="s">
        <v>23</v>
      </c>
      <c r="B150" s="28" t="s">
        <v>20</v>
      </c>
      <c r="C150" s="36">
        <v>788392248</v>
      </c>
      <c r="D150" s="36">
        <v>810598788</v>
      </c>
      <c r="E150" s="37">
        <v>922541347</v>
      </c>
      <c r="F150" s="38">
        <v>891811330</v>
      </c>
      <c r="G150" s="36">
        <v>865461674</v>
      </c>
      <c r="H150" s="39">
        <v>865461674</v>
      </c>
      <c r="I150" s="40">
        <v>812359897</v>
      </c>
      <c r="J150" s="36">
        <v>756503798</v>
      </c>
      <c r="K150" s="37">
        <v>718417407</v>
      </c>
    </row>
    <row r="151" spans="1:11" ht="13.15" customHeight="1" x14ac:dyDescent="0.25">
      <c r="A151" s="35" t="s">
        <v>24</v>
      </c>
      <c r="B151" s="28" t="s">
        <v>20</v>
      </c>
      <c r="C151" s="36">
        <v>437951213</v>
      </c>
      <c r="D151" s="36">
        <v>417782306</v>
      </c>
      <c r="E151" s="37">
        <v>370497765</v>
      </c>
      <c r="F151" s="38">
        <v>350293007</v>
      </c>
      <c r="G151" s="36">
        <v>318592323</v>
      </c>
      <c r="H151" s="39">
        <v>318592323</v>
      </c>
      <c r="I151" s="40">
        <v>270304179</v>
      </c>
      <c r="J151" s="36">
        <v>219511388</v>
      </c>
      <c r="K151" s="37">
        <v>184877495</v>
      </c>
    </row>
    <row r="152" spans="1:11" ht="13.15" customHeight="1" x14ac:dyDescent="0.25">
      <c r="A152" s="35" t="s">
        <v>25</v>
      </c>
      <c r="B152" s="28" t="s">
        <v>20</v>
      </c>
      <c r="C152" s="36">
        <v>49897619</v>
      </c>
      <c r="D152" s="36">
        <v>49874649</v>
      </c>
      <c r="E152" s="37">
        <v>49874649</v>
      </c>
      <c r="F152" s="38">
        <v>43932082</v>
      </c>
      <c r="G152" s="36">
        <v>46160836</v>
      </c>
      <c r="H152" s="39">
        <v>46160836</v>
      </c>
      <c r="I152" s="40">
        <v>42705839</v>
      </c>
      <c r="J152" s="36">
        <v>39071636</v>
      </c>
      <c r="K152" s="37">
        <v>36593595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5064343539</v>
      </c>
      <c r="D156" s="36">
        <f t="shared" ref="D156:K156" si="30">SUM(D147:D155)</f>
        <v>4863827579</v>
      </c>
      <c r="E156" s="37">
        <f t="shared" si="30"/>
        <v>4779092067</v>
      </c>
      <c r="F156" s="38">
        <f t="shared" si="30"/>
        <v>4565229449</v>
      </c>
      <c r="G156" s="36">
        <f t="shared" si="30"/>
        <v>4452569288</v>
      </c>
      <c r="H156" s="39">
        <f t="shared" si="30"/>
        <v>4452569288</v>
      </c>
      <c r="I156" s="40">
        <f t="shared" si="30"/>
        <v>4142475830</v>
      </c>
      <c r="J156" s="36">
        <f t="shared" si="30"/>
        <v>3816298214</v>
      </c>
      <c r="K156" s="37">
        <f t="shared" si="30"/>
        <v>3457136962</v>
      </c>
    </row>
    <row r="157" spans="1:11" ht="0.95" customHeight="1" x14ac:dyDescent="0.25">
      <c r="A157" s="47"/>
      <c r="B157" s="48" t="s">
        <v>20</v>
      </c>
      <c r="C157" s="36">
        <v>517766274</v>
      </c>
      <c r="D157" s="36">
        <v>496712299</v>
      </c>
      <c r="E157" s="37">
        <v>471483816</v>
      </c>
      <c r="F157" s="38">
        <v>503786641</v>
      </c>
      <c r="G157" s="36">
        <v>467393008</v>
      </c>
      <c r="H157" s="39">
        <v>467393008</v>
      </c>
      <c r="I157" s="40">
        <v>459266055</v>
      </c>
      <c r="J157" s="36">
        <v>450687063</v>
      </c>
      <c r="K157" s="37">
        <v>444837339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517766274</v>
      </c>
      <c r="D159" s="36">
        <v>496712299</v>
      </c>
      <c r="E159" s="37">
        <v>471483816</v>
      </c>
      <c r="F159" s="38">
        <v>503786641</v>
      </c>
      <c r="G159" s="36">
        <v>467393008</v>
      </c>
      <c r="H159" s="39">
        <v>467393008</v>
      </c>
      <c r="I159" s="40">
        <v>459266055</v>
      </c>
      <c r="J159" s="36">
        <v>450687063</v>
      </c>
      <c r="K159" s="37">
        <v>444837339</v>
      </c>
    </row>
    <row r="160" spans="1:11" ht="13.15" customHeight="1" x14ac:dyDescent="0.25">
      <c r="A160" s="46" t="s">
        <v>129</v>
      </c>
      <c r="B160" s="28" t="s">
        <v>20</v>
      </c>
      <c r="C160" s="36">
        <v>4089032</v>
      </c>
      <c r="D160" s="36">
        <v>4153832</v>
      </c>
      <c r="E160" s="37">
        <v>4312832</v>
      </c>
      <c r="F160" s="38">
        <v>4153832</v>
      </c>
      <c r="G160" s="36">
        <v>4312832</v>
      </c>
      <c r="H160" s="39">
        <v>4312832</v>
      </c>
      <c r="I160" s="40">
        <v>4312832</v>
      </c>
      <c r="J160" s="36">
        <v>4312832</v>
      </c>
      <c r="K160" s="37">
        <v>4312832</v>
      </c>
    </row>
    <row r="161" spans="1:11" ht="0.95" customHeight="1" x14ac:dyDescent="0.25">
      <c r="A161" s="47"/>
      <c r="B161" s="28" t="s">
        <v>20</v>
      </c>
      <c r="C161" s="1"/>
      <c r="D161" s="1">
        <v>-1478273</v>
      </c>
      <c r="E161" s="2">
        <v>1473727</v>
      </c>
      <c r="F161" s="3"/>
      <c r="G161" s="1">
        <v>1473726</v>
      </c>
      <c r="H161" s="4">
        <v>1473726</v>
      </c>
      <c r="I161" s="5">
        <v>1473726</v>
      </c>
      <c r="J161" s="1">
        <v>1473726</v>
      </c>
      <c r="K161" s="2">
        <v>1473726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>
        <v>-1478273</v>
      </c>
      <c r="E163" s="37">
        <v>1473727</v>
      </c>
      <c r="F163" s="38"/>
      <c r="G163" s="36">
        <v>1473726</v>
      </c>
      <c r="H163" s="39">
        <v>1473726</v>
      </c>
      <c r="I163" s="40">
        <v>1473726</v>
      </c>
      <c r="J163" s="36">
        <v>1473726</v>
      </c>
      <c r="K163" s="37">
        <v>1473726</v>
      </c>
    </row>
    <row r="164" spans="1:11" ht="0.95" customHeight="1" x14ac:dyDescent="0.25">
      <c r="A164" s="47"/>
      <c r="B164" s="48" t="s">
        <v>20</v>
      </c>
      <c r="C164" s="36">
        <v>-47458301</v>
      </c>
      <c r="D164" s="36">
        <v>-45064277</v>
      </c>
      <c r="E164" s="37">
        <v>-37158746</v>
      </c>
      <c r="F164" s="38">
        <v>-106276735</v>
      </c>
      <c r="G164" s="36">
        <v>-71197145</v>
      </c>
      <c r="H164" s="39">
        <v>-71197145</v>
      </c>
      <c r="I164" s="40">
        <v>-102828558</v>
      </c>
      <c r="J164" s="36">
        <v>-136126587</v>
      </c>
      <c r="K164" s="37">
        <v>-158672325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-47458301</v>
      </c>
      <c r="D166" s="36">
        <v>-45064277</v>
      </c>
      <c r="E166" s="37">
        <v>-37158746</v>
      </c>
      <c r="F166" s="38">
        <v>-106276735</v>
      </c>
      <c r="G166" s="36">
        <v>-71197145</v>
      </c>
      <c r="H166" s="39">
        <v>-71197145</v>
      </c>
      <c r="I166" s="40">
        <v>-102828558</v>
      </c>
      <c r="J166" s="36">
        <v>-136126587</v>
      </c>
      <c r="K166" s="37">
        <v>-158672325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-3554850</v>
      </c>
      <c r="D168" s="1">
        <v>-3791775</v>
      </c>
      <c r="E168" s="2">
        <v>-3637745</v>
      </c>
      <c r="F168" s="3">
        <v>-4559152</v>
      </c>
      <c r="G168" s="1">
        <v>2065490</v>
      </c>
      <c r="H168" s="4">
        <v>2065490</v>
      </c>
      <c r="I168" s="5">
        <v>7586559</v>
      </c>
      <c r="J168" s="1">
        <v>7336127</v>
      </c>
      <c r="K168" s="2">
        <v>7165366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-3554850</v>
      </c>
      <c r="D170" s="36">
        <v>-3791775</v>
      </c>
      <c r="E170" s="37">
        <v>-3637745</v>
      </c>
      <c r="F170" s="38">
        <v>-4559152</v>
      </c>
      <c r="G170" s="36">
        <v>2065490</v>
      </c>
      <c r="H170" s="39">
        <v>2065490</v>
      </c>
      <c r="I170" s="40">
        <v>7586559</v>
      </c>
      <c r="J170" s="36">
        <v>7336127</v>
      </c>
      <c r="K170" s="37">
        <v>7165366</v>
      </c>
    </row>
    <row r="171" spans="1:11" ht="13.15" customHeight="1" x14ac:dyDescent="0.25">
      <c r="A171" s="46" t="s">
        <v>43</v>
      </c>
      <c r="B171" s="28" t="s">
        <v>20</v>
      </c>
      <c r="C171" s="1">
        <v>18790639</v>
      </c>
      <c r="D171" s="1">
        <v>19813405</v>
      </c>
      <c r="E171" s="2">
        <v>21396188</v>
      </c>
      <c r="F171" s="3">
        <v>21813406</v>
      </c>
      <c r="G171" s="1">
        <v>23904918</v>
      </c>
      <c r="H171" s="4">
        <v>23904918</v>
      </c>
      <c r="I171" s="5">
        <v>25954918</v>
      </c>
      <c r="J171" s="1">
        <v>27954918</v>
      </c>
      <c r="K171" s="2">
        <v>29954918</v>
      </c>
    </row>
    <row r="172" spans="1:11" ht="13.15" customHeight="1" x14ac:dyDescent="0.25">
      <c r="A172" s="46" t="s">
        <v>44</v>
      </c>
      <c r="B172" s="28" t="s">
        <v>20</v>
      </c>
      <c r="C172" s="36">
        <v>-4188065</v>
      </c>
      <c r="D172" s="36">
        <v>-5427981</v>
      </c>
      <c r="E172" s="37">
        <v>-6465953</v>
      </c>
      <c r="F172" s="38">
        <v>-8758297</v>
      </c>
      <c r="G172" s="36">
        <v>-7613594</v>
      </c>
      <c r="H172" s="39">
        <v>-7613594</v>
      </c>
      <c r="I172" s="40">
        <v>-8946991</v>
      </c>
      <c r="J172" s="36">
        <v>-10721414</v>
      </c>
      <c r="K172" s="37">
        <v>-11755353</v>
      </c>
    </row>
    <row r="173" spans="1:11" ht="13.15" customHeight="1" x14ac:dyDescent="0.25">
      <c r="A173" s="46" t="s">
        <v>45</v>
      </c>
      <c r="B173" s="28" t="s">
        <v>20</v>
      </c>
      <c r="C173" s="36">
        <v>33496124</v>
      </c>
      <c r="D173" s="36">
        <v>32854702</v>
      </c>
      <c r="E173" s="37">
        <v>33805272</v>
      </c>
      <c r="F173" s="38">
        <v>39744676</v>
      </c>
      <c r="G173" s="36">
        <v>36957850</v>
      </c>
      <c r="H173" s="39">
        <v>36957850</v>
      </c>
      <c r="I173" s="40">
        <v>38517850</v>
      </c>
      <c r="J173" s="36">
        <v>39417850</v>
      </c>
      <c r="K173" s="37">
        <v>40317850</v>
      </c>
    </row>
    <row r="174" spans="1:11" ht="13.15" customHeight="1" x14ac:dyDescent="0.25">
      <c r="A174" s="46" t="s">
        <v>46</v>
      </c>
      <c r="B174" s="48" t="s">
        <v>20</v>
      </c>
      <c r="C174" s="36">
        <v>26515474</v>
      </c>
      <c r="D174" s="36">
        <v>21991958</v>
      </c>
      <c r="E174" s="37">
        <v>19118824</v>
      </c>
      <c r="F174" s="38">
        <v>25991958</v>
      </c>
      <c r="G174" s="36">
        <v>20995647</v>
      </c>
      <c r="H174" s="39">
        <v>20995647</v>
      </c>
      <c r="I174" s="40">
        <v>21795647</v>
      </c>
      <c r="J174" s="36">
        <v>21795647</v>
      </c>
      <c r="K174" s="37">
        <v>21795647</v>
      </c>
    </row>
    <row r="175" spans="1:11" ht="13.15" customHeight="1" x14ac:dyDescent="0.25">
      <c r="A175" s="46" t="s">
        <v>47</v>
      </c>
      <c r="B175" s="28" t="s">
        <v>20</v>
      </c>
      <c r="C175" s="36">
        <v>1004331310</v>
      </c>
      <c r="D175" s="36">
        <v>1048690749</v>
      </c>
      <c r="E175" s="37">
        <v>1051183763</v>
      </c>
      <c r="F175" s="38">
        <v>1052505029</v>
      </c>
      <c r="G175" s="36">
        <v>1031183760</v>
      </c>
      <c r="H175" s="39">
        <v>1031183760</v>
      </c>
      <c r="I175" s="40">
        <v>1021183760</v>
      </c>
      <c r="J175" s="36">
        <v>1001183760</v>
      </c>
      <c r="K175" s="37">
        <v>991183760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>
        <v>-78380</v>
      </c>
      <c r="G176" s="36">
        <v>-36643</v>
      </c>
      <c r="H176" s="39">
        <v>-36643</v>
      </c>
      <c r="I176" s="40">
        <v>-70733</v>
      </c>
      <c r="J176" s="36">
        <v>-106591</v>
      </c>
      <c r="K176" s="37">
        <v>-131041</v>
      </c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6614131176</v>
      </c>
      <c r="D180" s="62">
        <f t="shared" ref="D180:K180" si="31">D156+D159+D160+D163+D166+D167+SUM(D170:D176)+D179</f>
        <v>6432282218</v>
      </c>
      <c r="E180" s="63">
        <f t="shared" si="31"/>
        <v>6334604045</v>
      </c>
      <c r="F180" s="64">
        <f t="shared" si="31"/>
        <v>6093552427</v>
      </c>
      <c r="G180" s="62">
        <f t="shared" si="31"/>
        <v>5962009137</v>
      </c>
      <c r="H180" s="65">
        <f t="shared" si="31"/>
        <v>5962009137</v>
      </c>
      <c r="I180" s="66">
        <f t="shared" si="31"/>
        <v>5610720895</v>
      </c>
      <c r="J180" s="62">
        <f t="shared" si="31"/>
        <v>5223505545</v>
      </c>
      <c r="K180" s="63">
        <f t="shared" si="31"/>
        <v>4827619681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351084292</v>
      </c>
      <c r="D183" s="36">
        <v>348817501</v>
      </c>
      <c r="E183" s="37">
        <v>347533811</v>
      </c>
      <c r="F183" s="38">
        <v>379138606</v>
      </c>
      <c r="G183" s="36">
        <v>379138606</v>
      </c>
      <c r="H183" s="39">
        <v>379138606</v>
      </c>
      <c r="I183" s="40">
        <v>352716394</v>
      </c>
      <c r="J183" s="36">
        <v>371011350</v>
      </c>
      <c r="K183" s="37">
        <v>389731864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6554899</v>
      </c>
      <c r="D184" s="29">
        <f t="shared" ref="D184:K184" si="32">D194+D197+D198+D201+D204+D205+SUM(D208:D214)+D217</f>
        <v>103620085</v>
      </c>
      <c r="E184" s="30">
        <f t="shared" si="32"/>
        <v>68976904</v>
      </c>
      <c r="F184" s="31">
        <f t="shared" si="32"/>
        <v>44491606</v>
      </c>
      <c r="G184" s="29">
        <f t="shared" si="32"/>
        <v>44681103</v>
      </c>
      <c r="H184" s="32">
        <f t="shared" si="32"/>
        <v>44681103</v>
      </c>
      <c r="I184" s="33">
        <f t="shared" si="32"/>
        <v>33148491</v>
      </c>
      <c r="J184" s="29">
        <f t="shared" si="32"/>
        <v>52981723</v>
      </c>
      <c r="K184" s="30">
        <f t="shared" si="32"/>
        <v>55702520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>
        <v>4265827</v>
      </c>
      <c r="E185" s="37">
        <v>4399206</v>
      </c>
      <c r="F185" s="38">
        <v>3500000</v>
      </c>
      <c r="G185" s="36">
        <v>1020000</v>
      </c>
      <c r="H185" s="39">
        <v>1020000</v>
      </c>
      <c r="I185" s="40">
        <v>1153900</v>
      </c>
      <c r="J185" s="36">
        <v>1206979</v>
      </c>
      <c r="K185" s="37">
        <v>1261293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>
        <v>20039726</v>
      </c>
      <c r="E186" s="37">
        <v>30953350</v>
      </c>
      <c r="F186" s="38">
        <v>8415479</v>
      </c>
      <c r="G186" s="36">
        <v>6765479</v>
      </c>
      <c r="H186" s="39">
        <v>6765479</v>
      </c>
      <c r="I186" s="40">
        <v>1778557</v>
      </c>
      <c r="J186" s="36">
        <v>1860370</v>
      </c>
      <c r="K186" s="37">
        <v>1944087</v>
      </c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7896453</v>
      </c>
      <c r="E187" s="37">
        <v>8627165</v>
      </c>
      <c r="F187" s="38">
        <v>8850000</v>
      </c>
      <c r="G187" s="36">
        <v>8930000</v>
      </c>
      <c r="H187" s="39">
        <v>8930000</v>
      </c>
      <c r="I187" s="40">
        <v>9283650</v>
      </c>
      <c r="J187" s="36">
        <v>9710698</v>
      </c>
      <c r="K187" s="37">
        <v>10147679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>
        <v>28829703</v>
      </c>
      <c r="E188" s="37">
        <v>3399250</v>
      </c>
      <c r="F188" s="38">
        <v>3200000</v>
      </c>
      <c r="G188" s="36">
        <v>6348843</v>
      </c>
      <c r="H188" s="39">
        <v>6348843</v>
      </c>
      <c r="I188" s="40">
        <v>3356800</v>
      </c>
      <c r="J188" s="36">
        <v>3511213</v>
      </c>
      <c r="K188" s="37">
        <v>3669218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>
        <v>18783131</v>
      </c>
      <c r="E189" s="37">
        <v>6168192</v>
      </c>
      <c r="F189" s="38">
        <v>1200000</v>
      </c>
      <c r="G189" s="36">
        <v>1200000</v>
      </c>
      <c r="H189" s="39">
        <v>1200000</v>
      </c>
      <c r="I189" s="40">
        <v>1258800</v>
      </c>
      <c r="J189" s="36">
        <v>15159105</v>
      </c>
      <c r="K189" s="37">
        <v>16452657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303560</v>
      </c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303560</v>
      </c>
      <c r="D194" s="29">
        <f t="shared" ref="D194:K194" si="33">SUM(D185:D193)</f>
        <v>79814840</v>
      </c>
      <c r="E194" s="30">
        <f t="shared" si="33"/>
        <v>53547163</v>
      </c>
      <c r="F194" s="31">
        <f t="shared" si="33"/>
        <v>25165479</v>
      </c>
      <c r="G194" s="29">
        <f t="shared" si="33"/>
        <v>24264322</v>
      </c>
      <c r="H194" s="32">
        <f t="shared" si="33"/>
        <v>24264322</v>
      </c>
      <c r="I194" s="33">
        <f t="shared" si="33"/>
        <v>16831707</v>
      </c>
      <c r="J194" s="29">
        <f t="shared" si="33"/>
        <v>31448365</v>
      </c>
      <c r="K194" s="30">
        <f t="shared" si="33"/>
        <v>33474934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1658808</v>
      </c>
      <c r="E195" s="37">
        <v>1002081</v>
      </c>
      <c r="F195" s="38">
        <v>761285</v>
      </c>
      <c r="G195" s="36">
        <v>1052285</v>
      </c>
      <c r="H195" s="39">
        <v>1052285</v>
      </c>
      <c r="I195" s="40">
        <v>797704</v>
      </c>
      <c r="J195" s="36">
        <v>833572</v>
      </c>
      <c r="K195" s="37">
        <v>870273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>
        <v>155116</v>
      </c>
      <c r="E196" s="42">
        <v>84892</v>
      </c>
      <c r="F196" s="43">
        <v>133971</v>
      </c>
      <c r="G196" s="41">
        <v>354163</v>
      </c>
      <c r="H196" s="44">
        <v>354163</v>
      </c>
      <c r="I196" s="45">
        <v>140535</v>
      </c>
      <c r="J196" s="41">
        <v>147000</v>
      </c>
      <c r="K196" s="42">
        <v>153614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1813924</v>
      </c>
      <c r="E197" s="50">
        <f t="shared" si="34"/>
        <v>1086973</v>
      </c>
      <c r="F197" s="51">
        <f t="shared" si="34"/>
        <v>895256</v>
      </c>
      <c r="G197" s="49">
        <f t="shared" si="34"/>
        <v>1406448</v>
      </c>
      <c r="H197" s="52">
        <f t="shared" si="34"/>
        <v>1406448</v>
      </c>
      <c r="I197" s="53">
        <f t="shared" si="34"/>
        <v>938239</v>
      </c>
      <c r="J197" s="49">
        <f t="shared" si="34"/>
        <v>980572</v>
      </c>
      <c r="K197" s="50">
        <f t="shared" si="34"/>
        <v>1023887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17545</v>
      </c>
      <c r="D202" s="36">
        <v>2534439</v>
      </c>
      <c r="E202" s="37">
        <v>2658936</v>
      </c>
      <c r="F202" s="38">
        <v>1496834</v>
      </c>
      <c r="G202" s="36">
        <v>2125374</v>
      </c>
      <c r="H202" s="39">
        <v>2125374</v>
      </c>
      <c r="I202" s="40">
        <v>3057075</v>
      </c>
      <c r="J202" s="36">
        <v>3247486</v>
      </c>
      <c r="K202" s="37">
        <v>3376922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>
        <v>1022943</v>
      </c>
      <c r="E203" s="42">
        <v>1030383</v>
      </c>
      <c r="F203" s="43">
        <v>563941</v>
      </c>
      <c r="G203" s="41">
        <v>563941</v>
      </c>
      <c r="H203" s="44">
        <v>563941</v>
      </c>
      <c r="I203" s="45">
        <v>591573</v>
      </c>
      <c r="J203" s="41">
        <v>618786</v>
      </c>
      <c r="K203" s="42">
        <v>646632</v>
      </c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17545</v>
      </c>
      <c r="D204" s="49">
        <f t="shared" si="36"/>
        <v>3557382</v>
      </c>
      <c r="E204" s="50">
        <f t="shared" si="36"/>
        <v>3689319</v>
      </c>
      <c r="F204" s="51">
        <f t="shared" si="36"/>
        <v>2060775</v>
      </c>
      <c r="G204" s="49">
        <f t="shared" si="36"/>
        <v>2689315</v>
      </c>
      <c r="H204" s="52">
        <f t="shared" si="36"/>
        <v>2689315</v>
      </c>
      <c r="I204" s="53">
        <f t="shared" si="36"/>
        <v>3648648</v>
      </c>
      <c r="J204" s="49">
        <f t="shared" si="36"/>
        <v>3866272</v>
      </c>
      <c r="K204" s="50">
        <f t="shared" si="36"/>
        <v>4023554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>
        <v>3909184</v>
      </c>
      <c r="E207" s="42">
        <v>4537758</v>
      </c>
      <c r="F207" s="43">
        <v>2784038</v>
      </c>
      <c r="G207" s="41">
        <v>2605075</v>
      </c>
      <c r="H207" s="44">
        <v>2605075</v>
      </c>
      <c r="I207" s="45">
        <v>2732724</v>
      </c>
      <c r="J207" s="41">
        <v>2858429</v>
      </c>
      <c r="K207" s="42">
        <v>2729800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3909184</v>
      </c>
      <c r="E208" s="30">
        <f t="shared" si="37"/>
        <v>4537758</v>
      </c>
      <c r="F208" s="31">
        <f t="shared" si="37"/>
        <v>2784038</v>
      </c>
      <c r="G208" s="29">
        <f t="shared" si="37"/>
        <v>2605075</v>
      </c>
      <c r="H208" s="32">
        <f t="shared" si="37"/>
        <v>2605075</v>
      </c>
      <c r="I208" s="33">
        <f t="shared" si="37"/>
        <v>2732724</v>
      </c>
      <c r="J208" s="29">
        <f t="shared" si="37"/>
        <v>2858429</v>
      </c>
      <c r="K208" s="30">
        <f t="shared" si="37"/>
        <v>2729800</v>
      </c>
    </row>
    <row r="209" spans="1:11" ht="13.15" customHeight="1" x14ac:dyDescent="0.25">
      <c r="A209" s="46" t="s">
        <v>43</v>
      </c>
      <c r="B209" s="28" t="s">
        <v>20</v>
      </c>
      <c r="C209" s="1">
        <v>6233794</v>
      </c>
      <c r="D209" s="1">
        <v>7566891</v>
      </c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14125</v>
      </c>
      <c r="E210" s="37">
        <v>13698</v>
      </c>
      <c r="F210" s="38">
        <v>92790</v>
      </c>
      <c r="G210" s="36">
        <v>37608</v>
      </c>
      <c r="H210" s="39">
        <v>37608</v>
      </c>
      <c r="I210" s="40">
        <v>111338</v>
      </c>
      <c r="J210" s="36">
        <v>101815</v>
      </c>
      <c r="K210" s="37">
        <v>106396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6943739</v>
      </c>
      <c r="E211" s="37">
        <v>6101993</v>
      </c>
      <c r="F211" s="38">
        <v>3693268</v>
      </c>
      <c r="G211" s="36">
        <v>4123335</v>
      </c>
      <c r="H211" s="39">
        <v>4123335</v>
      </c>
      <c r="I211" s="40">
        <v>3874238</v>
      </c>
      <c r="J211" s="36">
        <v>4052454</v>
      </c>
      <c r="K211" s="37">
        <v>4234812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>
        <v>9800000</v>
      </c>
      <c r="G212" s="36">
        <v>9555000</v>
      </c>
      <c r="H212" s="39">
        <v>9555000</v>
      </c>
      <c r="I212" s="40">
        <v>5011597</v>
      </c>
      <c r="J212" s="36">
        <v>9673816</v>
      </c>
      <c r="K212" s="37">
        <v>10109137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357639191</v>
      </c>
      <c r="D219" s="62">
        <f t="shared" si="39"/>
        <v>452437586</v>
      </c>
      <c r="E219" s="63">
        <f t="shared" si="39"/>
        <v>416510715</v>
      </c>
      <c r="F219" s="64">
        <f t="shared" si="39"/>
        <v>423630212</v>
      </c>
      <c r="G219" s="62">
        <f t="shared" si="39"/>
        <v>423819709</v>
      </c>
      <c r="H219" s="65">
        <f t="shared" si="39"/>
        <v>423819709</v>
      </c>
      <c r="I219" s="66">
        <f t="shared" si="39"/>
        <v>385864885</v>
      </c>
      <c r="J219" s="62">
        <f t="shared" si="39"/>
        <v>423993073</v>
      </c>
      <c r="K219" s="63">
        <f t="shared" si="39"/>
        <v>445434384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-0.48109846684780483</v>
      </c>
      <c r="D221" s="6">
        <f t="shared" si="40"/>
        <v>0.54398889940754958</v>
      </c>
      <c r="E221" s="7">
        <f t="shared" si="40"/>
        <v>0.44767927986229478</v>
      </c>
      <c r="F221" s="8">
        <f t="shared" si="40"/>
        <v>0.48618812241495279</v>
      </c>
      <c r="G221" s="6">
        <f t="shared" si="40"/>
        <v>0.48069159643185522</v>
      </c>
      <c r="H221" s="9">
        <f t="shared" si="40"/>
        <v>0.48069159643185522</v>
      </c>
      <c r="I221" s="10">
        <f t="shared" si="40"/>
        <v>0.50814265971195327</v>
      </c>
      <c r="J221" s="6">
        <f t="shared" si="40"/>
        <v>0.57881814949443844</v>
      </c>
      <c r="K221" s="7">
        <f t="shared" si="40"/>
        <v>0.45973975696842645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-3.8475406925924216E-2</v>
      </c>
      <c r="D222" s="6">
        <f t="shared" si="41"/>
        <v>0.22052894071963436</v>
      </c>
      <c r="E222" s="7">
        <f t="shared" si="41"/>
        <v>0.5028136614886084</v>
      </c>
      <c r="F222" s="8">
        <f t="shared" si="41"/>
        <v>0.32743211331003313</v>
      </c>
      <c r="G222" s="6">
        <f t="shared" si="41"/>
        <v>0.31810633918931486</v>
      </c>
      <c r="H222" s="9">
        <f t="shared" si="41"/>
        <v>0.31810633918931486</v>
      </c>
      <c r="I222" s="10">
        <f t="shared" si="41"/>
        <v>0.24993402206306295</v>
      </c>
      <c r="J222" s="6">
        <f t="shared" si="41"/>
        <v>0.24176432068722425</v>
      </c>
      <c r="K222" s="7">
        <f t="shared" si="41"/>
        <v>0.19963887530633112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9.9112464910497996E-4</v>
      </c>
      <c r="D223" s="6">
        <f t="shared" si="42"/>
        <v>1.5502509126994121E-2</v>
      </c>
      <c r="E223" s="7">
        <f t="shared" si="42"/>
        <v>1.017364520936264E-2</v>
      </c>
      <c r="F223" s="8">
        <f t="shared" si="42"/>
        <v>6.8440855239818915E-3</v>
      </c>
      <c r="G223" s="6">
        <f t="shared" si="42"/>
        <v>7.0649154232371603E-3</v>
      </c>
      <c r="H223" s="9">
        <f t="shared" si="42"/>
        <v>7.0649154232371603E-3</v>
      </c>
      <c r="I223" s="10">
        <f t="shared" si="42"/>
        <v>5.4325302169876072E-3</v>
      </c>
      <c r="J223" s="6">
        <f t="shared" si="42"/>
        <v>9.6171667759700711E-3</v>
      </c>
      <c r="K223" s="7">
        <f t="shared" si="42"/>
        <v>1.0998995811685128E-2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-1.0513510282389607E-3</v>
      </c>
      <c r="D224" s="6">
        <f t="shared" si="43"/>
        <v>2.7462289732859139E-2</v>
      </c>
      <c r="E224" s="7">
        <f t="shared" si="43"/>
        <v>3.7762326604232177E-2</v>
      </c>
      <c r="F224" s="8">
        <f t="shared" si="43"/>
        <v>2.7215436976346992E-2</v>
      </c>
      <c r="G224" s="6">
        <f t="shared" si="43"/>
        <v>2.731573313615478E-2</v>
      </c>
      <c r="H224" s="9">
        <f t="shared" si="43"/>
        <v>2.731573313615478E-2</v>
      </c>
      <c r="I224" s="10">
        <f t="shared" si="43"/>
        <v>2.1177955738593948E-2</v>
      </c>
      <c r="J224" s="6">
        <f t="shared" si="43"/>
        <v>2.6827407602807742E-2</v>
      </c>
      <c r="K224" s="7">
        <f t="shared" si="43"/>
        <v>2.7154175487082551E-2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127083260</v>
      </c>
      <c r="D5" s="29">
        <f t="shared" ref="D5:K5" si="0">D15+D18+D19+D22+D25+D26+SUM(D29:D35)+D38</f>
        <v>148862573</v>
      </c>
      <c r="E5" s="30">
        <f t="shared" si="0"/>
        <v>116661187</v>
      </c>
      <c r="F5" s="31">
        <f t="shared" si="0"/>
        <v>38897601</v>
      </c>
      <c r="G5" s="29">
        <f t="shared" si="0"/>
        <v>60426301</v>
      </c>
      <c r="H5" s="32">
        <f t="shared" si="0"/>
        <v>60426301</v>
      </c>
      <c r="I5" s="33">
        <f t="shared" si="0"/>
        <v>28259952</v>
      </c>
      <c r="J5" s="29">
        <f t="shared" si="0"/>
        <v>21513152</v>
      </c>
      <c r="K5" s="30">
        <f t="shared" si="0"/>
        <v>13971359</v>
      </c>
    </row>
    <row r="6" spans="1:11" ht="13.15" customHeight="1" x14ac:dyDescent="0.25">
      <c r="A6" s="35" t="s">
        <v>19</v>
      </c>
      <c r="B6" s="28" t="s">
        <v>20</v>
      </c>
      <c r="C6" s="36">
        <v>4471733</v>
      </c>
      <c r="D6" s="36">
        <v>10555586</v>
      </c>
      <c r="E6" s="37">
        <v>53159142</v>
      </c>
      <c r="F6" s="38">
        <v>21293913</v>
      </c>
      <c r="G6" s="36">
        <v>30914204</v>
      </c>
      <c r="H6" s="39">
        <v>30914204</v>
      </c>
      <c r="I6" s="40">
        <v>14208695</v>
      </c>
      <c r="J6" s="36">
        <v>14444348</v>
      </c>
      <c r="K6" s="37">
        <v>9506087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24498911</v>
      </c>
      <c r="D8" s="36">
        <v>34984561</v>
      </c>
      <c r="E8" s="37">
        <v>134999</v>
      </c>
      <c r="F8" s="38">
        <v>15868696</v>
      </c>
      <c r="G8" s="36">
        <v>26854290</v>
      </c>
      <c r="H8" s="39">
        <v>26854290</v>
      </c>
      <c r="I8" s="40">
        <v>13493913</v>
      </c>
      <c r="J8" s="36">
        <v>6956522</v>
      </c>
      <c r="K8" s="37">
        <v>4347826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>
        <v>477991</v>
      </c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140000</v>
      </c>
      <c r="D14" s="41">
        <v>140000</v>
      </c>
      <c r="E14" s="42">
        <v>140000</v>
      </c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29110644</v>
      </c>
      <c r="D15" s="29">
        <f t="shared" ref="D15:K15" si="1">SUM(D6:D14)</f>
        <v>45680147</v>
      </c>
      <c r="E15" s="30">
        <f t="shared" si="1"/>
        <v>53912132</v>
      </c>
      <c r="F15" s="31">
        <f t="shared" si="1"/>
        <v>37162609</v>
      </c>
      <c r="G15" s="29">
        <f t="shared" si="1"/>
        <v>57768494</v>
      </c>
      <c r="H15" s="32">
        <f t="shared" si="1"/>
        <v>57768494</v>
      </c>
      <c r="I15" s="33">
        <f t="shared" si="1"/>
        <v>27702608</v>
      </c>
      <c r="J15" s="29">
        <f t="shared" si="1"/>
        <v>21400870</v>
      </c>
      <c r="K15" s="30">
        <f t="shared" si="1"/>
        <v>13853913</v>
      </c>
    </row>
    <row r="16" spans="1:11" ht="13.15" customHeight="1" x14ac:dyDescent="0.25">
      <c r="A16" s="47" t="s">
        <v>31</v>
      </c>
      <c r="B16" s="48" t="s">
        <v>20</v>
      </c>
      <c r="C16" s="36">
        <v>23018704</v>
      </c>
      <c r="D16" s="36">
        <v>27426058</v>
      </c>
      <c r="E16" s="37">
        <v>26920533</v>
      </c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23018704</v>
      </c>
      <c r="D18" s="49">
        <f t="shared" ref="D18:K18" si="2">SUM(D16:D17)</f>
        <v>27426058</v>
      </c>
      <c r="E18" s="50">
        <f t="shared" si="2"/>
        <v>26920533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>
        <v>1490000</v>
      </c>
      <c r="D19" s="36">
        <v>1490000</v>
      </c>
      <c r="E19" s="37">
        <v>1490000</v>
      </c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19724393</v>
      </c>
      <c r="D20" s="1">
        <v>40222993</v>
      </c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19724393</v>
      </c>
      <c r="D22" s="29">
        <f t="shared" si="3"/>
        <v>40222993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15254524</v>
      </c>
      <c r="D23" s="36">
        <v>15254524</v>
      </c>
      <c r="E23" s="37">
        <v>15218676</v>
      </c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15254524</v>
      </c>
      <c r="D25" s="49">
        <f t="shared" si="4"/>
        <v>15254524</v>
      </c>
      <c r="E25" s="50">
        <f t="shared" si="4"/>
        <v>15218676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1560201</v>
      </c>
      <c r="D28" s="41">
        <v>1560201</v>
      </c>
      <c r="E28" s="42">
        <v>1560201</v>
      </c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1560201</v>
      </c>
      <c r="D29" s="29">
        <f t="shared" si="5"/>
        <v>1560201</v>
      </c>
      <c r="E29" s="30">
        <f t="shared" si="5"/>
        <v>1560201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1835899</v>
      </c>
      <c r="D30" s="1">
        <v>2400713</v>
      </c>
      <c r="E30" s="2">
        <v>1960303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3235004</v>
      </c>
      <c r="D31" s="36">
        <v>3349342</v>
      </c>
      <c r="E31" s="37">
        <v>3581037</v>
      </c>
      <c r="F31" s="38">
        <v>363069</v>
      </c>
      <c r="G31" s="36">
        <v>90578</v>
      </c>
      <c r="H31" s="39">
        <v>90578</v>
      </c>
      <c r="I31" s="40">
        <v>87344</v>
      </c>
      <c r="J31" s="36">
        <v>91362</v>
      </c>
      <c r="K31" s="37">
        <v>95564</v>
      </c>
    </row>
    <row r="32" spans="1:11" ht="13.15" customHeight="1" x14ac:dyDescent="0.25">
      <c r="A32" s="46" t="s">
        <v>45</v>
      </c>
      <c r="B32" s="28" t="s">
        <v>20</v>
      </c>
      <c r="C32" s="36">
        <v>3032555</v>
      </c>
      <c r="D32" s="36">
        <v>3033730</v>
      </c>
      <c r="E32" s="37">
        <v>3739813</v>
      </c>
      <c r="F32" s="38">
        <v>1154532</v>
      </c>
      <c r="G32" s="36">
        <v>2118472</v>
      </c>
      <c r="H32" s="39">
        <v>2118472</v>
      </c>
      <c r="I32" s="40">
        <v>20000</v>
      </c>
      <c r="J32" s="36">
        <v>20920</v>
      </c>
      <c r="K32" s="37">
        <v>21882</v>
      </c>
    </row>
    <row r="33" spans="1:11" ht="13.15" customHeight="1" x14ac:dyDescent="0.25">
      <c r="A33" s="46" t="s">
        <v>46</v>
      </c>
      <c r="B33" s="48" t="s">
        <v>20</v>
      </c>
      <c r="C33" s="36">
        <v>5526259</v>
      </c>
      <c r="D33" s="36">
        <v>5648388</v>
      </c>
      <c r="E33" s="37">
        <v>5482015</v>
      </c>
      <c r="F33" s="38">
        <v>217391</v>
      </c>
      <c r="G33" s="36">
        <v>448757</v>
      </c>
      <c r="H33" s="39">
        <v>448757</v>
      </c>
      <c r="I33" s="40">
        <v>450000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>
        <v>23295077</v>
      </c>
      <c r="D34" s="36">
        <v>2796477</v>
      </c>
      <c r="E34" s="37">
        <v>2796477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-909707</v>
      </c>
      <c r="D40" s="29">
        <f t="shared" ref="D40:K40" si="7">D50+D53+D54+D57+D60+D61+SUM(D64:D70)+D73</f>
        <v>-909707</v>
      </c>
      <c r="E40" s="30">
        <f t="shared" si="7"/>
        <v>-909707</v>
      </c>
      <c r="F40" s="31">
        <f t="shared" si="7"/>
        <v>153000</v>
      </c>
      <c r="G40" s="29">
        <f t="shared" si="7"/>
        <v>133043</v>
      </c>
      <c r="H40" s="32">
        <f t="shared" si="7"/>
        <v>133043</v>
      </c>
      <c r="I40" s="33">
        <f t="shared" si="7"/>
        <v>928029</v>
      </c>
      <c r="J40" s="29">
        <f t="shared" si="7"/>
        <v>133888</v>
      </c>
      <c r="K40" s="30">
        <f t="shared" si="7"/>
        <v>140047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-909707</v>
      </c>
      <c r="D63" s="41">
        <v>-909707</v>
      </c>
      <c r="E63" s="42">
        <v>-909707</v>
      </c>
      <c r="F63" s="43">
        <v>153000</v>
      </c>
      <c r="G63" s="41">
        <v>133043</v>
      </c>
      <c r="H63" s="44">
        <v>133043</v>
      </c>
      <c r="I63" s="45">
        <v>128000</v>
      </c>
      <c r="J63" s="41">
        <v>133888</v>
      </c>
      <c r="K63" s="42">
        <v>140047</v>
      </c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-909707</v>
      </c>
      <c r="D64" s="29">
        <f t="shared" si="12"/>
        <v>-909707</v>
      </c>
      <c r="E64" s="30">
        <f t="shared" si="12"/>
        <v>-909707</v>
      </c>
      <c r="F64" s="31">
        <f t="shared" si="12"/>
        <v>153000</v>
      </c>
      <c r="G64" s="29">
        <f t="shared" si="12"/>
        <v>133043</v>
      </c>
      <c r="H64" s="32">
        <f t="shared" si="12"/>
        <v>133043</v>
      </c>
      <c r="I64" s="33">
        <f t="shared" si="12"/>
        <v>128000</v>
      </c>
      <c r="J64" s="29">
        <f t="shared" si="12"/>
        <v>133888</v>
      </c>
      <c r="K64" s="30">
        <f t="shared" si="12"/>
        <v>140047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>
        <v>800029</v>
      </c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28217031</v>
      </c>
      <c r="D75" s="29">
        <f t="shared" ref="D75:K75" si="14">D85+D88+D89+D92+D95+D96+SUM(D99:D105)+D108</f>
        <v>29061295</v>
      </c>
      <c r="E75" s="30">
        <f t="shared" si="14"/>
        <v>6265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39899</v>
      </c>
      <c r="J75" s="29">
        <f t="shared" si="14"/>
        <v>41735</v>
      </c>
      <c r="K75" s="30">
        <f t="shared" si="14"/>
        <v>43654</v>
      </c>
    </row>
    <row r="76" spans="1:11" ht="13.15" customHeight="1" x14ac:dyDescent="0.25">
      <c r="A76" s="35" t="s">
        <v>19</v>
      </c>
      <c r="B76" s="28" t="s">
        <v>20</v>
      </c>
      <c r="C76" s="36">
        <v>28217031</v>
      </c>
      <c r="D76" s="36">
        <v>29061295</v>
      </c>
      <c r="E76" s="37">
        <v>6265</v>
      </c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>
        <v>39899</v>
      </c>
      <c r="J84" s="41">
        <v>41735</v>
      </c>
      <c r="K84" s="42">
        <v>43654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28217031</v>
      </c>
      <c r="D85" s="29">
        <f t="shared" ref="D85:K85" si="15">SUM(D76:D84)</f>
        <v>29061295</v>
      </c>
      <c r="E85" s="30">
        <f t="shared" si="15"/>
        <v>6265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39899</v>
      </c>
      <c r="J85" s="29">
        <f t="shared" si="15"/>
        <v>41735</v>
      </c>
      <c r="K85" s="30">
        <f t="shared" si="15"/>
        <v>43654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154390584</v>
      </c>
      <c r="D110" s="29">
        <f t="shared" ref="D110:K110" si="21">D120+D123+D124+D127+D130+D131+SUM(D134:D140)+D143</f>
        <v>177014161</v>
      </c>
      <c r="E110" s="30">
        <f t="shared" si="21"/>
        <v>115757745</v>
      </c>
      <c r="F110" s="31">
        <f t="shared" si="21"/>
        <v>39050601</v>
      </c>
      <c r="G110" s="29">
        <f t="shared" si="21"/>
        <v>60559344</v>
      </c>
      <c r="H110" s="32">
        <f t="shared" si="21"/>
        <v>60559344</v>
      </c>
      <c r="I110" s="33">
        <f t="shared" si="21"/>
        <v>29227880</v>
      </c>
      <c r="J110" s="29">
        <f t="shared" si="21"/>
        <v>21688775</v>
      </c>
      <c r="K110" s="30">
        <f t="shared" si="21"/>
        <v>14155060</v>
      </c>
    </row>
    <row r="111" spans="1:11" ht="13.15" customHeight="1" x14ac:dyDescent="0.25">
      <c r="A111" s="35" t="s">
        <v>19</v>
      </c>
      <c r="B111" s="28" t="s">
        <v>20</v>
      </c>
      <c r="C111" s="36">
        <v>32688764</v>
      </c>
      <c r="D111" s="36">
        <v>39616881</v>
      </c>
      <c r="E111" s="37">
        <v>53165407</v>
      </c>
      <c r="F111" s="38">
        <v>21293913</v>
      </c>
      <c r="G111" s="36">
        <v>30914204</v>
      </c>
      <c r="H111" s="39">
        <v>30914204</v>
      </c>
      <c r="I111" s="40">
        <v>14208695</v>
      </c>
      <c r="J111" s="36">
        <v>14444348</v>
      </c>
      <c r="K111" s="37">
        <v>9506087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24498911</v>
      </c>
      <c r="D113" s="36">
        <v>34984561</v>
      </c>
      <c r="E113" s="37">
        <v>134999</v>
      </c>
      <c r="F113" s="38">
        <v>15868696</v>
      </c>
      <c r="G113" s="36">
        <v>26854290</v>
      </c>
      <c r="H113" s="39">
        <v>26854290</v>
      </c>
      <c r="I113" s="40">
        <v>13493913</v>
      </c>
      <c r="J113" s="36">
        <v>6956522</v>
      </c>
      <c r="K113" s="37">
        <v>4347826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>
        <v>477991</v>
      </c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140000</v>
      </c>
      <c r="D119" s="41">
        <v>140000</v>
      </c>
      <c r="E119" s="42">
        <v>140000</v>
      </c>
      <c r="F119" s="43"/>
      <c r="G119" s="41"/>
      <c r="H119" s="44"/>
      <c r="I119" s="45">
        <v>39899</v>
      </c>
      <c r="J119" s="41">
        <v>41735</v>
      </c>
      <c r="K119" s="42">
        <v>43654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57327675</v>
      </c>
      <c r="D120" s="29">
        <f t="shared" ref="D120:K120" si="22">SUM(D111:D119)</f>
        <v>74741442</v>
      </c>
      <c r="E120" s="30">
        <f t="shared" si="22"/>
        <v>53918397</v>
      </c>
      <c r="F120" s="31">
        <f t="shared" si="22"/>
        <v>37162609</v>
      </c>
      <c r="G120" s="29">
        <f t="shared" si="22"/>
        <v>57768494</v>
      </c>
      <c r="H120" s="32">
        <f t="shared" si="22"/>
        <v>57768494</v>
      </c>
      <c r="I120" s="33">
        <f t="shared" si="22"/>
        <v>27742507</v>
      </c>
      <c r="J120" s="29">
        <f t="shared" si="22"/>
        <v>21442605</v>
      </c>
      <c r="K120" s="30">
        <f t="shared" si="22"/>
        <v>13897567</v>
      </c>
    </row>
    <row r="121" spans="1:11" ht="13.15" customHeight="1" x14ac:dyDescent="0.25">
      <c r="A121" s="47" t="s">
        <v>31</v>
      </c>
      <c r="B121" s="48" t="s">
        <v>20</v>
      </c>
      <c r="C121" s="36">
        <v>23018704</v>
      </c>
      <c r="D121" s="36">
        <v>27426058</v>
      </c>
      <c r="E121" s="37">
        <v>26920533</v>
      </c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23018704</v>
      </c>
      <c r="D123" s="49">
        <f t="shared" si="23"/>
        <v>27426058</v>
      </c>
      <c r="E123" s="50">
        <f t="shared" si="23"/>
        <v>26920533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>
        <v>1490000</v>
      </c>
      <c r="D124" s="36">
        <v>1490000</v>
      </c>
      <c r="E124" s="37">
        <v>1490000</v>
      </c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19724393</v>
      </c>
      <c r="D125" s="1">
        <v>40222993</v>
      </c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19724393</v>
      </c>
      <c r="D127" s="29">
        <f t="shared" si="24"/>
        <v>40222993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15254524</v>
      </c>
      <c r="D128" s="36">
        <v>15254524</v>
      </c>
      <c r="E128" s="37">
        <v>15218676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15254524</v>
      </c>
      <c r="D130" s="49">
        <f t="shared" si="25"/>
        <v>15254524</v>
      </c>
      <c r="E130" s="50">
        <f t="shared" si="25"/>
        <v>15218676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650494</v>
      </c>
      <c r="D133" s="41">
        <v>650494</v>
      </c>
      <c r="E133" s="42">
        <v>650494</v>
      </c>
      <c r="F133" s="43">
        <v>153000</v>
      </c>
      <c r="G133" s="41">
        <v>133043</v>
      </c>
      <c r="H133" s="44">
        <v>133043</v>
      </c>
      <c r="I133" s="45">
        <v>128000</v>
      </c>
      <c r="J133" s="41">
        <v>133888</v>
      </c>
      <c r="K133" s="42">
        <v>140047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650494</v>
      </c>
      <c r="D134" s="29">
        <f t="shared" si="26"/>
        <v>650494</v>
      </c>
      <c r="E134" s="30">
        <f t="shared" si="26"/>
        <v>650494</v>
      </c>
      <c r="F134" s="31">
        <f t="shared" si="26"/>
        <v>153000</v>
      </c>
      <c r="G134" s="29">
        <f t="shared" si="26"/>
        <v>133043</v>
      </c>
      <c r="H134" s="32">
        <f t="shared" si="26"/>
        <v>133043</v>
      </c>
      <c r="I134" s="33">
        <f t="shared" si="26"/>
        <v>128000</v>
      </c>
      <c r="J134" s="29">
        <f t="shared" si="26"/>
        <v>133888</v>
      </c>
      <c r="K134" s="30">
        <f t="shared" si="26"/>
        <v>140047</v>
      </c>
    </row>
    <row r="135" spans="1:11" ht="13.15" customHeight="1" x14ac:dyDescent="0.25">
      <c r="A135" s="46" t="s">
        <v>43</v>
      </c>
      <c r="B135" s="28" t="s">
        <v>20</v>
      </c>
      <c r="C135" s="1">
        <v>1835899</v>
      </c>
      <c r="D135" s="1">
        <v>2400713</v>
      </c>
      <c r="E135" s="2">
        <v>1960303</v>
      </c>
      <c r="F135" s="3"/>
      <c r="G135" s="1"/>
      <c r="H135" s="4"/>
      <c r="I135" s="5">
        <v>800029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3235004</v>
      </c>
      <c r="D136" s="36">
        <v>3349342</v>
      </c>
      <c r="E136" s="37">
        <v>3581037</v>
      </c>
      <c r="F136" s="38">
        <v>363069</v>
      </c>
      <c r="G136" s="36">
        <v>90578</v>
      </c>
      <c r="H136" s="39">
        <v>90578</v>
      </c>
      <c r="I136" s="40">
        <v>87344</v>
      </c>
      <c r="J136" s="36">
        <v>91362</v>
      </c>
      <c r="K136" s="37">
        <v>95564</v>
      </c>
    </row>
    <row r="137" spans="1:11" ht="13.15" customHeight="1" x14ac:dyDescent="0.25">
      <c r="A137" s="46" t="s">
        <v>45</v>
      </c>
      <c r="B137" s="28" t="s">
        <v>20</v>
      </c>
      <c r="C137" s="36">
        <v>3032555</v>
      </c>
      <c r="D137" s="36">
        <v>3033730</v>
      </c>
      <c r="E137" s="37">
        <v>3739813</v>
      </c>
      <c r="F137" s="38">
        <v>1154532</v>
      </c>
      <c r="G137" s="36">
        <v>2118472</v>
      </c>
      <c r="H137" s="39">
        <v>2118472</v>
      </c>
      <c r="I137" s="40">
        <v>20000</v>
      </c>
      <c r="J137" s="36">
        <v>20920</v>
      </c>
      <c r="K137" s="37">
        <v>21882</v>
      </c>
    </row>
    <row r="138" spans="1:11" ht="13.15" customHeight="1" x14ac:dyDescent="0.25">
      <c r="A138" s="46" t="s">
        <v>46</v>
      </c>
      <c r="B138" s="48" t="s">
        <v>20</v>
      </c>
      <c r="C138" s="36">
        <v>5526259</v>
      </c>
      <c r="D138" s="36">
        <v>5648388</v>
      </c>
      <c r="E138" s="37">
        <v>5482015</v>
      </c>
      <c r="F138" s="38">
        <v>217391</v>
      </c>
      <c r="G138" s="36">
        <v>448757</v>
      </c>
      <c r="H138" s="39">
        <v>448757</v>
      </c>
      <c r="I138" s="40">
        <v>450000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>
        <v>23295077</v>
      </c>
      <c r="D139" s="36">
        <v>2796477</v>
      </c>
      <c r="E139" s="37">
        <v>2796477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154390584</v>
      </c>
      <c r="D144" s="62">
        <f t="shared" si="28"/>
        <v>177014161</v>
      </c>
      <c r="E144" s="63">
        <f t="shared" si="28"/>
        <v>115757745</v>
      </c>
      <c r="F144" s="64">
        <f t="shared" si="28"/>
        <v>39050601</v>
      </c>
      <c r="G144" s="62">
        <f t="shared" si="28"/>
        <v>60559344</v>
      </c>
      <c r="H144" s="65">
        <f t="shared" si="28"/>
        <v>60559344</v>
      </c>
      <c r="I144" s="66">
        <f t="shared" si="28"/>
        <v>29227880</v>
      </c>
      <c r="J144" s="62">
        <f t="shared" si="28"/>
        <v>21688775</v>
      </c>
      <c r="K144" s="63">
        <f t="shared" si="28"/>
        <v>14155060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142885148</v>
      </c>
      <c r="D146" s="29">
        <f t="shared" ref="D146:K146" si="29">D156+D159+D160+D163+D166+D167+SUM(D170:D176)+D179</f>
        <v>138265119</v>
      </c>
      <c r="E146" s="30">
        <f t="shared" si="29"/>
        <v>133788461</v>
      </c>
      <c r="F146" s="31">
        <f t="shared" si="29"/>
        <v>200239197</v>
      </c>
      <c r="G146" s="29">
        <f t="shared" si="29"/>
        <v>432583888</v>
      </c>
      <c r="H146" s="32">
        <f t="shared" si="29"/>
        <v>432583888</v>
      </c>
      <c r="I146" s="33">
        <f t="shared" si="29"/>
        <v>133079046</v>
      </c>
      <c r="J146" s="29">
        <f t="shared" si="29"/>
        <v>204433351</v>
      </c>
      <c r="K146" s="30">
        <f t="shared" si="29"/>
        <v>308679628</v>
      </c>
    </row>
    <row r="147" spans="1:11" ht="13.15" customHeight="1" x14ac:dyDescent="0.25">
      <c r="A147" s="35" t="s">
        <v>19</v>
      </c>
      <c r="B147" s="28" t="s">
        <v>20</v>
      </c>
      <c r="C147" s="36">
        <v>88354643</v>
      </c>
      <c r="D147" s="36">
        <v>82442097</v>
      </c>
      <c r="E147" s="37">
        <v>88059490</v>
      </c>
      <c r="F147" s="38">
        <v>-6510428</v>
      </c>
      <c r="G147" s="36">
        <v>158861461</v>
      </c>
      <c r="H147" s="39">
        <v>158861461</v>
      </c>
      <c r="I147" s="40">
        <v>68835747</v>
      </c>
      <c r="J147" s="36">
        <v>136741638</v>
      </c>
      <c r="K147" s="37">
        <v>235308502</v>
      </c>
    </row>
    <row r="148" spans="1:11" ht="13.15" customHeight="1" x14ac:dyDescent="0.25">
      <c r="A148" s="35" t="s">
        <v>21</v>
      </c>
      <c r="B148" s="28" t="s">
        <v>20</v>
      </c>
      <c r="C148" s="36">
        <v>-454579</v>
      </c>
      <c r="D148" s="36">
        <v>-639346</v>
      </c>
      <c r="E148" s="37">
        <v>-889199</v>
      </c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-155108</v>
      </c>
      <c r="D149" s="36">
        <v>-261303</v>
      </c>
      <c r="E149" s="37">
        <v>-269252</v>
      </c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>
        <v>477991</v>
      </c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-8367068</v>
      </c>
      <c r="D152" s="36">
        <v>-10283946</v>
      </c>
      <c r="E152" s="37">
        <v>-15295803</v>
      </c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>
        <v>45200</v>
      </c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79377888</v>
      </c>
      <c r="D156" s="36">
        <f t="shared" ref="D156:K156" si="30">SUM(D147:D155)</f>
        <v>71257502</v>
      </c>
      <c r="E156" s="37">
        <f t="shared" si="30"/>
        <v>72128427</v>
      </c>
      <c r="F156" s="38">
        <f t="shared" si="30"/>
        <v>-6510428</v>
      </c>
      <c r="G156" s="36">
        <f t="shared" si="30"/>
        <v>158861461</v>
      </c>
      <c r="H156" s="39">
        <f t="shared" si="30"/>
        <v>158861461</v>
      </c>
      <c r="I156" s="40">
        <f t="shared" si="30"/>
        <v>68835747</v>
      </c>
      <c r="J156" s="36">
        <f t="shared" si="30"/>
        <v>136741638</v>
      </c>
      <c r="K156" s="37">
        <f t="shared" si="30"/>
        <v>235308502</v>
      </c>
    </row>
    <row r="157" spans="1:11" ht="0.95" customHeight="1" x14ac:dyDescent="0.25">
      <c r="A157" s="47"/>
      <c r="B157" s="48" t="s">
        <v>20</v>
      </c>
      <c r="C157" s="36">
        <v>10304006</v>
      </c>
      <c r="D157" s="36">
        <v>13329933</v>
      </c>
      <c r="E157" s="37">
        <v>7643584</v>
      </c>
      <c r="F157" s="38">
        <v>165871371</v>
      </c>
      <c r="G157" s="36">
        <v>178064865</v>
      </c>
      <c r="H157" s="39">
        <v>178064865</v>
      </c>
      <c r="I157" s="40">
        <v>12004846</v>
      </c>
      <c r="J157" s="36">
        <v>12557069</v>
      </c>
      <c r="K157" s="37">
        <v>13134694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10304006</v>
      </c>
      <c r="D159" s="36">
        <v>13329933</v>
      </c>
      <c r="E159" s="37">
        <v>7643584</v>
      </c>
      <c r="F159" s="38">
        <v>165871371</v>
      </c>
      <c r="G159" s="36">
        <v>178064865</v>
      </c>
      <c r="H159" s="39">
        <v>178064865</v>
      </c>
      <c r="I159" s="40">
        <v>12004846</v>
      </c>
      <c r="J159" s="36">
        <v>12557069</v>
      </c>
      <c r="K159" s="37">
        <v>13134694</v>
      </c>
    </row>
    <row r="160" spans="1:11" ht="13.15" customHeight="1" x14ac:dyDescent="0.25">
      <c r="A160" s="46" t="s">
        <v>129</v>
      </c>
      <c r="B160" s="28" t="s">
        <v>20</v>
      </c>
      <c r="C160" s="36">
        <v>1190581</v>
      </c>
      <c r="D160" s="36">
        <v>1190581</v>
      </c>
      <c r="E160" s="37">
        <v>1190581</v>
      </c>
      <c r="F160" s="38">
        <v>1190581</v>
      </c>
      <c r="G160" s="36">
        <v>2381162</v>
      </c>
      <c r="H160" s="39">
        <v>2381162</v>
      </c>
      <c r="I160" s="40">
        <v>1190581</v>
      </c>
      <c r="J160" s="36">
        <v>1245348</v>
      </c>
      <c r="K160" s="37">
        <v>1302634</v>
      </c>
    </row>
    <row r="161" spans="1:11" ht="0.95" customHeight="1" x14ac:dyDescent="0.25">
      <c r="A161" s="47"/>
      <c r="B161" s="28" t="s">
        <v>20</v>
      </c>
      <c r="C161" s="1">
        <v>14586734</v>
      </c>
      <c r="D161" s="1">
        <v>34832329</v>
      </c>
      <c r="E161" s="2">
        <v>34581830</v>
      </c>
      <c r="F161" s="3">
        <v>34832328</v>
      </c>
      <c r="G161" s="1">
        <v>69414158</v>
      </c>
      <c r="H161" s="4">
        <v>69414158</v>
      </c>
      <c r="I161" s="5">
        <v>32804311</v>
      </c>
      <c r="J161" s="1">
        <v>34313308</v>
      </c>
      <c r="K161" s="2">
        <v>35891721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14586734</v>
      </c>
      <c r="D163" s="36">
        <v>34832329</v>
      </c>
      <c r="E163" s="37">
        <v>34581830</v>
      </c>
      <c r="F163" s="38">
        <v>34832328</v>
      </c>
      <c r="G163" s="36">
        <v>69414158</v>
      </c>
      <c r="H163" s="39">
        <v>69414158</v>
      </c>
      <c r="I163" s="40">
        <v>32804311</v>
      </c>
      <c r="J163" s="36">
        <v>34313308</v>
      </c>
      <c r="K163" s="37">
        <v>35891721</v>
      </c>
    </row>
    <row r="164" spans="1:11" ht="0.95" customHeight="1" x14ac:dyDescent="0.25">
      <c r="A164" s="47"/>
      <c r="B164" s="48" t="s">
        <v>20</v>
      </c>
      <c r="C164" s="36">
        <v>6082614</v>
      </c>
      <c r="D164" s="36">
        <v>5641688</v>
      </c>
      <c r="E164" s="37">
        <v>5143670</v>
      </c>
      <c r="F164" s="38"/>
      <c r="G164" s="36">
        <v>5003670</v>
      </c>
      <c r="H164" s="39">
        <v>5003670</v>
      </c>
      <c r="I164" s="40">
        <v>5003670</v>
      </c>
      <c r="J164" s="36">
        <v>5233839</v>
      </c>
      <c r="K164" s="37">
        <v>5474595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6082614</v>
      </c>
      <c r="D166" s="36">
        <v>5641688</v>
      </c>
      <c r="E166" s="37">
        <v>5143670</v>
      </c>
      <c r="F166" s="38"/>
      <c r="G166" s="36">
        <v>5003670</v>
      </c>
      <c r="H166" s="39">
        <v>5003670</v>
      </c>
      <c r="I166" s="40">
        <v>5003670</v>
      </c>
      <c r="J166" s="36">
        <v>5233839</v>
      </c>
      <c r="K166" s="37">
        <v>5474595</v>
      </c>
    </row>
    <row r="167" spans="1:11" ht="13.15" customHeight="1" x14ac:dyDescent="0.25">
      <c r="A167" s="46" t="s">
        <v>39</v>
      </c>
      <c r="B167" s="28" t="s">
        <v>20</v>
      </c>
      <c r="C167" s="36">
        <v>2860200</v>
      </c>
      <c r="D167" s="36">
        <v>4268701</v>
      </c>
      <c r="E167" s="37">
        <v>4349646</v>
      </c>
      <c r="F167" s="38">
        <v>4268701</v>
      </c>
      <c r="G167" s="36">
        <v>8618347</v>
      </c>
      <c r="H167" s="39">
        <v>8618347</v>
      </c>
      <c r="I167" s="40">
        <v>4349646</v>
      </c>
      <c r="J167" s="36">
        <v>6350483</v>
      </c>
      <c r="K167" s="37">
        <v>9208201</v>
      </c>
    </row>
    <row r="168" spans="1:11" ht="0.95" customHeight="1" x14ac:dyDescent="0.25">
      <c r="A168" s="47"/>
      <c r="B168" s="28" t="s">
        <v>20</v>
      </c>
      <c r="C168" s="1">
        <v>375457</v>
      </c>
      <c r="D168" s="1">
        <v>214717</v>
      </c>
      <c r="E168" s="2">
        <v>53978</v>
      </c>
      <c r="F168" s="3">
        <v>367717</v>
      </c>
      <c r="G168" s="1">
        <v>401738</v>
      </c>
      <c r="H168" s="4">
        <v>401738</v>
      </c>
      <c r="I168" s="5">
        <v>315188</v>
      </c>
      <c r="J168" s="1">
        <v>329687</v>
      </c>
      <c r="K168" s="2">
        <v>344852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375457</v>
      </c>
      <c r="D170" s="36">
        <v>214717</v>
      </c>
      <c r="E170" s="37">
        <v>53978</v>
      </c>
      <c r="F170" s="38">
        <v>367717</v>
      </c>
      <c r="G170" s="36">
        <v>401738</v>
      </c>
      <c r="H170" s="39">
        <v>401738</v>
      </c>
      <c r="I170" s="40">
        <v>315188</v>
      </c>
      <c r="J170" s="36">
        <v>329687</v>
      </c>
      <c r="K170" s="37">
        <v>344852</v>
      </c>
    </row>
    <row r="171" spans="1:11" ht="13.15" customHeight="1" x14ac:dyDescent="0.25">
      <c r="A171" s="46" t="s">
        <v>43</v>
      </c>
      <c r="B171" s="28" t="s">
        <v>20</v>
      </c>
      <c r="C171" s="1">
        <v>-264669</v>
      </c>
      <c r="D171" s="1">
        <v>78057</v>
      </c>
      <c r="E171" s="2">
        <v>399187</v>
      </c>
      <c r="F171" s="3"/>
      <c r="G171" s="1">
        <v>800029</v>
      </c>
      <c r="H171" s="4">
        <v>800029</v>
      </c>
      <c r="I171" s="5">
        <v>1639957</v>
      </c>
      <c r="J171" s="1">
        <v>878565</v>
      </c>
      <c r="K171" s="2">
        <v>918979</v>
      </c>
    </row>
    <row r="172" spans="1:11" ht="13.15" customHeight="1" x14ac:dyDescent="0.25">
      <c r="A172" s="46" t="s">
        <v>44</v>
      </c>
      <c r="B172" s="28" t="s">
        <v>20</v>
      </c>
      <c r="C172" s="36">
        <v>2189792</v>
      </c>
      <c r="D172" s="36">
        <v>2110865</v>
      </c>
      <c r="E172" s="37">
        <v>1773632</v>
      </c>
      <c r="F172" s="38">
        <v>-71031</v>
      </c>
      <c r="G172" s="36">
        <v>1037618</v>
      </c>
      <c r="H172" s="39">
        <v>1037618</v>
      </c>
      <c r="I172" s="40">
        <v>1033555</v>
      </c>
      <c r="J172" s="36">
        <v>1081099</v>
      </c>
      <c r="K172" s="37">
        <v>1130829</v>
      </c>
    </row>
    <row r="173" spans="1:11" ht="13.15" customHeight="1" x14ac:dyDescent="0.25">
      <c r="A173" s="46" t="s">
        <v>45</v>
      </c>
      <c r="B173" s="28" t="s">
        <v>20</v>
      </c>
      <c r="C173" s="36">
        <v>1138799</v>
      </c>
      <c r="D173" s="36">
        <v>942719</v>
      </c>
      <c r="E173" s="37">
        <v>1962156</v>
      </c>
      <c r="F173" s="38">
        <v>736107</v>
      </c>
      <c r="G173" s="36">
        <v>3855783</v>
      </c>
      <c r="H173" s="39">
        <v>3855783</v>
      </c>
      <c r="I173" s="40">
        <v>1756512</v>
      </c>
      <c r="J173" s="36">
        <v>1837310</v>
      </c>
      <c r="K173" s="37">
        <v>1921827</v>
      </c>
    </row>
    <row r="174" spans="1:11" ht="13.15" customHeight="1" x14ac:dyDescent="0.25">
      <c r="A174" s="46" t="s">
        <v>46</v>
      </c>
      <c r="B174" s="48" t="s">
        <v>20</v>
      </c>
      <c r="C174" s="36">
        <v>1748669</v>
      </c>
      <c r="D174" s="36">
        <v>1601550</v>
      </c>
      <c r="E174" s="37">
        <v>1765293</v>
      </c>
      <c r="F174" s="38">
        <v>-446149</v>
      </c>
      <c r="G174" s="36">
        <v>1348580</v>
      </c>
      <c r="H174" s="39">
        <v>1348580</v>
      </c>
      <c r="I174" s="40">
        <v>1348556</v>
      </c>
      <c r="J174" s="36">
        <v>939890</v>
      </c>
      <c r="K174" s="37">
        <v>983124</v>
      </c>
    </row>
    <row r="175" spans="1:11" ht="13.15" customHeight="1" x14ac:dyDescent="0.25">
      <c r="A175" s="46" t="s">
        <v>47</v>
      </c>
      <c r="B175" s="28" t="s">
        <v>20</v>
      </c>
      <c r="C175" s="36">
        <v>23295077</v>
      </c>
      <c r="D175" s="36">
        <v>2796477</v>
      </c>
      <c r="E175" s="37">
        <v>2796477</v>
      </c>
      <c r="F175" s="38"/>
      <c r="G175" s="36">
        <v>2796477</v>
      </c>
      <c r="H175" s="39">
        <v>2796477</v>
      </c>
      <c r="I175" s="40">
        <v>2796477</v>
      </c>
      <c r="J175" s="36">
        <v>2925115</v>
      </c>
      <c r="K175" s="37">
        <v>3059670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142885148</v>
      </c>
      <c r="D180" s="62">
        <f t="shared" ref="D180:K180" si="31">D156+D159+D160+D163+D166+D167+SUM(D170:D176)+D179</f>
        <v>138265119</v>
      </c>
      <c r="E180" s="63">
        <f t="shared" si="31"/>
        <v>133788461</v>
      </c>
      <c r="F180" s="64">
        <f t="shared" si="31"/>
        <v>200239197</v>
      </c>
      <c r="G180" s="62">
        <f t="shared" si="31"/>
        <v>432583888</v>
      </c>
      <c r="H180" s="65">
        <f t="shared" si="31"/>
        <v>432583888</v>
      </c>
      <c r="I180" s="66">
        <f t="shared" si="31"/>
        <v>133079046</v>
      </c>
      <c r="J180" s="62">
        <f t="shared" si="31"/>
        <v>204433351</v>
      </c>
      <c r="K180" s="63">
        <f t="shared" si="31"/>
        <v>308679628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9658352</v>
      </c>
      <c r="D183" s="36">
        <v>9566622</v>
      </c>
      <c r="E183" s="37">
        <v>11563120</v>
      </c>
      <c r="F183" s="38">
        <v>9864329</v>
      </c>
      <c r="G183" s="36">
        <v>9864329</v>
      </c>
      <c r="H183" s="39">
        <v>9864329</v>
      </c>
      <c r="I183" s="40">
        <v>9332041</v>
      </c>
      <c r="J183" s="36">
        <v>9789559</v>
      </c>
      <c r="K183" s="37">
        <v>10239878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841938</v>
      </c>
      <c r="D184" s="29">
        <f t="shared" ref="D184:K184" si="32">D194+D197+D198+D201+D204+D205+SUM(D208:D214)+D217</f>
        <v>869058</v>
      </c>
      <c r="E184" s="30">
        <f t="shared" si="32"/>
        <v>954630</v>
      </c>
      <c r="F184" s="31">
        <f t="shared" si="32"/>
        <v>2043551</v>
      </c>
      <c r="G184" s="29">
        <f t="shared" si="32"/>
        <v>1556647</v>
      </c>
      <c r="H184" s="32">
        <f t="shared" si="32"/>
        <v>1556647</v>
      </c>
      <c r="I184" s="33">
        <f t="shared" si="32"/>
        <v>1685961</v>
      </c>
      <c r="J184" s="29">
        <f t="shared" si="32"/>
        <v>2234215</v>
      </c>
      <c r="K184" s="30">
        <f t="shared" si="32"/>
        <v>2337775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1740</v>
      </c>
      <c r="D187" s="36"/>
      <c r="E187" s="37">
        <v>462700</v>
      </c>
      <c r="F187" s="38">
        <v>500000</v>
      </c>
      <c r="G187" s="36">
        <v>300000</v>
      </c>
      <c r="H187" s="39">
        <v>300000</v>
      </c>
      <c r="I187" s="40">
        <v>500000</v>
      </c>
      <c r="J187" s="36">
        <v>523000</v>
      </c>
      <c r="K187" s="37">
        <v>547058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1740</v>
      </c>
      <c r="D194" s="29">
        <f t="shared" ref="D194:K194" si="33">SUM(D185:D193)</f>
        <v>0</v>
      </c>
      <c r="E194" s="30">
        <f t="shared" si="33"/>
        <v>462700</v>
      </c>
      <c r="F194" s="31">
        <f t="shared" si="33"/>
        <v>500000</v>
      </c>
      <c r="G194" s="29">
        <f t="shared" si="33"/>
        <v>300000</v>
      </c>
      <c r="H194" s="32">
        <f t="shared" si="33"/>
        <v>300000</v>
      </c>
      <c r="I194" s="33">
        <f t="shared" si="33"/>
        <v>500000</v>
      </c>
      <c r="J194" s="29">
        <f t="shared" si="33"/>
        <v>523000</v>
      </c>
      <c r="K194" s="30">
        <f t="shared" si="33"/>
        <v>547058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321893</v>
      </c>
      <c r="D202" s="36">
        <v>176925</v>
      </c>
      <c r="E202" s="37">
        <v>85341</v>
      </c>
      <c r="F202" s="38">
        <v>330000</v>
      </c>
      <c r="G202" s="36">
        <v>502000</v>
      </c>
      <c r="H202" s="39">
        <v>502000</v>
      </c>
      <c r="I202" s="40">
        <v>250000</v>
      </c>
      <c r="J202" s="36">
        <v>261500</v>
      </c>
      <c r="K202" s="37">
        <v>273529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>
        <v>135528</v>
      </c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321893</v>
      </c>
      <c r="D204" s="49">
        <f t="shared" si="36"/>
        <v>312453</v>
      </c>
      <c r="E204" s="50">
        <f t="shared" si="36"/>
        <v>85341</v>
      </c>
      <c r="F204" s="51">
        <f t="shared" si="36"/>
        <v>330000</v>
      </c>
      <c r="G204" s="49">
        <f t="shared" si="36"/>
        <v>502000</v>
      </c>
      <c r="H204" s="52">
        <f t="shared" si="36"/>
        <v>502000</v>
      </c>
      <c r="I204" s="53">
        <f t="shared" si="36"/>
        <v>250000</v>
      </c>
      <c r="J204" s="49">
        <f t="shared" si="36"/>
        <v>261500</v>
      </c>
      <c r="K204" s="50">
        <f t="shared" si="36"/>
        <v>273529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>
        <v>145782</v>
      </c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145782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>
        <v>12973</v>
      </c>
      <c r="F211" s="38">
        <v>350000</v>
      </c>
      <c r="G211" s="36">
        <v>110000</v>
      </c>
      <c r="H211" s="39">
        <v>110000</v>
      </c>
      <c r="I211" s="40">
        <v>300000</v>
      </c>
      <c r="J211" s="36">
        <v>313800</v>
      </c>
      <c r="K211" s="37">
        <v>329020</v>
      </c>
    </row>
    <row r="212" spans="1:11" ht="13.15" customHeight="1" x14ac:dyDescent="0.25">
      <c r="A212" s="46" t="s">
        <v>46</v>
      </c>
      <c r="B212" s="48" t="s">
        <v>20</v>
      </c>
      <c r="C212" s="36">
        <v>518305</v>
      </c>
      <c r="D212" s="36">
        <v>556605</v>
      </c>
      <c r="E212" s="37">
        <v>247834</v>
      </c>
      <c r="F212" s="38">
        <v>863551</v>
      </c>
      <c r="G212" s="36">
        <v>644647</v>
      </c>
      <c r="H212" s="39">
        <v>644647</v>
      </c>
      <c r="I212" s="40">
        <v>635961</v>
      </c>
      <c r="J212" s="36">
        <v>1135915</v>
      </c>
      <c r="K212" s="37">
        <v>1188168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10500290</v>
      </c>
      <c r="D219" s="62">
        <f t="shared" si="39"/>
        <v>10435680</v>
      </c>
      <c r="E219" s="63">
        <f t="shared" si="39"/>
        <v>12517750</v>
      </c>
      <c r="F219" s="64">
        <f t="shared" si="39"/>
        <v>11907880</v>
      </c>
      <c r="G219" s="62">
        <f t="shared" si="39"/>
        <v>11420976</v>
      </c>
      <c r="H219" s="65">
        <f t="shared" si="39"/>
        <v>11420976</v>
      </c>
      <c r="I219" s="66">
        <f t="shared" si="39"/>
        <v>11018002</v>
      </c>
      <c r="J219" s="62">
        <f t="shared" si="39"/>
        <v>12023774</v>
      </c>
      <c r="K219" s="63">
        <f t="shared" si="39"/>
        <v>12577653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0.17687169315973311</v>
      </c>
      <c r="D221" s="6">
        <f t="shared" si="40"/>
        <v>0.15903579601182302</v>
      </c>
      <c r="E221" s="7">
        <f t="shared" si="40"/>
        <v>-7.8045922542806963E-3</v>
      </c>
      <c r="F221" s="8">
        <f t="shared" si="40"/>
        <v>3.9179934772322709E-3</v>
      </c>
      <c r="G221" s="6">
        <f t="shared" si="40"/>
        <v>2.1969029255006463E-3</v>
      </c>
      <c r="H221" s="9">
        <f t="shared" si="40"/>
        <v>2.1969029255006463E-3</v>
      </c>
      <c r="I221" s="10">
        <f t="shared" si="40"/>
        <v>3.3116599630216084E-2</v>
      </c>
      <c r="J221" s="6">
        <f t="shared" si="40"/>
        <v>8.0974144459518803E-3</v>
      </c>
      <c r="K221" s="7">
        <f t="shared" si="40"/>
        <v>1.297776201584451E-2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2.8273274778140203</v>
      </c>
      <c r="D222" s="6">
        <f t="shared" si="41"/>
        <v>2.9426884432143341</v>
      </c>
      <c r="E222" s="7">
        <f t="shared" si="41"/>
        <v>-7.8131334795453131E-2</v>
      </c>
      <c r="F222" s="8">
        <f t="shared" si="41"/>
        <v>1.5510431576237979E-2</v>
      </c>
      <c r="G222" s="6">
        <f t="shared" si="41"/>
        <v>1.3487283321551826E-2</v>
      </c>
      <c r="H222" s="9">
        <f t="shared" si="41"/>
        <v>1.3487283321551826E-2</v>
      </c>
      <c r="I222" s="10">
        <f t="shared" si="41"/>
        <v>0.10372093307348307</v>
      </c>
      <c r="J222" s="6">
        <f t="shared" si="41"/>
        <v>1.7939827524406361E-2</v>
      </c>
      <c r="K222" s="7">
        <f t="shared" si="41"/>
        <v>1.7939764516725687E-2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6.0807787667835891E-3</v>
      </c>
      <c r="D223" s="6">
        <f t="shared" si="42"/>
        <v>6.5544208390426149E-3</v>
      </c>
      <c r="E223" s="7">
        <f t="shared" si="42"/>
        <v>6.3095494699856132E-3</v>
      </c>
      <c r="F223" s="8">
        <f t="shared" si="42"/>
        <v>1.0511434061354524E-2</v>
      </c>
      <c r="G223" s="6">
        <f t="shared" si="42"/>
        <v>3.6958954345889103E-3</v>
      </c>
      <c r="H223" s="9">
        <f t="shared" si="42"/>
        <v>3.6958954345889103E-3</v>
      </c>
      <c r="I223" s="10">
        <f t="shared" si="42"/>
        <v>1.3251948452878224E-2</v>
      </c>
      <c r="J223" s="6">
        <f t="shared" si="42"/>
        <v>1.1369597668913279E-2</v>
      </c>
      <c r="K223" s="7">
        <f t="shared" si="42"/>
        <v>7.8495200625929538E-3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0.20330408494476809</v>
      </c>
      <c r="D224" s="6">
        <f t="shared" si="43"/>
        <v>0.21887322469257367</v>
      </c>
      <c r="E224" s="7">
        <f t="shared" si="43"/>
        <v>-7.3789577592306475E-4</v>
      </c>
      <c r="F224" s="8">
        <f t="shared" si="43"/>
        <v>1.1298421717345122E-2</v>
      </c>
      <c r="G224" s="6">
        <f t="shared" si="43"/>
        <v>4.0117750246976584E-3</v>
      </c>
      <c r="H224" s="9">
        <f t="shared" si="43"/>
        <v>4.0117750246976584E-3</v>
      </c>
      <c r="I224" s="10">
        <f t="shared" si="43"/>
        <v>2.0860031891402314E-2</v>
      </c>
      <c r="J224" s="6">
        <f t="shared" si="43"/>
        <v>1.2263317768101387E-2</v>
      </c>
      <c r="K224" s="7">
        <f t="shared" si="43"/>
        <v>8.4663307843340901E-3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33727523</v>
      </c>
      <c r="D5" s="29">
        <f t="shared" ref="D5:K5" si="0">D15+D18+D19+D22+D25+D26+SUM(D29:D35)+D38</f>
        <v>18568496</v>
      </c>
      <c r="E5" s="30">
        <f t="shared" si="0"/>
        <v>31489954</v>
      </c>
      <c r="F5" s="31">
        <f t="shared" si="0"/>
        <v>63396000</v>
      </c>
      <c r="G5" s="29">
        <f t="shared" si="0"/>
        <v>53270401</v>
      </c>
      <c r="H5" s="32">
        <f t="shared" si="0"/>
        <v>53270401</v>
      </c>
      <c r="I5" s="33">
        <f t="shared" si="0"/>
        <v>38950998</v>
      </c>
      <c r="J5" s="29">
        <f t="shared" si="0"/>
        <v>40742724</v>
      </c>
      <c r="K5" s="30">
        <f t="shared" si="0"/>
        <v>42698386</v>
      </c>
    </row>
    <row r="6" spans="1:11" ht="13.15" customHeight="1" x14ac:dyDescent="0.25">
      <c r="A6" s="35" t="s">
        <v>19</v>
      </c>
      <c r="B6" s="28" t="s">
        <v>20</v>
      </c>
      <c r="C6" s="36">
        <v>11277306</v>
      </c>
      <c r="D6" s="36">
        <v>5969752</v>
      </c>
      <c r="E6" s="37"/>
      <c r="F6" s="38">
        <v>25300000</v>
      </c>
      <c r="G6" s="36">
        <v>21810000</v>
      </c>
      <c r="H6" s="39">
        <v>21810000</v>
      </c>
      <c r="I6" s="40">
        <v>10322850</v>
      </c>
      <c r="J6" s="36">
        <v>15269664</v>
      </c>
      <c r="K6" s="37">
        <v>16002612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1716500</v>
      </c>
      <c r="D8" s="36">
        <v>-147826</v>
      </c>
      <c r="E8" s="37"/>
      <c r="F8" s="38">
        <v>9446000</v>
      </c>
      <c r="G8" s="36">
        <v>7100000</v>
      </c>
      <c r="H8" s="39">
        <v>7100000</v>
      </c>
      <c r="I8" s="40">
        <v>2000000</v>
      </c>
      <c r="J8" s="36">
        <v>2614992</v>
      </c>
      <c r="K8" s="37">
        <v>2740512</v>
      </c>
    </row>
    <row r="9" spans="1:11" ht="13.15" customHeight="1" x14ac:dyDescent="0.25">
      <c r="A9" s="35" t="s">
        <v>23</v>
      </c>
      <c r="B9" s="28" t="s">
        <v>20</v>
      </c>
      <c r="C9" s="36">
        <v>505700</v>
      </c>
      <c r="D9" s="36">
        <v>1393449</v>
      </c>
      <c r="E9" s="37">
        <v>1221242</v>
      </c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1500000</v>
      </c>
      <c r="G11" s="36">
        <v>1500000</v>
      </c>
      <c r="H11" s="39">
        <v>1500000</v>
      </c>
      <c r="I11" s="40">
        <v>2000000</v>
      </c>
      <c r="J11" s="36">
        <v>2091996</v>
      </c>
      <c r="K11" s="37">
        <v>2192412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13499506</v>
      </c>
      <c r="D15" s="29">
        <f t="shared" ref="D15:K15" si="1">SUM(D6:D14)</f>
        <v>7215375</v>
      </c>
      <c r="E15" s="30">
        <f t="shared" si="1"/>
        <v>1221242</v>
      </c>
      <c r="F15" s="31">
        <f t="shared" si="1"/>
        <v>36246000</v>
      </c>
      <c r="G15" s="29">
        <f t="shared" si="1"/>
        <v>30410000</v>
      </c>
      <c r="H15" s="32">
        <f t="shared" si="1"/>
        <v>30410000</v>
      </c>
      <c r="I15" s="33">
        <f t="shared" si="1"/>
        <v>14322850</v>
      </c>
      <c r="J15" s="29">
        <f t="shared" si="1"/>
        <v>19976652</v>
      </c>
      <c r="K15" s="30">
        <f t="shared" si="1"/>
        <v>20935536</v>
      </c>
    </row>
    <row r="16" spans="1:11" ht="13.15" customHeight="1" x14ac:dyDescent="0.25">
      <c r="A16" s="47" t="s">
        <v>31</v>
      </c>
      <c r="B16" s="48" t="s">
        <v>20</v>
      </c>
      <c r="C16" s="36">
        <v>10216681</v>
      </c>
      <c r="D16" s="36">
        <v>11278237</v>
      </c>
      <c r="E16" s="37">
        <v>10493070</v>
      </c>
      <c r="F16" s="38">
        <v>6000000</v>
      </c>
      <c r="G16" s="36">
        <v>3000000</v>
      </c>
      <c r="H16" s="39">
        <v>3000000</v>
      </c>
      <c r="I16" s="40"/>
      <c r="J16" s="36">
        <v>14458692</v>
      </c>
      <c r="K16" s="37">
        <v>15152712</v>
      </c>
    </row>
    <row r="17" spans="1:11" ht="13.15" customHeight="1" x14ac:dyDescent="0.25">
      <c r="A17" s="47" t="s">
        <v>32</v>
      </c>
      <c r="B17" s="28" t="s">
        <v>20</v>
      </c>
      <c r="C17" s="41">
        <v>3938408</v>
      </c>
      <c r="D17" s="41"/>
      <c r="E17" s="42">
        <v>4504604</v>
      </c>
      <c r="F17" s="43">
        <v>9000000</v>
      </c>
      <c r="G17" s="41">
        <v>2000000</v>
      </c>
      <c r="H17" s="44">
        <v>2000000</v>
      </c>
      <c r="I17" s="45"/>
      <c r="J17" s="41">
        <v>1046004</v>
      </c>
      <c r="K17" s="42">
        <v>1096212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14155089</v>
      </c>
      <c r="D18" s="49">
        <f t="shared" ref="D18:K18" si="2">SUM(D16:D17)</f>
        <v>11278237</v>
      </c>
      <c r="E18" s="50">
        <f t="shared" si="2"/>
        <v>14997674</v>
      </c>
      <c r="F18" s="51">
        <f t="shared" si="2"/>
        <v>15000000</v>
      </c>
      <c r="G18" s="49">
        <f t="shared" si="2"/>
        <v>5000000</v>
      </c>
      <c r="H18" s="52">
        <f t="shared" si="2"/>
        <v>5000000</v>
      </c>
      <c r="I18" s="53">
        <f t="shared" si="2"/>
        <v>0</v>
      </c>
      <c r="J18" s="49">
        <f t="shared" si="2"/>
        <v>15504696</v>
      </c>
      <c r="K18" s="50">
        <f t="shared" si="2"/>
        <v>16248924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2576376</v>
      </c>
      <c r="D23" s="36"/>
      <c r="E23" s="37">
        <v>16277951</v>
      </c>
      <c r="F23" s="38">
        <v>5000000</v>
      </c>
      <c r="G23" s="36">
        <v>5000000</v>
      </c>
      <c r="H23" s="39">
        <v>5000000</v>
      </c>
      <c r="I23" s="40">
        <v>19598148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>
        <v>6500001</v>
      </c>
      <c r="H24" s="44">
        <v>6500001</v>
      </c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2576376</v>
      </c>
      <c r="D25" s="49">
        <f t="shared" si="4"/>
        <v>0</v>
      </c>
      <c r="E25" s="50">
        <f t="shared" si="4"/>
        <v>16277951</v>
      </c>
      <c r="F25" s="51">
        <f t="shared" si="4"/>
        <v>5000000</v>
      </c>
      <c r="G25" s="49">
        <f t="shared" si="4"/>
        <v>11500001</v>
      </c>
      <c r="H25" s="52">
        <f t="shared" si="4"/>
        <v>11500001</v>
      </c>
      <c r="I25" s="53">
        <f t="shared" si="4"/>
        <v>19598148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362277</v>
      </c>
      <c r="D30" s="1">
        <v>175375</v>
      </c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35299</v>
      </c>
      <c r="D31" s="36">
        <v>16640</v>
      </c>
      <c r="E31" s="37"/>
      <c r="F31" s="38">
        <v>4100000</v>
      </c>
      <c r="G31" s="36">
        <v>4100000</v>
      </c>
      <c r="H31" s="39">
        <v>4100000</v>
      </c>
      <c r="I31" s="40">
        <v>1000000</v>
      </c>
      <c r="J31" s="36">
        <v>1046000</v>
      </c>
      <c r="K31" s="37">
        <v>1096208</v>
      </c>
    </row>
    <row r="32" spans="1:11" ht="13.15" customHeight="1" x14ac:dyDescent="0.25">
      <c r="A32" s="46" t="s">
        <v>45</v>
      </c>
      <c r="B32" s="28" t="s">
        <v>20</v>
      </c>
      <c r="C32" s="36">
        <v>-65322</v>
      </c>
      <c r="D32" s="36"/>
      <c r="E32" s="37"/>
      <c r="F32" s="38">
        <v>550000</v>
      </c>
      <c r="G32" s="36">
        <v>260000</v>
      </c>
      <c r="H32" s="39">
        <v>260000</v>
      </c>
      <c r="I32" s="40">
        <v>150000</v>
      </c>
      <c r="J32" s="36">
        <v>156900</v>
      </c>
      <c r="K32" s="37">
        <v>164436</v>
      </c>
    </row>
    <row r="33" spans="1:11" ht="13.15" customHeight="1" x14ac:dyDescent="0.25">
      <c r="A33" s="46" t="s">
        <v>46</v>
      </c>
      <c r="B33" s="48" t="s">
        <v>20</v>
      </c>
      <c r="C33" s="36">
        <v>2116398</v>
      </c>
      <c r="D33" s="36"/>
      <c r="E33" s="37">
        <v>3950</v>
      </c>
      <c r="F33" s="38">
        <v>2000000</v>
      </c>
      <c r="G33" s="36">
        <v>2000400</v>
      </c>
      <c r="H33" s="39">
        <v>2000400</v>
      </c>
      <c r="I33" s="40">
        <v>3650000</v>
      </c>
      <c r="J33" s="36">
        <v>3817900</v>
      </c>
      <c r="K33" s="37">
        <v>4001162</v>
      </c>
    </row>
    <row r="34" spans="1:11" ht="13.15" customHeight="1" x14ac:dyDescent="0.25">
      <c r="A34" s="46" t="s">
        <v>47</v>
      </c>
      <c r="B34" s="28" t="s">
        <v>20</v>
      </c>
      <c r="C34" s="36">
        <v>1047900</v>
      </c>
      <c r="D34" s="36">
        <v>-117131</v>
      </c>
      <c r="E34" s="37">
        <v>-1010863</v>
      </c>
      <c r="F34" s="38">
        <v>500000</v>
      </c>
      <c r="G34" s="36"/>
      <c r="H34" s="39"/>
      <c r="I34" s="40">
        <v>230000</v>
      </c>
      <c r="J34" s="36">
        <v>240576</v>
      </c>
      <c r="K34" s="37">
        <v>252120</v>
      </c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1621741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>
        <v>1621741</v>
      </c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1621741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32698929</v>
      </c>
      <c r="D75" s="29">
        <f t="shared" ref="D75:K75" si="14">D85+D88+D89+D92+D95+D96+SUM(D99:D105)+D108</f>
        <v>30955125</v>
      </c>
      <c r="E75" s="30">
        <f t="shared" si="14"/>
        <v>10081777</v>
      </c>
      <c r="F75" s="31">
        <f t="shared" si="14"/>
        <v>11260000</v>
      </c>
      <c r="G75" s="29">
        <f t="shared" si="14"/>
        <v>6280415</v>
      </c>
      <c r="H75" s="32">
        <f t="shared" si="14"/>
        <v>6280415</v>
      </c>
      <c r="I75" s="33">
        <f t="shared" si="14"/>
        <v>4430000</v>
      </c>
      <c r="J75" s="29">
        <f t="shared" si="14"/>
        <v>4633764</v>
      </c>
      <c r="K75" s="30">
        <f t="shared" si="14"/>
        <v>4856196</v>
      </c>
    </row>
    <row r="76" spans="1:11" ht="13.15" customHeight="1" x14ac:dyDescent="0.25">
      <c r="A76" s="35" t="s">
        <v>19</v>
      </c>
      <c r="B76" s="28" t="s">
        <v>20</v>
      </c>
      <c r="C76" s="36">
        <v>10505111</v>
      </c>
      <c r="D76" s="36">
        <v>6563911</v>
      </c>
      <c r="E76" s="37">
        <v>10080300</v>
      </c>
      <c r="F76" s="38">
        <v>3000000</v>
      </c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10505111</v>
      </c>
      <c r="D85" s="29">
        <f t="shared" ref="D85:K85" si="15">SUM(D76:D84)</f>
        <v>6563911</v>
      </c>
      <c r="E85" s="30">
        <f t="shared" si="15"/>
        <v>10080300</v>
      </c>
      <c r="F85" s="31">
        <f t="shared" si="15"/>
        <v>3000000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>
        <v>8815</v>
      </c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22176592</v>
      </c>
      <c r="D93" s="36">
        <v>22991541</v>
      </c>
      <c r="E93" s="37"/>
      <c r="F93" s="38">
        <v>5000000</v>
      </c>
      <c r="G93" s="36">
        <v>5000000</v>
      </c>
      <c r="H93" s="39">
        <v>5000000</v>
      </c>
      <c r="I93" s="40">
        <v>3000000</v>
      </c>
      <c r="J93" s="36">
        <v>3138000</v>
      </c>
      <c r="K93" s="37">
        <v>3288624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22176592</v>
      </c>
      <c r="D95" s="49">
        <f t="shared" si="18"/>
        <v>22991541</v>
      </c>
      <c r="E95" s="50">
        <f t="shared" si="18"/>
        <v>0</v>
      </c>
      <c r="F95" s="51">
        <f t="shared" si="18"/>
        <v>5000000</v>
      </c>
      <c r="G95" s="49">
        <f t="shared" si="18"/>
        <v>5000000</v>
      </c>
      <c r="H95" s="52">
        <f t="shared" si="18"/>
        <v>5000000</v>
      </c>
      <c r="I95" s="53">
        <f t="shared" si="18"/>
        <v>3000000</v>
      </c>
      <c r="J95" s="49">
        <f t="shared" si="18"/>
        <v>3138000</v>
      </c>
      <c r="K95" s="50">
        <f t="shared" si="18"/>
        <v>3288624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>
        <v>-141644</v>
      </c>
      <c r="E100" s="2"/>
      <c r="F100" s="3"/>
      <c r="G100" s="1">
        <v>218915</v>
      </c>
      <c r="H100" s="4">
        <v>218915</v>
      </c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>
        <v>8411</v>
      </c>
      <c r="D101" s="36">
        <v>341063</v>
      </c>
      <c r="E101" s="37">
        <v>1477</v>
      </c>
      <c r="F101" s="38">
        <v>2650000</v>
      </c>
      <c r="G101" s="36">
        <v>451500</v>
      </c>
      <c r="H101" s="39">
        <v>451500</v>
      </c>
      <c r="I101" s="40">
        <v>850000</v>
      </c>
      <c r="J101" s="36">
        <v>889092</v>
      </c>
      <c r="K101" s="37">
        <v>931776</v>
      </c>
    </row>
    <row r="102" spans="1:11" ht="13.15" customHeight="1" x14ac:dyDescent="0.25">
      <c r="A102" s="46" t="s">
        <v>45</v>
      </c>
      <c r="B102" s="28" t="s">
        <v>20</v>
      </c>
      <c r="C102" s="36"/>
      <c r="D102" s="36">
        <v>3043</v>
      </c>
      <c r="E102" s="37"/>
      <c r="F102" s="38">
        <v>610000</v>
      </c>
      <c r="G102" s="36">
        <v>610000</v>
      </c>
      <c r="H102" s="39">
        <v>610000</v>
      </c>
      <c r="I102" s="40">
        <v>580000</v>
      </c>
      <c r="J102" s="36">
        <v>606672</v>
      </c>
      <c r="K102" s="37">
        <v>635796</v>
      </c>
    </row>
    <row r="103" spans="1:11" ht="13.15" customHeight="1" x14ac:dyDescent="0.25">
      <c r="A103" s="46" t="s">
        <v>46</v>
      </c>
      <c r="B103" s="48" t="s">
        <v>20</v>
      </c>
      <c r="C103" s="36"/>
      <c r="D103" s="36">
        <v>1197211</v>
      </c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66426452</v>
      </c>
      <c r="D110" s="29">
        <f t="shared" ref="D110:K110" si="21">D120+D123+D124+D127+D130+D131+SUM(D134:D140)+D143</f>
        <v>51145362</v>
      </c>
      <c r="E110" s="30">
        <f t="shared" si="21"/>
        <v>41571731</v>
      </c>
      <c r="F110" s="31">
        <f t="shared" si="21"/>
        <v>74656000</v>
      </c>
      <c r="G110" s="29">
        <f t="shared" si="21"/>
        <v>59550816</v>
      </c>
      <c r="H110" s="32">
        <f t="shared" si="21"/>
        <v>59550816</v>
      </c>
      <c r="I110" s="33">
        <f t="shared" si="21"/>
        <v>43380998</v>
      </c>
      <c r="J110" s="29">
        <f t="shared" si="21"/>
        <v>45376488</v>
      </c>
      <c r="K110" s="30">
        <f t="shared" si="21"/>
        <v>47554582</v>
      </c>
    </row>
    <row r="111" spans="1:11" ht="13.15" customHeight="1" x14ac:dyDescent="0.25">
      <c r="A111" s="35" t="s">
        <v>19</v>
      </c>
      <c r="B111" s="28" t="s">
        <v>20</v>
      </c>
      <c r="C111" s="36">
        <v>21782417</v>
      </c>
      <c r="D111" s="36">
        <v>14155404</v>
      </c>
      <c r="E111" s="37">
        <v>10080300</v>
      </c>
      <c r="F111" s="38">
        <v>28300000</v>
      </c>
      <c r="G111" s="36">
        <v>21810000</v>
      </c>
      <c r="H111" s="39">
        <v>21810000</v>
      </c>
      <c r="I111" s="40">
        <v>10322850</v>
      </c>
      <c r="J111" s="36">
        <v>15269664</v>
      </c>
      <c r="K111" s="37">
        <v>16002612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1716500</v>
      </c>
      <c r="D113" s="36">
        <v>-147826</v>
      </c>
      <c r="E113" s="37"/>
      <c r="F113" s="38">
        <v>9446000</v>
      </c>
      <c r="G113" s="36">
        <v>7100000</v>
      </c>
      <c r="H113" s="39">
        <v>7100000</v>
      </c>
      <c r="I113" s="40">
        <v>2000000</v>
      </c>
      <c r="J113" s="36">
        <v>2614992</v>
      </c>
      <c r="K113" s="37">
        <v>2740512</v>
      </c>
    </row>
    <row r="114" spans="1:11" ht="13.15" customHeight="1" x14ac:dyDescent="0.25">
      <c r="A114" s="35" t="s">
        <v>23</v>
      </c>
      <c r="B114" s="28" t="s">
        <v>20</v>
      </c>
      <c r="C114" s="36">
        <v>505700</v>
      </c>
      <c r="D114" s="36">
        <v>1393449</v>
      </c>
      <c r="E114" s="37">
        <v>1221242</v>
      </c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1500000</v>
      </c>
      <c r="G116" s="36">
        <v>1500000</v>
      </c>
      <c r="H116" s="39">
        <v>1500000</v>
      </c>
      <c r="I116" s="40">
        <v>2000000</v>
      </c>
      <c r="J116" s="36">
        <v>2091996</v>
      </c>
      <c r="K116" s="37">
        <v>2192412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24004617</v>
      </c>
      <c r="D120" s="29">
        <f t="shared" ref="D120:K120" si="22">SUM(D111:D119)</f>
        <v>15401027</v>
      </c>
      <c r="E120" s="30">
        <f t="shared" si="22"/>
        <v>11301542</v>
      </c>
      <c r="F120" s="31">
        <f t="shared" si="22"/>
        <v>39246000</v>
      </c>
      <c r="G120" s="29">
        <f t="shared" si="22"/>
        <v>30410000</v>
      </c>
      <c r="H120" s="32">
        <f t="shared" si="22"/>
        <v>30410000</v>
      </c>
      <c r="I120" s="33">
        <f t="shared" si="22"/>
        <v>14322850</v>
      </c>
      <c r="J120" s="29">
        <f t="shared" si="22"/>
        <v>19976652</v>
      </c>
      <c r="K120" s="30">
        <f t="shared" si="22"/>
        <v>20935536</v>
      </c>
    </row>
    <row r="121" spans="1:11" ht="13.15" customHeight="1" x14ac:dyDescent="0.25">
      <c r="A121" s="47" t="s">
        <v>31</v>
      </c>
      <c r="B121" s="48" t="s">
        <v>20</v>
      </c>
      <c r="C121" s="36">
        <v>10216681</v>
      </c>
      <c r="D121" s="36">
        <v>11278237</v>
      </c>
      <c r="E121" s="37">
        <v>10493070</v>
      </c>
      <c r="F121" s="38">
        <v>6000000</v>
      </c>
      <c r="G121" s="36">
        <v>3000000</v>
      </c>
      <c r="H121" s="39">
        <v>3000000</v>
      </c>
      <c r="I121" s="40"/>
      <c r="J121" s="36">
        <v>14458692</v>
      </c>
      <c r="K121" s="37">
        <v>15152712</v>
      </c>
    </row>
    <row r="122" spans="1:11" ht="13.15" customHeight="1" x14ac:dyDescent="0.25">
      <c r="A122" s="47" t="s">
        <v>32</v>
      </c>
      <c r="B122" s="28" t="s">
        <v>20</v>
      </c>
      <c r="C122" s="41">
        <v>3938408</v>
      </c>
      <c r="D122" s="41"/>
      <c r="E122" s="42">
        <v>4504604</v>
      </c>
      <c r="F122" s="43">
        <v>9000000</v>
      </c>
      <c r="G122" s="41">
        <v>2000000</v>
      </c>
      <c r="H122" s="44">
        <v>2000000</v>
      </c>
      <c r="I122" s="45"/>
      <c r="J122" s="41">
        <v>1046004</v>
      </c>
      <c r="K122" s="42">
        <v>1096212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14155089</v>
      </c>
      <c r="D123" s="49">
        <f t="shared" si="23"/>
        <v>11278237</v>
      </c>
      <c r="E123" s="50">
        <f t="shared" si="23"/>
        <v>14997674</v>
      </c>
      <c r="F123" s="51">
        <f t="shared" si="23"/>
        <v>15000000</v>
      </c>
      <c r="G123" s="49">
        <f t="shared" si="23"/>
        <v>5000000</v>
      </c>
      <c r="H123" s="52">
        <f t="shared" si="23"/>
        <v>5000000</v>
      </c>
      <c r="I123" s="53">
        <f t="shared" si="23"/>
        <v>0</v>
      </c>
      <c r="J123" s="49">
        <f t="shared" si="23"/>
        <v>15504696</v>
      </c>
      <c r="K123" s="50">
        <f t="shared" si="23"/>
        <v>16248924</v>
      </c>
    </row>
    <row r="124" spans="1:11" ht="13.15" customHeight="1" x14ac:dyDescent="0.25">
      <c r="A124" s="46" t="s">
        <v>129</v>
      </c>
      <c r="B124" s="28" t="s">
        <v>20</v>
      </c>
      <c r="C124" s="36">
        <v>8815</v>
      </c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24752968</v>
      </c>
      <c r="D128" s="36">
        <v>22991541</v>
      </c>
      <c r="E128" s="37">
        <v>16277951</v>
      </c>
      <c r="F128" s="38">
        <v>10000000</v>
      </c>
      <c r="G128" s="36">
        <v>10000000</v>
      </c>
      <c r="H128" s="39">
        <v>10000000</v>
      </c>
      <c r="I128" s="40">
        <v>22598148</v>
      </c>
      <c r="J128" s="36">
        <v>3138000</v>
      </c>
      <c r="K128" s="37">
        <v>3288624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>
        <v>6500001</v>
      </c>
      <c r="H129" s="44">
        <v>6500001</v>
      </c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24752968</v>
      </c>
      <c r="D130" s="49">
        <f t="shared" si="25"/>
        <v>22991541</v>
      </c>
      <c r="E130" s="50">
        <f t="shared" si="25"/>
        <v>16277951</v>
      </c>
      <c r="F130" s="51">
        <f t="shared" si="25"/>
        <v>10000000</v>
      </c>
      <c r="G130" s="49">
        <f t="shared" si="25"/>
        <v>16500001</v>
      </c>
      <c r="H130" s="52">
        <f t="shared" si="25"/>
        <v>16500001</v>
      </c>
      <c r="I130" s="53">
        <f t="shared" si="25"/>
        <v>22598148</v>
      </c>
      <c r="J130" s="49">
        <f t="shared" si="25"/>
        <v>3138000</v>
      </c>
      <c r="K130" s="50">
        <f t="shared" si="25"/>
        <v>3288624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362277</v>
      </c>
      <c r="D135" s="1">
        <v>33731</v>
      </c>
      <c r="E135" s="2"/>
      <c r="F135" s="3"/>
      <c r="G135" s="1">
        <v>218915</v>
      </c>
      <c r="H135" s="4">
        <v>218915</v>
      </c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43710</v>
      </c>
      <c r="D136" s="36">
        <v>357703</v>
      </c>
      <c r="E136" s="37">
        <v>1477</v>
      </c>
      <c r="F136" s="38">
        <v>6750000</v>
      </c>
      <c r="G136" s="36">
        <v>4551500</v>
      </c>
      <c r="H136" s="39">
        <v>4551500</v>
      </c>
      <c r="I136" s="40">
        <v>1850000</v>
      </c>
      <c r="J136" s="36">
        <v>1935092</v>
      </c>
      <c r="K136" s="37">
        <v>2027984</v>
      </c>
    </row>
    <row r="137" spans="1:11" ht="13.15" customHeight="1" x14ac:dyDescent="0.25">
      <c r="A137" s="46" t="s">
        <v>45</v>
      </c>
      <c r="B137" s="28" t="s">
        <v>20</v>
      </c>
      <c r="C137" s="36">
        <v>-65322</v>
      </c>
      <c r="D137" s="36">
        <v>3043</v>
      </c>
      <c r="E137" s="37"/>
      <c r="F137" s="38">
        <v>1160000</v>
      </c>
      <c r="G137" s="36">
        <v>870000</v>
      </c>
      <c r="H137" s="39">
        <v>870000</v>
      </c>
      <c r="I137" s="40">
        <v>730000</v>
      </c>
      <c r="J137" s="36">
        <v>763572</v>
      </c>
      <c r="K137" s="37">
        <v>800232</v>
      </c>
    </row>
    <row r="138" spans="1:11" ht="13.15" customHeight="1" x14ac:dyDescent="0.25">
      <c r="A138" s="46" t="s">
        <v>46</v>
      </c>
      <c r="B138" s="48" t="s">
        <v>20</v>
      </c>
      <c r="C138" s="36">
        <v>2116398</v>
      </c>
      <c r="D138" s="36">
        <v>1197211</v>
      </c>
      <c r="E138" s="37">
        <v>3950</v>
      </c>
      <c r="F138" s="38">
        <v>2000000</v>
      </c>
      <c r="G138" s="36">
        <v>2000400</v>
      </c>
      <c r="H138" s="39">
        <v>2000400</v>
      </c>
      <c r="I138" s="40">
        <v>3650000</v>
      </c>
      <c r="J138" s="36">
        <v>3817900</v>
      </c>
      <c r="K138" s="37">
        <v>4001162</v>
      </c>
    </row>
    <row r="139" spans="1:11" ht="13.15" customHeight="1" x14ac:dyDescent="0.25">
      <c r="A139" s="46" t="s">
        <v>47</v>
      </c>
      <c r="B139" s="28" t="s">
        <v>20</v>
      </c>
      <c r="C139" s="36">
        <v>1047900</v>
      </c>
      <c r="D139" s="36">
        <v>-117131</v>
      </c>
      <c r="E139" s="37">
        <v>-1010863</v>
      </c>
      <c r="F139" s="38">
        <v>500000</v>
      </c>
      <c r="G139" s="36"/>
      <c r="H139" s="39"/>
      <c r="I139" s="40">
        <v>230000</v>
      </c>
      <c r="J139" s="36">
        <v>240576</v>
      </c>
      <c r="K139" s="37">
        <v>252120</v>
      </c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66426452</v>
      </c>
      <c r="D144" s="62">
        <f t="shared" si="28"/>
        <v>51145362</v>
      </c>
      <c r="E144" s="63">
        <f t="shared" si="28"/>
        <v>41571731</v>
      </c>
      <c r="F144" s="64">
        <f t="shared" si="28"/>
        <v>74656000</v>
      </c>
      <c r="G144" s="62">
        <f t="shared" si="28"/>
        <v>59550816</v>
      </c>
      <c r="H144" s="65">
        <f t="shared" si="28"/>
        <v>59550816</v>
      </c>
      <c r="I144" s="66">
        <f t="shared" si="28"/>
        <v>43380998</v>
      </c>
      <c r="J144" s="62">
        <f t="shared" si="28"/>
        <v>45376488</v>
      </c>
      <c r="K144" s="63">
        <f t="shared" si="28"/>
        <v>47554582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330735199</v>
      </c>
      <c r="D146" s="29">
        <f t="shared" ref="D146:K146" si="29">D156+D159+D160+D163+D166+D167+SUM(D170:D176)+D179</f>
        <v>428895541</v>
      </c>
      <c r="E146" s="30">
        <f t="shared" si="29"/>
        <v>341216244</v>
      </c>
      <c r="F146" s="31">
        <f t="shared" si="29"/>
        <v>945174229</v>
      </c>
      <c r="G146" s="29">
        <f t="shared" si="29"/>
        <v>363007054</v>
      </c>
      <c r="H146" s="32">
        <f t="shared" si="29"/>
        <v>363007054</v>
      </c>
      <c r="I146" s="33">
        <f t="shared" si="29"/>
        <v>384597237</v>
      </c>
      <c r="J146" s="29">
        <f t="shared" si="29"/>
        <v>45376488</v>
      </c>
      <c r="K146" s="30">
        <f t="shared" si="29"/>
        <v>47554582</v>
      </c>
    </row>
    <row r="147" spans="1:11" ht="13.15" customHeight="1" x14ac:dyDescent="0.25">
      <c r="A147" s="35" t="s">
        <v>19</v>
      </c>
      <c r="B147" s="28" t="s">
        <v>20</v>
      </c>
      <c r="C147" s="36">
        <v>116900452</v>
      </c>
      <c r="D147" s="36">
        <v>189193230</v>
      </c>
      <c r="E147" s="37">
        <v>150683898</v>
      </c>
      <c r="F147" s="38">
        <v>356934603</v>
      </c>
      <c r="G147" s="36">
        <v>172493898</v>
      </c>
      <c r="H147" s="39">
        <v>172493898</v>
      </c>
      <c r="I147" s="40">
        <v>161006748</v>
      </c>
      <c r="J147" s="36">
        <v>15269664</v>
      </c>
      <c r="K147" s="37">
        <v>16002612</v>
      </c>
    </row>
    <row r="148" spans="1:11" ht="13.15" customHeight="1" x14ac:dyDescent="0.25">
      <c r="A148" s="35" t="s">
        <v>21</v>
      </c>
      <c r="B148" s="28" t="s">
        <v>20</v>
      </c>
      <c r="C148" s="36">
        <v>-469989</v>
      </c>
      <c r="D148" s="36">
        <v>-21632</v>
      </c>
      <c r="E148" s="37">
        <v>-21632</v>
      </c>
      <c r="F148" s="38">
        <v>-21632</v>
      </c>
      <c r="G148" s="36">
        <v>-21632</v>
      </c>
      <c r="H148" s="39">
        <v>-21632</v>
      </c>
      <c r="I148" s="40">
        <v>-21632</v>
      </c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-1219808</v>
      </c>
      <c r="D149" s="36">
        <v>-2257628</v>
      </c>
      <c r="E149" s="37">
        <v>-15636171</v>
      </c>
      <c r="F149" s="38">
        <v>1126192</v>
      </c>
      <c r="G149" s="36">
        <v>-15636171</v>
      </c>
      <c r="H149" s="39">
        <v>-15636171</v>
      </c>
      <c r="I149" s="40">
        <v>-15636171</v>
      </c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825384</v>
      </c>
      <c r="D152" s="36">
        <v>10281582</v>
      </c>
      <c r="E152" s="37">
        <v>7622072</v>
      </c>
      <c r="F152" s="38">
        <v>1476762</v>
      </c>
      <c r="G152" s="36">
        <v>7622072</v>
      </c>
      <c r="H152" s="39">
        <v>7622072</v>
      </c>
      <c r="I152" s="40">
        <v>7852072</v>
      </c>
      <c r="J152" s="36">
        <v>240576</v>
      </c>
      <c r="K152" s="37">
        <v>252120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116036039</v>
      </c>
      <c r="D156" s="36">
        <f t="shared" ref="D156:K156" si="30">SUM(D147:D155)</f>
        <v>197195552</v>
      </c>
      <c r="E156" s="37">
        <f t="shared" si="30"/>
        <v>142648167</v>
      </c>
      <c r="F156" s="38">
        <f t="shared" si="30"/>
        <v>359515925</v>
      </c>
      <c r="G156" s="36">
        <f t="shared" si="30"/>
        <v>164458167</v>
      </c>
      <c r="H156" s="39">
        <f t="shared" si="30"/>
        <v>164458167</v>
      </c>
      <c r="I156" s="40">
        <f t="shared" si="30"/>
        <v>153201017</v>
      </c>
      <c r="J156" s="36">
        <f t="shared" si="30"/>
        <v>15510240</v>
      </c>
      <c r="K156" s="37">
        <f t="shared" si="30"/>
        <v>16254732</v>
      </c>
    </row>
    <row r="157" spans="1:11" ht="0.95" customHeight="1" x14ac:dyDescent="0.25">
      <c r="A157" s="47"/>
      <c r="B157" s="48" t="s">
        <v>20</v>
      </c>
      <c r="C157" s="36">
        <v>19398636</v>
      </c>
      <c r="D157" s="36">
        <v>27351866</v>
      </c>
      <c r="E157" s="37">
        <v>2777541</v>
      </c>
      <c r="F157" s="38">
        <v>49408948</v>
      </c>
      <c r="G157" s="36">
        <v>18127540</v>
      </c>
      <c r="H157" s="39">
        <v>18127540</v>
      </c>
      <c r="I157" s="40">
        <v>25775689</v>
      </c>
      <c r="J157" s="36">
        <v>19061100</v>
      </c>
      <c r="K157" s="37">
        <v>19976040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19398636</v>
      </c>
      <c r="D159" s="36">
        <v>27351866</v>
      </c>
      <c r="E159" s="37">
        <v>2777541</v>
      </c>
      <c r="F159" s="38">
        <v>49408948</v>
      </c>
      <c r="G159" s="36">
        <v>18127540</v>
      </c>
      <c r="H159" s="39">
        <v>18127540</v>
      </c>
      <c r="I159" s="40">
        <v>25775689</v>
      </c>
      <c r="J159" s="36">
        <v>19061100</v>
      </c>
      <c r="K159" s="37">
        <v>19976040</v>
      </c>
    </row>
    <row r="160" spans="1:11" ht="13.15" customHeight="1" x14ac:dyDescent="0.25">
      <c r="A160" s="46" t="s">
        <v>129</v>
      </c>
      <c r="B160" s="28" t="s">
        <v>20</v>
      </c>
      <c r="C160" s="36">
        <v>106000</v>
      </c>
      <c r="D160" s="36">
        <v>106000</v>
      </c>
      <c r="E160" s="37">
        <v>106000</v>
      </c>
      <c r="F160" s="38">
        <v>203185</v>
      </c>
      <c r="G160" s="36">
        <v>106000</v>
      </c>
      <c r="H160" s="39">
        <v>106000</v>
      </c>
      <c r="I160" s="40">
        <v>106000</v>
      </c>
      <c r="J160" s="36"/>
      <c r="K160" s="37"/>
    </row>
    <row r="161" spans="1:11" ht="0.95" customHeight="1" x14ac:dyDescent="0.25">
      <c r="A161" s="47"/>
      <c r="B161" s="28" t="s">
        <v>20</v>
      </c>
      <c r="C161" s="1">
        <v>8030000</v>
      </c>
      <c r="D161" s="1">
        <v>8030000</v>
      </c>
      <c r="E161" s="2">
        <v>8519000</v>
      </c>
      <c r="F161" s="3">
        <v>16798000</v>
      </c>
      <c r="G161" s="1">
        <v>8519000</v>
      </c>
      <c r="H161" s="4">
        <v>8519000</v>
      </c>
      <c r="I161" s="5">
        <v>8519000</v>
      </c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8030000</v>
      </c>
      <c r="D163" s="36">
        <v>8030000</v>
      </c>
      <c r="E163" s="37">
        <v>8519000</v>
      </c>
      <c r="F163" s="38">
        <v>16798000</v>
      </c>
      <c r="G163" s="36">
        <v>8519000</v>
      </c>
      <c r="H163" s="39">
        <v>8519000</v>
      </c>
      <c r="I163" s="40">
        <v>8519000</v>
      </c>
      <c r="J163" s="36"/>
      <c r="K163" s="37"/>
    </row>
    <row r="164" spans="1:11" ht="0.95" customHeight="1" x14ac:dyDescent="0.25">
      <c r="A164" s="47"/>
      <c r="B164" s="48" t="s">
        <v>20</v>
      </c>
      <c r="C164" s="36">
        <v>133127215</v>
      </c>
      <c r="D164" s="36">
        <v>139955009</v>
      </c>
      <c r="E164" s="37">
        <v>133948207</v>
      </c>
      <c r="F164" s="38">
        <v>429626851</v>
      </c>
      <c r="G164" s="36">
        <v>147548208</v>
      </c>
      <c r="H164" s="39">
        <v>147548208</v>
      </c>
      <c r="I164" s="40">
        <v>135948207</v>
      </c>
      <c r="J164" s="36">
        <v>2614992</v>
      </c>
      <c r="K164" s="37">
        <v>2740512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133127215</v>
      </c>
      <c r="D166" s="36">
        <v>139955009</v>
      </c>
      <c r="E166" s="37">
        <v>133948207</v>
      </c>
      <c r="F166" s="38">
        <v>429626851</v>
      </c>
      <c r="G166" s="36">
        <v>147548208</v>
      </c>
      <c r="H166" s="39">
        <v>147548208</v>
      </c>
      <c r="I166" s="40">
        <v>135948207</v>
      </c>
      <c r="J166" s="36">
        <v>2614992</v>
      </c>
      <c r="K166" s="37">
        <v>2740512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831615</v>
      </c>
      <c r="D171" s="1">
        <v>1129042</v>
      </c>
      <c r="E171" s="2">
        <v>1332694</v>
      </c>
      <c r="F171" s="3">
        <v>2747389</v>
      </c>
      <c r="G171" s="1">
        <v>1551609</v>
      </c>
      <c r="H171" s="4">
        <v>1551609</v>
      </c>
      <c r="I171" s="5">
        <v>1332694</v>
      </c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448886</v>
      </c>
      <c r="D172" s="36">
        <v>972927</v>
      </c>
      <c r="E172" s="37">
        <v>739847</v>
      </c>
      <c r="F172" s="38">
        <v>-28693257</v>
      </c>
      <c r="G172" s="36">
        <v>-32468654</v>
      </c>
      <c r="H172" s="39">
        <v>-32468654</v>
      </c>
      <c r="I172" s="40">
        <v>2439846</v>
      </c>
      <c r="J172" s="36">
        <v>1778192</v>
      </c>
      <c r="K172" s="37">
        <v>1863548</v>
      </c>
    </row>
    <row r="173" spans="1:11" ht="13.15" customHeight="1" x14ac:dyDescent="0.25">
      <c r="A173" s="46" t="s">
        <v>45</v>
      </c>
      <c r="B173" s="28" t="s">
        <v>20</v>
      </c>
      <c r="C173" s="36">
        <v>759448</v>
      </c>
      <c r="D173" s="36">
        <v>1334211</v>
      </c>
      <c r="E173" s="37">
        <v>900420</v>
      </c>
      <c r="F173" s="38">
        <v>5416813</v>
      </c>
      <c r="G173" s="36">
        <v>2920418</v>
      </c>
      <c r="H173" s="39">
        <v>2920418</v>
      </c>
      <c r="I173" s="40">
        <v>3380418</v>
      </c>
      <c r="J173" s="36">
        <v>2594064</v>
      </c>
      <c r="K173" s="37">
        <v>2718588</v>
      </c>
    </row>
    <row r="174" spans="1:11" ht="13.15" customHeight="1" x14ac:dyDescent="0.25">
      <c r="A174" s="46" t="s">
        <v>46</v>
      </c>
      <c r="B174" s="48" t="s">
        <v>20</v>
      </c>
      <c r="C174" s="36">
        <v>6057409</v>
      </c>
      <c r="D174" s="36">
        <v>8915233</v>
      </c>
      <c r="E174" s="37">
        <v>6338668</v>
      </c>
      <c r="F174" s="38">
        <v>18590474</v>
      </c>
      <c r="G174" s="36">
        <v>8339066</v>
      </c>
      <c r="H174" s="39">
        <v>8339066</v>
      </c>
      <c r="I174" s="40">
        <v>9988666</v>
      </c>
      <c r="J174" s="36">
        <v>3817900</v>
      </c>
      <c r="K174" s="37">
        <v>4001162</v>
      </c>
    </row>
    <row r="175" spans="1:11" ht="13.15" customHeight="1" x14ac:dyDescent="0.25">
      <c r="A175" s="46" t="s">
        <v>47</v>
      </c>
      <c r="B175" s="28" t="s">
        <v>20</v>
      </c>
      <c r="C175" s="36">
        <v>45939951</v>
      </c>
      <c r="D175" s="36">
        <v>43905701</v>
      </c>
      <c r="E175" s="37">
        <v>43905700</v>
      </c>
      <c r="F175" s="38">
        <v>91559901</v>
      </c>
      <c r="G175" s="36">
        <v>43905700</v>
      </c>
      <c r="H175" s="39">
        <v>43905700</v>
      </c>
      <c r="I175" s="40">
        <v>43905700</v>
      </c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330735199</v>
      </c>
      <c r="D180" s="62">
        <f t="shared" ref="D180:K180" si="31">D156+D159+D160+D163+D166+D167+SUM(D170:D176)+D179</f>
        <v>428895541</v>
      </c>
      <c r="E180" s="63">
        <f t="shared" si="31"/>
        <v>341216244</v>
      </c>
      <c r="F180" s="64">
        <f t="shared" si="31"/>
        <v>945174229</v>
      </c>
      <c r="G180" s="62">
        <f t="shared" si="31"/>
        <v>363007054</v>
      </c>
      <c r="H180" s="65">
        <f t="shared" si="31"/>
        <v>363007054</v>
      </c>
      <c r="I180" s="66">
        <f t="shared" si="31"/>
        <v>384597237</v>
      </c>
      <c r="J180" s="62">
        <f t="shared" si="31"/>
        <v>45376488</v>
      </c>
      <c r="K180" s="63">
        <f t="shared" si="31"/>
        <v>47554582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34975324</v>
      </c>
      <c r="D183" s="36">
        <v>31467609</v>
      </c>
      <c r="E183" s="37">
        <v>44520325</v>
      </c>
      <c r="F183" s="38">
        <v>37760000</v>
      </c>
      <c r="G183" s="36">
        <v>37760000</v>
      </c>
      <c r="H183" s="39">
        <v>37760000</v>
      </c>
      <c r="I183" s="40">
        <v>41020326</v>
      </c>
      <c r="J183" s="36">
        <v>42907260</v>
      </c>
      <c r="K183" s="37">
        <v>44966808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24178675</v>
      </c>
      <c r="D184" s="29">
        <f t="shared" ref="D184:K184" si="32">D194+D197+D198+D201+D204+D205+SUM(D208:D214)+D217</f>
        <v>18635773</v>
      </c>
      <c r="E184" s="30">
        <f t="shared" si="32"/>
        <v>29905955</v>
      </c>
      <c r="F184" s="31">
        <f t="shared" si="32"/>
        <v>16086837</v>
      </c>
      <c r="G184" s="29">
        <f t="shared" si="32"/>
        <v>16345336</v>
      </c>
      <c r="H184" s="32">
        <f t="shared" si="32"/>
        <v>16345336</v>
      </c>
      <c r="I184" s="33">
        <f t="shared" si="32"/>
        <v>18913660</v>
      </c>
      <c r="J184" s="29">
        <f t="shared" si="32"/>
        <v>20829712</v>
      </c>
      <c r="K184" s="30">
        <f t="shared" si="32"/>
        <v>21829552</v>
      </c>
    </row>
    <row r="185" spans="1:11" ht="13.15" customHeight="1" x14ac:dyDescent="0.25">
      <c r="A185" s="35" t="s">
        <v>19</v>
      </c>
      <c r="B185" s="28" t="s">
        <v>20</v>
      </c>
      <c r="C185" s="36">
        <v>15400142</v>
      </c>
      <c r="D185" s="36">
        <v>16105395</v>
      </c>
      <c r="E185" s="37">
        <v>28139668</v>
      </c>
      <c r="F185" s="38">
        <v>12500000</v>
      </c>
      <c r="G185" s="36">
        <v>12958497</v>
      </c>
      <c r="H185" s="39">
        <v>12958497</v>
      </c>
      <c r="I185" s="40">
        <v>13100000</v>
      </c>
      <c r="J185" s="36">
        <v>13702600</v>
      </c>
      <c r="K185" s="37">
        <v>14360320</v>
      </c>
    </row>
    <row r="186" spans="1:11" ht="13.15" customHeight="1" x14ac:dyDescent="0.25">
      <c r="A186" s="35" t="s">
        <v>21</v>
      </c>
      <c r="B186" s="28" t="s">
        <v>20</v>
      </c>
      <c r="C186" s="36">
        <v>304694</v>
      </c>
      <c r="D186" s="36">
        <v>514640</v>
      </c>
      <c r="E186" s="37">
        <v>66131</v>
      </c>
      <c r="F186" s="38">
        <v>267873</v>
      </c>
      <c r="G186" s="36">
        <v>267873</v>
      </c>
      <c r="H186" s="39">
        <v>267873</v>
      </c>
      <c r="I186" s="40">
        <v>300000</v>
      </c>
      <c r="J186" s="36">
        <v>313800</v>
      </c>
      <c r="K186" s="37">
        <v>328860</v>
      </c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28000</v>
      </c>
      <c r="E187" s="37"/>
      <c r="F187" s="38">
        <v>499998</v>
      </c>
      <c r="G187" s="36">
        <v>499998</v>
      </c>
      <c r="H187" s="39">
        <v>499998</v>
      </c>
      <c r="I187" s="40">
        <v>500004</v>
      </c>
      <c r="J187" s="36">
        <v>523008</v>
      </c>
      <c r="K187" s="37">
        <v>548112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>
        <v>2000000</v>
      </c>
      <c r="J193" s="41">
        <v>3138000</v>
      </c>
      <c r="K193" s="42">
        <v>3288624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15704836</v>
      </c>
      <c r="D194" s="29">
        <f t="shared" ref="D194:K194" si="33">SUM(D185:D193)</f>
        <v>16648035</v>
      </c>
      <c r="E194" s="30">
        <f t="shared" si="33"/>
        <v>28205799</v>
      </c>
      <c r="F194" s="31">
        <f t="shared" si="33"/>
        <v>13267871</v>
      </c>
      <c r="G194" s="29">
        <f t="shared" si="33"/>
        <v>13726368</v>
      </c>
      <c r="H194" s="32">
        <f t="shared" si="33"/>
        <v>13726368</v>
      </c>
      <c r="I194" s="33">
        <f t="shared" si="33"/>
        <v>15900004</v>
      </c>
      <c r="J194" s="29">
        <f t="shared" si="33"/>
        <v>17677408</v>
      </c>
      <c r="K194" s="30">
        <f t="shared" si="33"/>
        <v>18525916</v>
      </c>
    </row>
    <row r="195" spans="1:11" ht="13.15" customHeight="1" x14ac:dyDescent="0.25">
      <c r="A195" s="47" t="s">
        <v>31</v>
      </c>
      <c r="B195" s="48" t="s">
        <v>20</v>
      </c>
      <c r="C195" s="36">
        <v>168530</v>
      </c>
      <c r="D195" s="36">
        <v>134684</v>
      </c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168530</v>
      </c>
      <c r="D197" s="49">
        <f t="shared" si="34"/>
        <v>134684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6789608</v>
      </c>
      <c r="D202" s="36">
        <v>182881</v>
      </c>
      <c r="E202" s="37">
        <v>285232</v>
      </c>
      <c r="F202" s="38">
        <v>1000005</v>
      </c>
      <c r="G202" s="36">
        <v>600007</v>
      </c>
      <c r="H202" s="39">
        <v>600007</v>
      </c>
      <c r="I202" s="40">
        <v>524508</v>
      </c>
      <c r="J202" s="36">
        <v>548628</v>
      </c>
      <c r="K202" s="37">
        <v>574968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6789608</v>
      </c>
      <c r="D204" s="49">
        <f t="shared" si="36"/>
        <v>182881</v>
      </c>
      <c r="E204" s="50">
        <f t="shared" si="36"/>
        <v>285232</v>
      </c>
      <c r="F204" s="51">
        <f t="shared" si="36"/>
        <v>1000005</v>
      </c>
      <c r="G204" s="49">
        <f t="shared" si="36"/>
        <v>600007</v>
      </c>
      <c r="H204" s="52">
        <f t="shared" si="36"/>
        <v>600007</v>
      </c>
      <c r="I204" s="53">
        <f t="shared" si="36"/>
        <v>524508</v>
      </c>
      <c r="J204" s="49">
        <f t="shared" si="36"/>
        <v>548628</v>
      </c>
      <c r="K204" s="50">
        <f t="shared" si="36"/>
        <v>574968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>
        <v>266</v>
      </c>
      <c r="F210" s="38">
        <v>29882</v>
      </c>
      <c r="G210" s="36">
        <v>29882</v>
      </c>
      <c r="H210" s="39">
        <v>29882</v>
      </c>
      <c r="I210" s="40">
        <v>35004</v>
      </c>
      <c r="J210" s="36">
        <v>36624</v>
      </c>
      <c r="K210" s="37">
        <v>38388</v>
      </c>
    </row>
    <row r="211" spans="1:11" ht="13.15" customHeight="1" x14ac:dyDescent="0.25">
      <c r="A211" s="46" t="s">
        <v>45</v>
      </c>
      <c r="B211" s="28" t="s">
        <v>20</v>
      </c>
      <c r="C211" s="36">
        <v>854623</v>
      </c>
      <c r="D211" s="36">
        <v>834871</v>
      </c>
      <c r="E211" s="37">
        <v>919711</v>
      </c>
      <c r="F211" s="38">
        <v>965113</v>
      </c>
      <c r="G211" s="36">
        <v>965113</v>
      </c>
      <c r="H211" s="39">
        <v>965113</v>
      </c>
      <c r="I211" s="40">
        <v>1380012</v>
      </c>
      <c r="J211" s="36">
        <v>1443504</v>
      </c>
      <c r="K211" s="37">
        <v>1512792</v>
      </c>
    </row>
    <row r="212" spans="1:11" ht="13.15" customHeight="1" x14ac:dyDescent="0.25">
      <c r="A212" s="46" t="s">
        <v>46</v>
      </c>
      <c r="B212" s="48" t="s">
        <v>20</v>
      </c>
      <c r="C212" s="36">
        <v>661078</v>
      </c>
      <c r="D212" s="36">
        <v>835302</v>
      </c>
      <c r="E212" s="37">
        <v>494947</v>
      </c>
      <c r="F212" s="38">
        <v>823966</v>
      </c>
      <c r="G212" s="36">
        <v>1023966</v>
      </c>
      <c r="H212" s="39">
        <v>1023966</v>
      </c>
      <c r="I212" s="40">
        <v>1074132</v>
      </c>
      <c r="J212" s="36">
        <v>1123548</v>
      </c>
      <c r="K212" s="37">
        <v>1177488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59153999</v>
      </c>
      <c r="D219" s="62">
        <f t="shared" si="39"/>
        <v>50103382</v>
      </c>
      <c r="E219" s="63">
        <f t="shared" si="39"/>
        <v>74426280</v>
      </c>
      <c r="F219" s="64">
        <f t="shared" si="39"/>
        <v>53846837</v>
      </c>
      <c r="G219" s="62">
        <f t="shared" si="39"/>
        <v>54105336</v>
      </c>
      <c r="H219" s="65">
        <f t="shared" si="39"/>
        <v>54105336</v>
      </c>
      <c r="I219" s="66">
        <f t="shared" si="39"/>
        <v>59933986</v>
      </c>
      <c r="J219" s="62">
        <f t="shared" si="39"/>
        <v>63736972</v>
      </c>
      <c r="K219" s="63">
        <f t="shared" si="39"/>
        <v>66796360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0.49225764760098883</v>
      </c>
      <c r="D221" s="6">
        <f t="shared" si="40"/>
        <v>0.63694663066418422</v>
      </c>
      <c r="E221" s="7">
        <f t="shared" si="40"/>
        <v>0.24251520823128583</v>
      </c>
      <c r="F221" s="8">
        <f t="shared" si="40"/>
        <v>0.15082511787398201</v>
      </c>
      <c r="G221" s="6">
        <f t="shared" si="40"/>
        <v>0.10546312245326747</v>
      </c>
      <c r="H221" s="9">
        <f t="shared" si="40"/>
        <v>0.10546312245326747</v>
      </c>
      <c r="I221" s="10">
        <f t="shared" si="40"/>
        <v>0.10211844365590667</v>
      </c>
      <c r="J221" s="6">
        <f t="shared" si="40"/>
        <v>0.10211817186028148</v>
      </c>
      <c r="K221" s="7">
        <f t="shared" si="40"/>
        <v>0.10211836159131837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0.93491425554771135</v>
      </c>
      <c r="D222" s="6">
        <f t="shared" si="41"/>
        <v>1.0352507557850996</v>
      </c>
      <c r="E222" s="7">
        <f t="shared" si="41"/>
        <v>0.22645335585488202</v>
      </c>
      <c r="F222" s="8">
        <f t="shared" si="41"/>
        <v>0.29819915254237289</v>
      </c>
      <c r="G222" s="6">
        <f t="shared" si="41"/>
        <v>0.1663245497881356</v>
      </c>
      <c r="H222" s="9">
        <f t="shared" si="41"/>
        <v>0.1663245497881356</v>
      </c>
      <c r="I222" s="10">
        <f t="shared" si="41"/>
        <v>0.10799524118847813</v>
      </c>
      <c r="J222" s="6">
        <f t="shared" si="41"/>
        <v>0.10799487079808871</v>
      </c>
      <c r="K222" s="7">
        <f t="shared" si="41"/>
        <v>0.1079951238700332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7.3129279183838811E-2</v>
      </c>
      <c r="D223" s="6">
        <f t="shared" si="42"/>
        <v>4.3461351591129412E-2</v>
      </c>
      <c r="E223" s="7">
        <f t="shared" si="42"/>
        <v>8.7672403646722491E-2</v>
      </c>
      <c r="F223" s="8">
        <f t="shared" si="42"/>
        <v>1.7023629562135028E-2</v>
      </c>
      <c r="G223" s="6">
        <f t="shared" si="42"/>
        <v>4.5040750970097763E-2</v>
      </c>
      <c r="H223" s="9">
        <f t="shared" si="42"/>
        <v>4.5040750970097763E-2</v>
      </c>
      <c r="I223" s="10">
        <f t="shared" si="42"/>
        <v>4.919139418514238E-2</v>
      </c>
      <c r="J223" s="6">
        <f t="shared" si="42"/>
        <v>0.4590419602327972</v>
      </c>
      <c r="K223" s="7">
        <f t="shared" si="42"/>
        <v>0.45904203300535795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0.17202837550956895</v>
      </c>
      <c r="D224" s="6">
        <f t="shared" si="43"/>
        <v>0.11943537354144559</v>
      </c>
      <c r="E224" s="7">
        <f t="shared" si="43"/>
        <v>0.11722817682367816</v>
      </c>
      <c r="F224" s="8">
        <f t="shared" si="43"/>
        <v>2.8939338589934614E-2</v>
      </c>
      <c r="G224" s="6">
        <f t="shared" si="43"/>
        <v>6.234688698369005E-2</v>
      </c>
      <c r="H224" s="9">
        <f t="shared" si="43"/>
        <v>6.234688698369005E-2</v>
      </c>
      <c r="I224" s="10">
        <f t="shared" si="43"/>
        <v>6.0713113209391559E-2</v>
      </c>
      <c r="J224" s="6">
        <f t="shared" si="43"/>
        <v>0.56116013209307869</v>
      </c>
      <c r="K224" s="7">
        <f t="shared" si="43"/>
        <v>0.56116039459667633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114515479</v>
      </c>
      <c r="D5" s="29">
        <f t="shared" ref="D5:K5" si="0">D15+D18+D19+D22+D25+D26+SUM(D29:D35)+D38</f>
        <v>180723571</v>
      </c>
      <c r="E5" s="30">
        <f t="shared" si="0"/>
        <v>343021037</v>
      </c>
      <c r="F5" s="31">
        <f t="shared" si="0"/>
        <v>42542532</v>
      </c>
      <c r="G5" s="29">
        <f t="shared" si="0"/>
        <v>49826249</v>
      </c>
      <c r="H5" s="32">
        <f t="shared" si="0"/>
        <v>49826249</v>
      </c>
      <c r="I5" s="33">
        <f t="shared" si="0"/>
        <v>74589132</v>
      </c>
      <c r="J5" s="29">
        <f t="shared" si="0"/>
        <v>89723265</v>
      </c>
      <c r="K5" s="30">
        <f t="shared" si="0"/>
        <v>93850536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>
        <v>120000</v>
      </c>
      <c r="H6" s="39">
        <v>120000</v>
      </c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60790491</v>
      </c>
      <c r="D9" s="36">
        <v>123715915</v>
      </c>
      <c r="E9" s="37">
        <v>267673768</v>
      </c>
      <c r="F9" s="38">
        <v>40186880</v>
      </c>
      <c r="G9" s="36">
        <v>46080597</v>
      </c>
      <c r="H9" s="39">
        <v>46080597</v>
      </c>
      <c r="I9" s="40">
        <v>65217392</v>
      </c>
      <c r="J9" s="36">
        <v>78450000</v>
      </c>
      <c r="K9" s="37">
        <v>82058700</v>
      </c>
    </row>
    <row r="10" spans="1:11" ht="13.15" customHeight="1" x14ac:dyDescent="0.25">
      <c r="A10" s="35" t="s">
        <v>24</v>
      </c>
      <c r="B10" s="28" t="s">
        <v>20</v>
      </c>
      <c r="C10" s="36">
        <v>3164796</v>
      </c>
      <c r="D10" s="36">
        <v>3164796</v>
      </c>
      <c r="E10" s="37">
        <v>3164796</v>
      </c>
      <c r="F10" s="38"/>
      <c r="G10" s="36"/>
      <c r="H10" s="39"/>
      <c r="I10" s="40">
        <v>8632609</v>
      </c>
      <c r="J10" s="36">
        <v>10384165</v>
      </c>
      <c r="K10" s="37">
        <v>10861837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47792</v>
      </c>
      <c r="D14" s="41"/>
      <c r="E14" s="42">
        <v>2832332</v>
      </c>
      <c r="F14" s="43">
        <v>1739130</v>
      </c>
      <c r="G14" s="41">
        <v>1739130</v>
      </c>
      <c r="H14" s="44">
        <v>1739130</v>
      </c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64003079</v>
      </c>
      <c r="D15" s="29">
        <f t="shared" ref="D15:K15" si="1">SUM(D6:D14)</f>
        <v>126880711</v>
      </c>
      <c r="E15" s="30">
        <f t="shared" si="1"/>
        <v>273670896</v>
      </c>
      <c r="F15" s="31">
        <f t="shared" si="1"/>
        <v>41926010</v>
      </c>
      <c r="G15" s="29">
        <f t="shared" si="1"/>
        <v>47939727</v>
      </c>
      <c r="H15" s="32">
        <f t="shared" si="1"/>
        <v>47939727</v>
      </c>
      <c r="I15" s="33">
        <f t="shared" si="1"/>
        <v>73850001</v>
      </c>
      <c r="J15" s="29">
        <f t="shared" si="1"/>
        <v>88834165</v>
      </c>
      <c r="K15" s="30">
        <f t="shared" si="1"/>
        <v>92920537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30618033</v>
      </c>
      <c r="D23" s="36">
        <v>32381756</v>
      </c>
      <c r="E23" s="37">
        <v>40492400</v>
      </c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30618033</v>
      </c>
      <c r="D25" s="49">
        <f t="shared" si="4"/>
        <v>32381756</v>
      </c>
      <c r="E25" s="50">
        <f t="shared" si="4"/>
        <v>40492400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-5132</v>
      </c>
      <c r="D30" s="1">
        <v>1314540</v>
      </c>
      <c r="E30" s="2">
        <v>2122739</v>
      </c>
      <c r="F30" s="3">
        <v>616522</v>
      </c>
      <c r="G30" s="1">
        <v>886522</v>
      </c>
      <c r="H30" s="4">
        <v>886522</v>
      </c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532788</v>
      </c>
      <c r="D31" s="36">
        <v>745856</v>
      </c>
      <c r="E31" s="37">
        <v>995894</v>
      </c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>
        <v>-790596</v>
      </c>
      <c r="F32" s="38"/>
      <c r="G32" s="36">
        <v>1000000</v>
      </c>
      <c r="H32" s="39">
        <v>1000000</v>
      </c>
      <c r="I32" s="40">
        <v>434783</v>
      </c>
      <c r="J32" s="36">
        <v>523000</v>
      </c>
      <c r="K32" s="37">
        <v>547058</v>
      </c>
    </row>
    <row r="33" spans="1:11" ht="13.15" customHeight="1" x14ac:dyDescent="0.25">
      <c r="A33" s="46" t="s">
        <v>46</v>
      </c>
      <c r="B33" s="48" t="s">
        <v>20</v>
      </c>
      <c r="C33" s="36">
        <v>19366711</v>
      </c>
      <c r="D33" s="36">
        <v>19400708</v>
      </c>
      <c r="E33" s="37">
        <v>26529704</v>
      </c>
      <c r="F33" s="38"/>
      <c r="G33" s="36"/>
      <c r="H33" s="39"/>
      <c r="I33" s="40">
        <v>304348</v>
      </c>
      <c r="J33" s="36">
        <v>366100</v>
      </c>
      <c r="K33" s="37">
        <v>382941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2832332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120000</v>
      </c>
      <c r="H40" s="32">
        <f t="shared" si="7"/>
        <v>120000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2832332</v>
      </c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2832332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>
        <v>120000</v>
      </c>
      <c r="H66" s="39">
        <v>120000</v>
      </c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72879427</v>
      </c>
      <c r="D75" s="29">
        <f t="shared" ref="D75:K75" si="14">D85+D88+D89+D92+D95+D96+SUM(D99:D105)+D108</f>
        <v>92443116</v>
      </c>
      <c r="E75" s="30">
        <f t="shared" si="14"/>
        <v>25441748</v>
      </c>
      <c r="F75" s="31">
        <f t="shared" si="14"/>
        <v>41150669</v>
      </c>
      <c r="G75" s="29">
        <f t="shared" si="14"/>
        <v>38325452</v>
      </c>
      <c r="H75" s="32">
        <f t="shared" si="14"/>
        <v>38325452</v>
      </c>
      <c r="I75" s="33">
        <f t="shared" si="14"/>
        <v>38677652</v>
      </c>
      <c r="J75" s="29">
        <f t="shared" si="14"/>
        <v>46525348</v>
      </c>
      <c r="K75" s="30">
        <f t="shared" si="14"/>
        <v>48665514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45533152</v>
      </c>
      <c r="D79" s="36">
        <v>50292775</v>
      </c>
      <c r="E79" s="37">
        <v>62481147</v>
      </c>
      <c r="F79" s="38">
        <v>13043478</v>
      </c>
      <c r="G79" s="36">
        <v>13043478</v>
      </c>
      <c r="H79" s="39">
        <v>13043478</v>
      </c>
      <c r="I79" s="40">
        <v>8695652</v>
      </c>
      <c r="J79" s="36">
        <v>10460000</v>
      </c>
      <c r="K79" s="37">
        <v>10941160</v>
      </c>
    </row>
    <row r="80" spans="1:11" ht="13.15" customHeight="1" x14ac:dyDescent="0.25">
      <c r="A80" s="35" t="s">
        <v>24</v>
      </c>
      <c r="B80" s="28" t="s">
        <v>20</v>
      </c>
      <c r="C80" s="36">
        <v>27346275</v>
      </c>
      <c r="D80" s="36">
        <v>42150341</v>
      </c>
      <c r="E80" s="37">
        <v>-37217583</v>
      </c>
      <c r="F80" s="38">
        <v>28107191</v>
      </c>
      <c r="G80" s="36">
        <v>25281974</v>
      </c>
      <c r="H80" s="39">
        <v>25281974</v>
      </c>
      <c r="I80" s="40">
        <v>29982000</v>
      </c>
      <c r="J80" s="36">
        <v>36065348</v>
      </c>
      <c r="K80" s="37">
        <v>37724354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>
        <v>178184</v>
      </c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72879427</v>
      </c>
      <c r="D85" s="29">
        <f t="shared" ref="D85:K85" si="15">SUM(D76:D84)</f>
        <v>92443116</v>
      </c>
      <c r="E85" s="30">
        <f t="shared" si="15"/>
        <v>25441748</v>
      </c>
      <c r="F85" s="31">
        <f t="shared" si="15"/>
        <v>41150669</v>
      </c>
      <c r="G85" s="29">
        <f t="shared" si="15"/>
        <v>38325452</v>
      </c>
      <c r="H85" s="32">
        <f t="shared" si="15"/>
        <v>38325452</v>
      </c>
      <c r="I85" s="33">
        <f t="shared" si="15"/>
        <v>38677652</v>
      </c>
      <c r="J85" s="29">
        <f t="shared" si="15"/>
        <v>46525348</v>
      </c>
      <c r="K85" s="30">
        <f t="shared" si="15"/>
        <v>48665514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190227238</v>
      </c>
      <c r="D110" s="29">
        <f t="shared" ref="D110:K110" si="21">D120+D123+D124+D127+D130+D131+SUM(D134:D140)+D143</f>
        <v>273166687</v>
      </c>
      <c r="E110" s="30">
        <f t="shared" si="21"/>
        <v>368462785</v>
      </c>
      <c r="F110" s="31">
        <f t="shared" si="21"/>
        <v>83693201</v>
      </c>
      <c r="G110" s="29">
        <f t="shared" si="21"/>
        <v>88271701</v>
      </c>
      <c r="H110" s="32">
        <f t="shared" si="21"/>
        <v>88271701</v>
      </c>
      <c r="I110" s="33">
        <f t="shared" si="21"/>
        <v>113266784</v>
      </c>
      <c r="J110" s="29">
        <f t="shared" si="21"/>
        <v>136248613</v>
      </c>
      <c r="K110" s="30">
        <f t="shared" si="21"/>
        <v>142516050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>
        <v>120000</v>
      </c>
      <c r="H111" s="39">
        <v>120000</v>
      </c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106323643</v>
      </c>
      <c r="D114" s="36">
        <v>174008690</v>
      </c>
      <c r="E114" s="37">
        <v>330154915</v>
      </c>
      <c r="F114" s="38">
        <v>53230358</v>
      </c>
      <c r="G114" s="36">
        <v>59124075</v>
      </c>
      <c r="H114" s="39">
        <v>59124075</v>
      </c>
      <c r="I114" s="40">
        <v>73913044</v>
      </c>
      <c r="J114" s="36">
        <v>88910000</v>
      </c>
      <c r="K114" s="37">
        <v>92999860</v>
      </c>
    </row>
    <row r="115" spans="1:11" ht="13.15" customHeight="1" x14ac:dyDescent="0.25">
      <c r="A115" s="35" t="s">
        <v>24</v>
      </c>
      <c r="B115" s="28" t="s">
        <v>20</v>
      </c>
      <c r="C115" s="36">
        <v>30511071</v>
      </c>
      <c r="D115" s="36">
        <v>45315137</v>
      </c>
      <c r="E115" s="37">
        <v>-34052787</v>
      </c>
      <c r="F115" s="38">
        <v>28107191</v>
      </c>
      <c r="G115" s="36">
        <v>25281974</v>
      </c>
      <c r="H115" s="39">
        <v>25281974</v>
      </c>
      <c r="I115" s="40">
        <v>38614609</v>
      </c>
      <c r="J115" s="36">
        <v>46449513</v>
      </c>
      <c r="K115" s="37">
        <v>48586191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>
        <v>178184</v>
      </c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47792</v>
      </c>
      <c r="D119" s="41"/>
      <c r="E119" s="42">
        <v>2832332</v>
      </c>
      <c r="F119" s="43">
        <v>1739130</v>
      </c>
      <c r="G119" s="41">
        <v>1739130</v>
      </c>
      <c r="H119" s="44">
        <v>1739130</v>
      </c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136882506</v>
      </c>
      <c r="D120" s="29">
        <f t="shared" ref="D120:K120" si="22">SUM(D111:D119)</f>
        <v>219323827</v>
      </c>
      <c r="E120" s="30">
        <f t="shared" si="22"/>
        <v>299112644</v>
      </c>
      <c r="F120" s="31">
        <f t="shared" si="22"/>
        <v>83076679</v>
      </c>
      <c r="G120" s="29">
        <f t="shared" si="22"/>
        <v>86265179</v>
      </c>
      <c r="H120" s="32">
        <f t="shared" si="22"/>
        <v>86265179</v>
      </c>
      <c r="I120" s="33">
        <f t="shared" si="22"/>
        <v>112527653</v>
      </c>
      <c r="J120" s="29">
        <f t="shared" si="22"/>
        <v>135359513</v>
      </c>
      <c r="K120" s="30">
        <f t="shared" si="22"/>
        <v>141586051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30618033</v>
      </c>
      <c r="D128" s="36">
        <v>32381756</v>
      </c>
      <c r="E128" s="37">
        <v>40492400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30618033</v>
      </c>
      <c r="D130" s="49">
        <f t="shared" si="25"/>
        <v>32381756</v>
      </c>
      <c r="E130" s="50">
        <f t="shared" si="25"/>
        <v>40492400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2832332</v>
      </c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2832332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-5132</v>
      </c>
      <c r="D135" s="1">
        <v>1314540</v>
      </c>
      <c r="E135" s="2">
        <v>2122739</v>
      </c>
      <c r="F135" s="3">
        <v>616522</v>
      </c>
      <c r="G135" s="1">
        <v>886522</v>
      </c>
      <c r="H135" s="4">
        <v>886522</v>
      </c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532788</v>
      </c>
      <c r="D136" s="36">
        <v>745856</v>
      </c>
      <c r="E136" s="37">
        <v>995894</v>
      </c>
      <c r="F136" s="38"/>
      <c r="G136" s="36">
        <v>120000</v>
      </c>
      <c r="H136" s="39">
        <v>120000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>
        <v>-790596</v>
      </c>
      <c r="F137" s="38"/>
      <c r="G137" s="36">
        <v>1000000</v>
      </c>
      <c r="H137" s="39">
        <v>1000000</v>
      </c>
      <c r="I137" s="40">
        <v>434783</v>
      </c>
      <c r="J137" s="36">
        <v>523000</v>
      </c>
      <c r="K137" s="37">
        <v>547058</v>
      </c>
    </row>
    <row r="138" spans="1:11" ht="13.15" customHeight="1" x14ac:dyDescent="0.25">
      <c r="A138" s="46" t="s">
        <v>46</v>
      </c>
      <c r="B138" s="48" t="s">
        <v>20</v>
      </c>
      <c r="C138" s="36">
        <v>19366711</v>
      </c>
      <c r="D138" s="36">
        <v>19400708</v>
      </c>
      <c r="E138" s="37">
        <v>26529704</v>
      </c>
      <c r="F138" s="38"/>
      <c r="G138" s="36"/>
      <c r="H138" s="39"/>
      <c r="I138" s="40">
        <v>304348</v>
      </c>
      <c r="J138" s="36">
        <v>366100</v>
      </c>
      <c r="K138" s="37">
        <v>382941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190227238</v>
      </c>
      <c r="D144" s="62">
        <f t="shared" si="28"/>
        <v>273166687</v>
      </c>
      <c r="E144" s="63">
        <f t="shared" si="28"/>
        <v>368462785</v>
      </c>
      <c r="F144" s="64">
        <f t="shared" si="28"/>
        <v>83693201</v>
      </c>
      <c r="G144" s="62">
        <f t="shared" si="28"/>
        <v>88271701</v>
      </c>
      <c r="H144" s="65">
        <f t="shared" si="28"/>
        <v>88271701</v>
      </c>
      <c r="I144" s="66">
        <f t="shared" si="28"/>
        <v>113266784</v>
      </c>
      <c r="J144" s="62">
        <f t="shared" si="28"/>
        <v>136248613</v>
      </c>
      <c r="K144" s="63">
        <f t="shared" si="28"/>
        <v>142516050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309439247</v>
      </c>
      <c r="D146" s="29">
        <f t="shared" ref="D146:K146" si="29">D156+D159+D160+D163+D166+D167+SUM(D170:D176)+D179</f>
        <v>375891808</v>
      </c>
      <c r="E146" s="30">
        <f t="shared" si="29"/>
        <v>446211058</v>
      </c>
      <c r="F146" s="31">
        <f t="shared" si="29"/>
        <v>270730706</v>
      </c>
      <c r="G146" s="29">
        <f t="shared" si="29"/>
        <v>371742850</v>
      </c>
      <c r="H146" s="32">
        <f t="shared" si="29"/>
        <v>371742850</v>
      </c>
      <c r="I146" s="33">
        <f t="shared" si="29"/>
        <v>466646389</v>
      </c>
      <c r="J146" s="29">
        <f t="shared" si="29"/>
        <v>116761980</v>
      </c>
      <c r="K146" s="30">
        <f t="shared" si="29"/>
        <v>122133035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>
        <v>-4966375</v>
      </c>
      <c r="G149" s="36">
        <v>-4966375</v>
      </c>
      <c r="H149" s="39">
        <v>-4966375</v>
      </c>
      <c r="I149" s="40">
        <v>-5209728</v>
      </c>
      <c r="J149" s="36">
        <v>-5449375</v>
      </c>
      <c r="K149" s="37">
        <v>-5700046</v>
      </c>
    </row>
    <row r="150" spans="1:11" ht="13.15" customHeight="1" x14ac:dyDescent="0.25">
      <c r="A150" s="35" t="s">
        <v>23</v>
      </c>
      <c r="B150" s="28" t="s">
        <v>20</v>
      </c>
      <c r="C150" s="36">
        <v>193962464</v>
      </c>
      <c r="D150" s="36">
        <v>254455527</v>
      </c>
      <c r="E150" s="37">
        <v>399523795</v>
      </c>
      <c r="F150" s="38">
        <v>172115710</v>
      </c>
      <c r="G150" s="36">
        <v>263643566</v>
      </c>
      <c r="H150" s="39">
        <v>263643566</v>
      </c>
      <c r="I150" s="40">
        <v>325391941</v>
      </c>
      <c r="J150" s="36">
        <v>81380584</v>
      </c>
      <c r="K150" s="37">
        <v>85124092</v>
      </c>
    </row>
    <row r="151" spans="1:11" ht="13.15" customHeight="1" x14ac:dyDescent="0.25">
      <c r="A151" s="35" t="s">
        <v>24</v>
      </c>
      <c r="B151" s="28" t="s">
        <v>20</v>
      </c>
      <c r="C151" s="36">
        <v>61894462</v>
      </c>
      <c r="D151" s="36">
        <v>74768484</v>
      </c>
      <c r="E151" s="37">
        <v>-2669396</v>
      </c>
      <c r="F151" s="38">
        <v>28107191</v>
      </c>
      <c r="G151" s="36">
        <v>25281974</v>
      </c>
      <c r="H151" s="39">
        <v>25281974</v>
      </c>
      <c r="I151" s="40">
        <v>63896583</v>
      </c>
      <c r="J151" s="36">
        <v>46449513</v>
      </c>
      <c r="K151" s="37">
        <v>48586191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47792</v>
      </c>
      <c r="D155" s="41">
        <v>-902288</v>
      </c>
      <c r="E155" s="42">
        <v>-902288</v>
      </c>
      <c r="F155" s="43">
        <v>32381756</v>
      </c>
      <c r="G155" s="41">
        <v>40492400</v>
      </c>
      <c r="H155" s="44">
        <v>40492400</v>
      </c>
      <c r="I155" s="45">
        <v>40927183</v>
      </c>
      <c r="J155" s="41">
        <v>523000</v>
      </c>
      <c r="K155" s="42">
        <v>547058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255904718</v>
      </c>
      <c r="D156" s="36">
        <f t="shared" ref="D156:K156" si="30">SUM(D147:D155)</f>
        <v>328321723</v>
      </c>
      <c r="E156" s="37">
        <f t="shared" si="30"/>
        <v>395952111</v>
      </c>
      <c r="F156" s="38">
        <f t="shared" si="30"/>
        <v>227638282</v>
      </c>
      <c r="G156" s="36">
        <f t="shared" si="30"/>
        <v>324451565</v>
      </c>
      <c r="H156" s="39">
        <f t="shared" si="30"/>
        <v>324451565</v>
      </c>
      <c r="I156" s="40">
        <f t="shared" si="30"/>
        <v>425005979</v>
      </c>
      <c r="J156" s="36">
        <f t="shared" si="30"/>
        <v>122903722</v>
      </c>
      <c r="K156" s="37">
        <f t="shared" si="30"/>
        <v>128557295</v>
      </c>
    </row>
    <row r="157" spans="1:11" ht="0.95" customHeight="1" x14ac:dyDescent="0.25">
      <c r="A157" s="47"/>
      <c r="B157" s="48" t="s">
        <v>20</v>
      </c>
      <c r="C157" s="36">
        <v>14357380</v>
      </c>
      <c r="D157" s="36">
        <v>10527392</v>
      </c>
      <c r="E157" s="37">
        <v>9626645</v>
      </c>
      <c r="F157" s="38">
        <v>9897392</v>
      </c>
      <c r="G157" s="36">
        <v>8996645</v>
      </c>
      <c r="H157" s="39">
        <v>8996645</v>
      </c>
      <c r="I157" s="40">
        <v>8335775</v>
      </c>
      <c r="J157" s="36">
        <v>-691270</v>
      </c>
      <c r="K157" s="37">
        <v>-723068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14357380</v>
      </c>
      <c r="D159" s="36">
        <v>10527392</v>
      </c>
      <c r="E159" s="37">
        <v>9626645</v>
      </c>
      <c r="F159" s="38">
        <v>9897392</v>
      </c>
      <c r="G159" s="36">
        <v>8996645</v>
      </c>
      <c r="H159" s="39">
        <v>8996645</v>
      </c>
      <c r="I159" s="40">
        <v>8335775</v>
      </c>
      <c r="J159" s="36">
        <v>-691270</v>
      </c>
      <c r="K159" s="37">
        <v>-723068</v>
      </c>
    </row>
    <row r="160" spans="1:11" ht="13.15" customHeight="1" x14ac:dyDescent="0.25">
      <c r="A160" s="46" t="s">
        <v>129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16648137</v>
      </c>
      <c r="D164" s="36">
        <v>16051435</v>
      </c>
      <c r="E164" s="37">
        <v>15486958</v>
      </c>
      <c r="F164" s="38">
        <v>15142891</v>
      </c>
      <c r="G164" s="36">
        <v>14578414</v>
      </c>
      <c r="H164" s="39">
        <v>14578414</v>
      </c>
      <c r="I164" s="40">
        <v>13625351</v>
      </c>
      <c r="J164" s="36">
        <v>-996904</v>
      </c>
      <c r="K164" s="37">
        <v>-1042761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16648137</v>
      </c>
      <c r="D166" s="36">
        <v>16051435</v>
      </c>
      <c r="E166" s="37">
        <v>15486958</v>
      </c>
      <c r="F166" s="38">
        <v>15142891</v>
      </c>
      <c r="G166" s="36">
        <v>14578414</v>
      </c>
      <c r="H166" s="39">
        <v>14578414</v>
      </c>
      <c r="I166" s="40">
        <v>13625351</v>
      </c>
      <c r="J166" s="36">
        <v>-996904</v>
      </c>
      <c r="K166" s="37">
        <v>-1042761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2833602</v>
      </c>
      <c r="D168" s="1">
        <v>2832595</v>
      </c>
      <c r="E168" s="2">
        <v>3010713</v>
      </c>
      <c r="F168" s="3">
        <v>4361725</v>
      </c>
      <c r="G168" s="1">
        <v>4539843</v>
      </c>
      <c r="H168" s="4">
        <v>4539843</v>
      </c>
      <c r="I168" s="5">
        <v>4529553</v>
      </c>
      <c r="J168" s="1">
        <v>-230423</v>
      </c>
      <c r="K168" s="2">
        <v>-241023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2833602</v>
      </c>
      <c r="D170" s="36">
        <v>2832595</v>
      </c>
      <c r="E170" s="37">
        <v>3010713</v>
      </c>
      <c r="F170" s="38">
        <v>4361725</v>
      </c>
      <c r="G170" s="36">
        <v>4539843</v>
      </c>
      <c r="H170" s="39">
        <v>4539843</v>
      </c>
      <c r="I170" s="40">
        <v>4529553</v>
      </c>
      <c r="J170" s="36">
        <v>-230423</v>
      </c>
      <c r="K170" s="37">
        <v>-241023</v>
      </c>
    </row>
    <row r="171" spans="1:11" ht="13.15" customHeight="1" x14ac:dyDescent="0.25">
      <c r="A171" s="46" t="s">
        <v>43</v>
      </c>
      <c r="B171" s="28" t="s">
        <v>20</v>
      </c>
      <c r="C171" s="1">
        <v>112667</v>
      </c>
      <c r="D171" s="1">
        <v>1449056</v>
      </c>
      <c r="E171" s="2">
        <v>2447099</v>
      </c>
      <c r="F171" s="3">
        <v>-548056</v>
      </c>
      <c r="G171" s="1">
        <v>-88212</v>
      </c>
      <c r="H171" s="4">
        <v>-88212</v>
      </c>
      <c r="I171" s="5">
        <v>-1215796</v>
      </c>
      <c r="J171" s="1">
        <v>-1363993</v>
      </c>
      <c r="K171" s="2">
        <v>-1426736</v>
      </c>
    </row>
    <row r="172" spans="1:11" ht="13.15" customHeight="1" x14ac:dyDescent="0.25">
      <c r="A172" s="46" t="s">
        <v>44</v>
      </c>
      <c r="B172" s="28" t="s">
        <v>20</v>
      </c>
      <c r="C172" s="36">
        <v>1636382</v>
      </c>
      <c r="D172" s="36">
        <v>894918</v>
      </c>
      <c r="E172" s="37">
        <v>-58745</v>
      </c>
      <c r="F172" s="38">
        <v>1739070</v>
      </c>
      <c r="G172" s="36">
        <v>1713605</v>
      </c>
      <c r="H172" s="39">
        <v>1713605</v>
      </c>
      <c r="I172" s="40">
        <v>1041425</v>
      </c>
      <c r="J172" s="36">
        <v>-577580</v>
      </c>
      <c r="K172" s="37">
        <v>-604147</v>
      </c>
    </row>
    <row r="173" spans="1:11" ht="13.15" customHeight="1" x14ac:dyDescent="0.25">
      <c r="A173" s="46" t="s">
        <v>45</v>
      </c>
      <c r="B173" s="28" t="s">
        <v>20</v>
      </c>
      <c r="C173" s="36">
        <v>12333972</v>
      </c>
      <c r="D173" s="36">
        <v>11322895</v>
      </c>
      <c r="E173" s="37">
        <v>13771328</v>
      </c>
      <c r="F173" s="38">
        <v>9256856</v>
      </c>
      <c r="G173" s="36">
        <v>12825289</v>
      </c>
      <c r="H173" s="39">
        <v>12825289</v>
      </c>
      <c r="I173" s="40">
        <v>11604514</v>
      </c>
      <c r="J173" s="36">
        <v>-1276930</v>
      </c>
      <c r="K173" s="37">
        <v>-1335669</v>
      </c>
    </row>
    <row r="174" spans="1:11" ht="13.15" customHeight="1" x14ac:dyDescent="0.25">
      <c r="A174" s="46" t="s">
        <v>46</v>
      </c>
      <c r="B174" s="48" t="s">
        <v>20</v>
      </c>
      <c r="C174" s="36">
        <v>5042798</v>
      </c>
      <c r="D174" s="36">
        <v>3922203</v>
      </c>
      <c r="E174" s="37">
        <v>5405358</v>
      </c>
      <c r="F174" s="38">
        <v>2672955</v>
      </c>
      <c r="G174" s="36">
        <v>4156110</v>
      </c>
      <c r="H174" s="39">
        <v>4156110</v>
      </c>
      <c r="I174" s="40">
        <v>3149997</v>
      </c>
      <c r="J174" s="36">
        <v>-1004642</v>
      </c>
      <c r="K174" s="37">
        <v>-1050856</v>
      </c>
    </row>
    <row r="175" spans="1:11" ht="13.15" customHeight="1" x14ac:dyDescent="0.25">
      <c r="A175" s="46" t="s">
        <v>47</v>
      </c>
      <c r="B175" s="28" t="s">
        <v>20</v>
      </c>
      <c r="C175" s="36">
        <v>569591</v>
      </c>
      <c r="D175" s="36">
        <v>569591</v>
      </c>
      <c r="E175" s="37">
        <v>569591</v>
      </c>
      <c r="F175" s="38">
        <v>569591</v>
      </c>
      <c r="G175" s="36">
        <v>569591</v>
      </c>
      <c r="H175" s="39">
        <v>569591</v>
      </c>
      <c r="I175" s="40">
        <v>569591</v>
      </c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309439247</v>
      </c>
      <c r="D180" s="62">
        <f t="shared" ref="D180:K180" si="31">D156+D159+D160+D163+D166+D167+SUM(D170:D176)+D179</f>
        <v>375891808</v>
      </c>
      <c r="E180" s="63">
        <f t="shared" si="31"/>
        <v>446211058</v>
      </c>
      <c r="F180" s="64">
        <f t="shared" si="31"/>
        <v>270730706</v>
      </c>
      <c r="G180" s="62">
        <f t="shared" si="31"/>
        <v>371742850</v>
      </c>
      <c r="H180" s="65">
        <f t="shared" si="31"/>
        <v>371742850</v>
      </c>
      <c r="I180" s="66">
        <f t="shared" si="31"/>
        <v>466646389</v>
      </c>
      <c r="J180" s="62">
        <f t="shared" si="31"/>
        <v>116761980</v>
      </c>
      <c r="K180" s="63">
        <f t="shared" si="31"/>
        <v>122133035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9275827</v>
      </c>
      <c r="D183" s="36">
        <v>15312280</v>
      </c>
      <c r="E183" s="37">
        <v>17057831</v>
      </c>
      <c r="F183" s="38">
        <v>17759454</v>
      </c>
      <c r="G183" s="36">
        <v>17759454</v>
      </c>
      <c r="H183" s="39">
        <v>17759454</v>
      </c>
      <c r="I183" s="40">
        <v>18629669</v>
      </c>
      <c r="J183" s="36">
        <v>19486633</v>
      </c>
      <c r="K183" s="37">
        <v>20383015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3913254</v>
      </c>
      <c r="D184" s="29">
        <f t="shared" ref="D184:K184" si="32">D194+D197+D198+D201+D204+D205+SUM(D208:D214)+D217</f>
        <v>9253881</v>
      </c>
      <c r="E184" s="30">
        <f t="shared" si="32"/>
        <v>2750448</v>
      </c>
      <c r="F184" s="31">
        <f t="shared" si="32"/>
        <v>2851630</v>
      </c>
      <c r="G184" s="29">
        <f t="shared" si="32"/>
        <v>14486236</v>
      </c>
      <c r="H184" s="32">
        <f t="shared" si="32"/>
        <v>14486236</v>
      </c>
      <c r="I184" s="33">
        <f t="shared" si="32"/>
        <v>3208063</v>
      </c>
      <c r="J184" s="29">
        <f t="shared" si="32"/>
        <v>3560920</v>
      </c>
      <c r="K184" s="30">
        <f t="shared" si="32"/>
        <v>3674393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943910</v>
      </c>
      <c r="D188" s="36">
        <v>2139422</v>
      </c>
      <c r="E188" s="37">
        <v>1218344</v>
      </c>
      <c r="F188" s="38">
        <v>869565</v>
      </c>
      <c r="G188" s="36">
        <v>12424615</v>
      </c>
      <c r="H188" s="39">
        <v>12424615</v>
      </c>
      <c r="I188" s="40">
        <v>1445422</v>
      </c>
      <c r="J188" s="36">
        <v>1560027</v>
      </c>
      <c r="K188" s="37">
        <v>1581459</v>
      </c>
    </row>
    <row r="189" spans="1:11" ht="13.15" customHeight="1" x14ac:dyDescent="0.25">
      <c r="A189" s="35" t="s">
        <v>24</v>
      </c>
      <c r="B189" s="28" t="s">
        <v>20</v>
      </c>
      <c r="C189" s="36">
        <v>2144147</v>
      </c>
      <c r="D189" s="36">
        <v>4174100</v>
      </c>
      <c r="E189" s="37">
        <v>586305</v>
      </c>
      <c r="F189" s="38">
        <v>869565</v>
      </c>
      <c r="G189" s="36">
        <v>869565</v>
      </c>
      <c r="H189" s="39">
        <v>869565</v>
      </c>
      <c r="I189" s="40">
        <v>912174</v>
      </c>
      <c r="J189" s="36">
        <v>954134</v>
      </c>
      <c r="K189" s="37">
        <v>998024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3088057</v>
      </c>
      <c r="D194" s="29">
        <f t="shared" ref="D194:K194" si="33">SUM(D185:D193)</f>
        <v>6313522</v>
      </c>
      <c r="E194" s="30">
        <f t="shared" si="33"/>
        <v>1804649</v>
      </c>
      <c r="F194" s="31">
        <f t="shared" si="33"/>
        <v>1739130</v>
      </c>
      <c r="G194" s="29">
        <f t="shared" si="33"/>
        <v>13294180</v>
      </c>
      <c r="H194" s="32">
        <f t="shared" si="33"/>
        <v>13294180</v>
      </c>
      <c r="I194" s="33">
        <f t="shared" si="33"/>
        <v>2357596</v>
      </c>
      <c r="J194" s="29">
        <f t="shared" si="33"/>
        <v>2514161</v>
      </c>
      <c r="K194" s="30">
        <f t="shared" si="33"/>
        <v>2579483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634208</v>
      </c>
      <c r="D202" s="36">
        <v>2531158</v>
      </c>
      <c r="E202" s="37">
        <v>701737</v>
      </c>
      <c r="F202" s="38">
        <v>450000</v>
      </c>
      <c r="G202" s="36">
        <v>672796</v>
      </c>
      <c r="H202" s="39">
        <v>672796</v>
      </c>
      <c r="I202" s="40">
        <v>405763</v>
      </c>
      <c r="J202" s="36">
        <v>424428</v>
      </c>
      <c r="K202" s="37">
        <v>443951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634208</v>
      </c>
      <c r="D204" s="49">
        <f t="shared" si="36"/>
        <v>2531158</v>
      </c>
      <c r="E204" s="50">
        <f t="shared" si="36"/>
        <v>701737</v>
      </c>
      <c r="F204" s="51">
        <f t="shared" si="36"/>
        <v>450000</v>
      </c>
      <c r="G204" s="49">
        <f t="shared" si="36"/>
        <v>672796</v>
      </c>
      <c r="H204" s="52">
        <f t="shared" si="36"/>
        <v>672796</v>
      </c>
      <c r="I204" s="53">
        <f t="shared" si="36"/>
        <v>405763</v>
      </c>
      <c r="J204" s="49">
        <f t="shared" si="36"/>
        <v>424428</v>
      </c>
      <c r="K204" s="50">
        <f t="shared" si="36"/>
        <v>443951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139643</v>
      </c>
      <c r="D210" s="36">
        <v>111648</v>
      </c>
      <c r="E210" s="37">
        <v>169156</v>
      </c>
      <c r="F210" s="38">
        <v>500000</v>
      </c>
      <c r="G210" s="36">
        <v>356760</v>
      </c>
      <c r="H210" s="39">
        <v>356760</v>
      </c>
      <c r="I210" s="40">
        <v>274241</v>
      </c>
      <c r="J210" s="36">
        <v>444027</v>
      </c>
      <c r="K210" s="37">
        <v>464453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51346</v>
      </c>
      <c r="D212" s="36">
        <v>297553</v>
      </c>
      <c r="E212" s="37">
        <v>74906</v>
      </c>
      <c r="F212" s="38">
        <v>162500</v>
      </c>
      <c r="G212" s="36">
        <v>162500</v>
      </c>
      <c r="H212" s="39">
        <v>162500</v>
      </c>
      <c r="I212" s="40">
        <v>170463</v>
      </c>
      <c r="J212" s="36">
        <v>178304</v>
      </c>
      <c r="K212" s="37">
        <v>186506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13189081</v>
      </c>
      <c r="D219" s="62">
        <f t="shared" si="39"/>
        <v>24566161</v>
      </c>
      <c r="E219" s="63">
        <f t="shared" si="39"/>
        <v>19808279</v>
      </c>
      <c r="F219" s="64">
        <f t="shared" si="39"/>
        <v>20611084</v>
      </c>
      <c r="G219" s="62">
        <f t="shared" si="39"/>
        <v>32245690</v>
      </c>
      <c r="H219" s="65">
        <f t="shared" si="39"/>
        <v>32245690</v>
      </c>
      <c r="I219" s="66">
        <f t="shared" si="39"/>
        <v>21837732</v>
      </c>
      <c r="J219" s="62">
        <f t="shared" si="39"/>
        <v>23047553</v>
      </c>
      <c r="K219" s="63">
        <f t="shared" si="39"/>
        <v>24057408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0.39800693000652199</v>
      </c>
      <c r="D221" s="6">
        <f t="shared" si="40"/>
        <v>0.33841284607299132</v>
      </c>
      <c r="E221" s="7">
        <f t="shared" si="40"/>
        <v>6.9048351789448695E-2</v>
      </c>
      <c r="F221" s="8">
        <f t="shared" si="40"/>
        <v>0.49168473075847585</v>
      </c>
      <c r="G221" s="6">
        <f t="shared" si="40"/>
        <v>0.43553541581803212</v>
      </c>
      <c r="H221" s="9">
        <f t="shared" si="40"/>
        <v>0.43553541581803212</v>
      </c>
      <c r="I221" s="10">
        <f t="shared" si="40"/>
        <v>0.34147391348199663</v>
      </c>
      <c r="J221" s="6">
        <f t="shared" si="40"/>
        <v>0.34147392017854888</v>
      </c>
      <c r="K221" s="7">
        <f t="shared" si="40"/>
        <v>0.34147391820079215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8.162265100459507</v>
      </c>
      <c r="D222" s="6">
        <f t="shared" si="41"/>
        <v>6.0371881914385055</v>
      </c>
      <c r="E222" s="7">
        <f t="shared" si="41"/>
        <v>1.4914995933539263</v>
      </c>
      <c r="F222" s="8">
        <f t="shared" si="41"/>
        <v>2.3171134090045786</v>
      </c>
      <c r="G222" s="6">
        <f t="shared" si="41"/>
        <v>2.1647879489988826</v>
      </c>
      <c r="H222" s="9">
        <f t="shared" si="41"/>
        <v>2.1647879489988826</v>
      </c>
      <c r="I222" s="10">
        <f t="shared" si="41"/>
        <v>2.07613200213058</v>
      </c>
      <c r="J222" s="6">
        <f t="shared" si="41"/>
        <v>2.3875519182816243</v>
      </c>
      <c r="K222" s="7">
        <f t="shared" si="41"/>
        <v>2.3875522831141516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1.2763150528425528E-2</v>
      </c>
      <c r="D223" s="6">
        <f t="shared" si="42"/>
        <v>2.480539463315707E-2</v>
      </c>
      <c r="E223" s="7">
        <f t="shared" si="42"/>
        <v>6.2058796456938682E-3</v>
      </c>
      <c r="F223" s="8">
        <f t="shared" si="42"/>
        <v>1.0705563347858436E-2</v>
      </c>
      <c r="G223" s="6">
        <f t="shared" si="42"/>
        <v>3.9450210711373612E-2</v>
      </c>
      <c r="H223" s="9">
        <f t="shared" si="42"/>
        <v>3.9450210711373612E-2</v>
      </c>
      <c r="I223" s="10">
        <f t="shared" si="42"/>
        <v>6.9421037064315051E-3</v>
      </c>
      <c r="J223" s="6">
        <f t="shared" si="42"/>
        <v>3.0437190011389031E-2</v>
      </c>
      <c r="K223" s="7">
        <f t="shared" si="42"/>
        <v>3.0025914479358037E-2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0.25969845728052399</v>
      </c>
      <c r="D224" s="6">
        <f t="shared" si="43"/>
        <v>0.27260282940660147</v>
      </c>
      <c r="E224" s="7">
        <f t="shared" si="43"/>
        <v>6.3610501025219188E-2</v>
      </c>
      <c r="F224" s="8">
        <f t="shared" si="43"/>
        <v>0.16519302973945002</v>
      </c>
      <c r="G224" s="6">
        <f t="shared" si="43"/>
        <v>0.14414829669409543</v>
      </c>
      <c r="H224" s="9">
        <f t="shared" si="43"/>
        <v>0.14414829669409543</v>
      </c>
      <c r="I224" s="10">
        <f t="shared" si="43"/>
        <v>9.0638798972474566E-2</v>
      </c>
      <c r="J224" s="6">
        <f t="shared" si="43"/>
        <v>0.42811555892223191</v>
      </c>
      <c r="K224" s="7">
        <f t="shared" si="43"/>
        <v>0.42770426882468832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256657583</v>
      </c>
      <c r="D5" s="29">
        <f t="shared" ref="D5:K5" si="0">D15+D18+D19+D22+D25+D26+SUM(D29:D35)+D38</f>
        <v>324200729</v>
      </c>
      <c r="E5" s="30">
        <f t="shared" si="0"/>
        <v>355131762</v>
      </c>
      <c r="F5" s="31">
        <f t="shared" si="0"/>
        <v>36742565</v>
      </c>
      <c r="G5" s="29">
        <f t="shared" si="0"/>
        <v>102714666</v>
      </c>
      <c r="H5" s="32">
        <f t="shared" si="0"/>
        <v>102714666</v>
      </c>
      <c r="I5" s="33">
        <f t="shared" si="0"/>
        <v>18533913</v>
      </c>
      <c r="J5" s="29">
        <f t="shared" si="0"/>
        <v>35768558</v>
      </c>
      <c r="K5" s="30">
        <f t="shared" si="0"/>
        <v>36659283</v>
      </c>
    </row>
    <row r="6" spans="1:11" ht="13.15" customHeight="1" x14ac:dyDescent="0.25">
      <c r="A6" s="35" t="s">
        <v>19</v>
      </c>
      <c r="B6" s="28" t="s">
        <v>20</v>
      </c>
      <c r="C6" s="36">
        <v>14140890</v>
      </c>
      <c r="D6" s="36">
        <v>-35347032</v>
      </c>
      <c r="E6" s="37">
        <v>-27146007</v>
      </c>
      <c r="F6" s="38">
        <v>14434782</v>
      </c>
      <c r="G6" s="36">
        <v>82385056</v>
      </c>
      <c r="H6" s="39">
        <v>82385056</v>
      </c>
      <c r="I6" s="40">
        <v>12242064</v>
      </c>
      <c r="J6" s="36">
        <v>12805200</v>
      </c>
      <c r="K6" s="37">
        <v>13394239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65901071</v>
      </c>
      <c r="D8" s="36">
        <v>84777715</v>
      </c>
      <c r="E8" s="37">
        <v>95082063</v>
      </c>
      <c r="F8" s="38">
        <v>18526087</v>
      </c>
      <c r="G8" s="36">
        <v>16147914</v>
      </c>
      <c r="H8" s="39">
        <v>16147914</v>
      </c>
      <c r="I8" s="40">
        <v>889913</v>
      </c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80041961</v>
      </c>
      <c r="D15" s="29">
        <f t="shared" ref="D15:K15" si="1">SUM(D6:D14)</f>
        <v>49430683</v>
      </c>
      <c r="E15" s="30">
        <f t="shared" si="1"/>
        <v>67936056</v>
      </c>
      <c r="F15" s="31">
        <f t="shared" si="1"/>
        <v>32960869</v>
      </c>
      <c r="G15" s="29">
        <f t="shared" si="1"/>
        <v>98532970</v>
      </c>
      <c r="H15" s="32">
        <f t="shared" si="1"/>
        <v>98532970</v>
      </c>
      <c r="I15" s="33">
        <f t="shared" si="1"/>
        <v>13131977</v>
      </c>
      <c r="J15" s="29">
        <f t="shared" si="1"/>
        <v>12805200</v>
      </c>
      <c r="K15" s="30">
        <f t="shared" si="1"/>
        <v>13394239</v>
      </c>
    </row>
    <row r="16" spans="1:11" ht="13.15" customHeight="1" x14ac:dyDescent="0.25">
      <c r="A16" s="47" t="s">
        <v>31</v>
      </c>
      <c r="B16" s="48" t="s">
        <v>20</v>
      </c>
      <c r="C16" s="36">
        <v>31057290</v>
      </c>
      <c r="D16" s="36">
        <v>156938382</v>
      </c>
      <c r="E16" s="37">
        <v>171687347</v>
      </c>
      <c r="F16" s="38"/>
      <c r="G16" s="36"/>
      <c r="H16" s="39"/>
      <c r="I16" s="40">
        <v>3828936</v>
      </c>
      <c r="J16" s="36">
        <v>21318000</v>
      </c>
      <c r="K16" s="37">
        <v>21544000</v>
      </c>
    </row>
    <row r="17" spans="1:11" ht="13.15" customHeight="1" x14ac:dyDescent="0.25">
      <c r="A17" s="47" t="s">
        <v>32</v>
      </c>
      <c r="B17" s="28" t="s">
        <v>20</v>
      </c>
      <c r="C17" s="41">
        <v>11095735</v>
      </c>
      <c r="D17" s="41">
        <v>-8499420</v>
      </c>
      <c r="E17" s="42">
        <v>-12334275</v>
      </c>
      <c r="F17" s="43">
        <v>2608696</v>
      </c>
      <c r="G17" s="41">
        <v>2608696</v>
      </c>
      <c r="H17" s="44">
        <v>2608696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42153025</v>
      </c>
      <c r="D18" s="49">
        <f t="shared" ref="D18:K18" si="2">SUM(D16:D17)</f>
        <v>148438962</v>
      </c>
      <c r="E18" s="50">
        <f t="shared" si="2"/>
        <v>159353072</v>
      </c>
      <c r="F18" s="51">
        <f t="shared" si="2"/>
        <v>2608696</v>
      </c>
      <c r="G18" s="49">
        <f t="shared" si="2"/>
        <v>2608696</v>
      </c>
      <c r="H18" s="52">
        <f t="shared" si="2"/>
        <v>2608696</v>
      </c>
      <c r="I18" s="53">
        <f t="shared" si="2"/>
        <v>3828936</v>
      </c>
      <c r="J18" s="49">
        <f t="shared" si="2"/>
        <v>21318000</v>
      </c>
      <c r="K18" s="50">
        <f t="shared" si="2"/>
        <v>21544000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-172400</v>
      </c>
      <c r="D28" s="41">
        <v>-76162</v>
      </c>
      <c r="E28" s="42">
        <v>-76162</v>
      </c>
      <c r="F28" s="43">
        <v>195500</v>
      </c>
      <c r="G28" s="41">
        <v>195500</v>
      </c>
      <c r="H28" s="44">
        <v>195500</v>
      </c>
      <c r="I28" s="45">
        <v>195500</v>
      </c>
      <c r="J28" s="41">
        <v>204493</v>
      </c>
      <c r="K28" s="42">
        <v>213900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-172400</v>
      </c>
      <c r="D29" s="29">
        <f t="shared" si="5"/>
        <v>-76162</v>
      </c>
      <c r="E29" s="30">
        <f t="shared" si="5"/>
        <v>-76162</v>
      </c>
      <c r="F29" s="31">
        <f t="shared" si="5"/>
        <v>195500</v>
      </c>
      <c r="G29" s="29">
        <f t="shared" si="5"/>
        <v>195500</v>
      </c>
      <c r="H29" s="32">
        <f t="shared" si="5"/>
        <v>195500</v>
      </c>
      <c r="I29" s="33">
        <f t="shared" si="5"/>
        <v>195500</v>
      </c>
      <c r="J29" s="29">
        <f t="shared" si="5"/>
        <v>204493</v>
      </c>
      <c r="K29" s="30">
        <f t="shared" si="5"/>
        <v>213900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14467711</v>
      </c>
      <c r="D31" s="36">
        <v>10369837</v>
      </c>
      <c r="E31" s="37">
        <v>10191769</v>
      </c>
      <c r="F31" s="38"/>
      <c r="G31" s="36">
        <v>400000</v>
      </c>
      <c r="H31" s="39">
        <v>400000</v>
      </c>
      <c r="I31" s="40">
        <v>400000</v>
      </c>
      <c r="J31" s="36">
        <v>418400</v>
      </c>
      <c r="K31" s="37">
        <v>437646</v>
      </c>
    </row>
    <row r="32" spans="1:11" ht="13.15" customHeight="1" x14ac:dyDescent="0.25">
      <c r="A32" s="46" t="s">
        <v>45</v>
      </c>
      <c r="B32" s="28" t="s">
        <v>20</v>
      </c>
      <c r="C32" s="36">
        <v>8702729</v>
      </c>
      <c r="D32" s="36">
        <v>8702729</v>
      </c>
      <c r="E32" s="37">
        <v>10197017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4149868</v>
      </c>
      <c r="D33" s="36">
        <v>6345244</v>
      </c>
      <c r="E33" s="37">
        <v>8537800</v>
      </c>
      <c r="F33" s="38">
        <v>977500</v>
      </c>
      <c r="G33" s="36">
        <v>977500</v>
      </c>
      <c r="H33" s="39">
        <v>977500</v>
      </c>
      <c r="I33" s="40">
        <v>977500</v>
      </c>
      <c r="J33" s="36">
        <v>1022465</v>
      </c>
      <c r="K33" s="37">
        <v>1069498</v>
      </c>
    </row>
    <row r="34" spans="1:11" ht="13.15" customHeight="1" x14ac:dyDescent="0.25">
      <c r="A34" s="46" t="s">
        <v>47</v>
      </c>
      <c r="B34" s="28" t="s">
        <v>20</v>
      </c>
      <c r="C34" s="36">
        <v>107314689</v>
      </c>
      <c r="D34" s="36">
        <v>100989436</v>
      </c>
      <c r="E34" s="37">
        <v>98992210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4948576</v>
      </c>
      <c r="D40" s="29">
        <f t="shared" ref="D40:K40" si="7">D50+D53+D54+D57+D60+D61+SUM(D64:D70)+D73</f>
        <v>6705224</v>
      </c>
      <c r="E40" s="30">
        <f t="shared" si="7"/>
        <v>6807154</v>
      </c>
      <c r="F40" s="31">
        <f t="shared" si="7"/>
        <v>195500</v>
      </c>
      <c r="G40" s="29">
        <f t="shared" si="7"/>
        <v>195500</v>
      </c>
      <c r="H40" s="32">
        <f t="shared" si="7"/>
        <v>195500</v>
      </c>
      <c r="I40" s="33">
        <f t="shared" si="7"/>
        <v>195500</v>
      </c>
      <c r="J40" s="29">
        <f t="shared" si="7"/>
        <v>204493</v>
      </c>
      <c r="K40" s="30">
        <f t="shared" si="7"/>
        <v>213900</v>
      </c>
    </row>
    <row r="41" spans="1:11" ht="13.15" customHeight="1" x14ac:dyDescent="0.25">
      <c r="A41" s="35" t="s">
        <v>19</v>
      </c>
      <c r="B41" s="28" t="s">
        <v>20</v>
      </c>
      <c r="C41" s="36">
        <v>2701422</v>
      </c>
      <c r="D41" s="36">
        <v>2701422</v>
      </c>
      <c r="E41" s="37">
        <v>2701422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2701422</v>
      </c>
      <c r="D50" s="29">
        <f t="shared" ref="D50:K50" si="8">SUM(D41:D49)</f>
        <v>2701422</v>
      </c>
      <c r="E50" s="30">
        <f t="shared" si="8"/>
        <v>2701422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2235312</v>
      </c>
      <c r="D51" s="36">
        <v>3969160</v>
      </c>
      <c r="E51" s="37">
        <v>4105732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2235312</v>
      </c>
      <c r="D53" s="49">
        <f t="shared" si="9"/>
        <v>3969160</v>
      </c>
      <c r="E53" s="50">
        <f t="shared" si="9"/>
        <v>4105732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11842</v>
      </c>
      <c r="D63" s="41">
        <v>34642</v>
      </c>
      <c r="E63" s="42"/>
      <c r="F63" s="43">
        <v>195500</v>
      </c>
      <c r="G63" s="41">
        <v>195500</v>
      </c>
      <c r="H63" s="44">
        <v>195500</v>
      </c>
      <c r="I63" s="45">
        <v>195500</v>
      </c>
      <c r="J63" s="41">
        <v>204493</v>
      </c>
      <c r="K63" s="42">
        <v>213900</v>
      </c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11842</v>
      </c>
      <c r="D64" s="29">
        <f t="shared" si="12"/>
        <v>34642</v>
      </c>
      <c r="E64" s="30">
        <f t="shared" si="12"/>
        <v>0</v>
      </c>
      <c r="F64" s="31">
        <f t="shared" si="12"/>
        <v>195500</v>
      </c>
      <c r="G64" s="29">
        <f t="shared" si="12"/>
        <v>195500</v>
      </c>
      <c r="H64" s="32">
        <f t="shared" si="12"/>
        <v>195500</v>
      </c>
      <c r="I64" s="33">
        <f t="shared" si="12"/>
        <v>195500</v>
      </c>
      <c r="J64" s="29">
        <f t="shared" si="12"/>
        <v>204493</v>
      </c>
      <c r="K64" s="30">
        <f t="shared" si="12"/>
        <v>213900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41857418</v>
      </c>
      <c r="D75" s="29">
        <f t="shared" ref="D75:K75" si="14">D85+D88+D89+D92+D95+D96+SUM(D99:D105)+D108</f>
        <v>47027489</v>
      </c>
      <c r="E75" s="30">
        <f t="shared" si="14"/>
        <v>71726810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5851826</v>
      </c>
      <c r="J75" s="29">
        <f t="shared" si="14"/>
        <v>5739130</v>
      </c>
      <c r="K75" s="30">
        <f t="shared" si="14"/>
        <v>8695652</v>
      </c>
    </row>
    <row r="76" spans="1:11" ht="13.15" customHeight="1" x14ac:dyDescent="0.25">
      <c r="A76" s="35" t="s">
        <v>19</v>
      </c>
      <c r="B76" s="28" t="s">
        <v>20</v>
      </c>
      <c r="C76" s="36">
        <v>10665907</v>
      </c>
      <c r="D76" s="36">
        <v>11234831</v>
      </c>
      <c r="E76" s="37">
        <v>11234831</v>
      </c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17657855</v>
      </c>
      <c r="D78" s="36">
        <v>22259002</v>
      </c>
      <c r="E78" s="37">
        <v>22259002</v>
      </c>
      <c r="F78" s="38"/>
      <c r="G78" s="36"/>
      <c r="H78" s="39"/>
      <c r="I78" s="40">
        <v>5851826</v>
      </c>
      <c r="J78" s="36">
        <v>5739130</v>
      </c>
      <c r="K78" s="37">
        <v>8695652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28323762</v>
      </c>
      <c r="D85" s="29">
        <f t="shared" ref="D85:K85" si="15">SUM(D76:D84)</f>
        <v>33493833</v>
      </c>
      <c r="E85" s="30">
        <f t="shared" si="15"/>
        <v>33493833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5851826</v>
      </c>
      <c r="J85" s="29">
        <f t="shared" si="15"/>
        <v>5739130</v>
      </c>
      <c r="K85" s="30">
        <f t="shared" si="15"/>
        <v>8695652</v>
      </c>
    </row>
    <row r="86" spans="1:11" ht="13.15" customHeight="1" x14ac:dyDescent="0.25">
      <c r="A86" s="47" t="s">
        <v>31</v>
      </c>
      <c r="B86" s="48" t="s">
        <v>20</v>
      </c>
      <c r="C86" s="36">
        <v>2775062</v>
      </c>
      <c r="D86" s="36">
        <v>2775062</v>
      </c>
      <c r="E86" s="37">
        <v>2775062</v>
      </c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10758594</v>
      </c>
      <c r="D87" s="41">
        <v>10758594</v>
      </c>
      <c r="E87" s="42">
        <v>35457915</v>
      </c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13533656</v>
      </c>
      <c r="D88" s="49">
        <f t="shared" si="16"/>
        <v>13533656</v>
      </c>
      <c r="E88" s="50">
        <f t="shared" si="16"/>
        <v>38232977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303463577</v>
      </c>
      <c r="D110" s="29">
        <f t="shared" ref="D110:K110" si="21">D120+D123+D124+D127+D130+D131+SUM(D134:D140)+D143</f>
        <v>377933442</v>
      </c>
      <c r="E110" s="30">
        <f t="shared" si="21"/>
        <v>433665726</v>
      </c>
      <c r="F110" s="31">
        <f t="shared" si="21"/>
        <v>36938065</v>
      </c>
      <c r="G110" s="29">
        <f t="shared" si="21"/>
        <v>102910166</v>
      </c>
      <c r="H110" s="32">
        <f t="shared" si="21"/>
        <v>102910166</v>
      </c>
      <c r="I110" s="33">
        <f t="shared" si="21"/>
        <v>24581239</v>
      </c>
      <c r="J110" s="29">
        <f t="shared" si="21"/>
        <v>41712181</v>
      </c>
      <c r="K110" s="30">
        <f t="shared" si="21"/>
        <v>45568835</v>
      </c>
    </row>
    <row r="111" spans="1:11" ht="13.15" customHeight="1" x14ac:dyDescent="0.25">
      <c r="A111" s="35" t="s">
        <v>19</v>
      </c>
      <c r="B111" s="28" t="s">
        <v>20</v>
      </c>
      <c r="C111" s="36">
        <v>27508219</v>
      </c>
      <c r="D111" s="36">
        <v>-21410779</v>
      </c>
      <c r="E111" s="37">
        <v>-13209754</v>
      </c>
      <c r="F111" s="38">
        <v>14434782</v>
      </c>
      <c r="G111" s="36">
        <v>82385056</v>
      </c>
      <c r="H111" s="39">
        <v>82385056</v>
      </c>
      <c r="I111" s="40">
        <v>12242064</v>
      </c>
      <c r="J111" s="36">
        <v>12805200</v>
      </c>
      <c r="K111" s="37">
        <v>13394239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83558926</v>
      </c>
      <c r="D113" s="36">
        <v>107036717</v>
      </c>
      <c r="E113" s="37">
        <v>117341065</v>
      </c>
      <c r="F113" s="38">
        <v>18526087</v>
      </c>
      <c r="G113" s="36">
        <v>16147914</v>
      </c>
      <c r="H113" s="39">
        <v>16147914</v>
      </c>
      <c r="I113" s="40">
        <v>6741739</v>
      </c>
      <c r="J113" s="36">
        <v>5739130</v>
      </c>
      <c r="K113" s="37">
        <v>8695652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111067145</v>
      </c>
      <c r="D120" s="29">
        <f t="shared" ref="D120:K120" si="22">SUM(D111:D119)</f>
        <v>85625938</v>
      </c>
      <c r="E120" s="30">
        <f t="shared" si="22"/>
        <v>104131311</v>
      </c>
      <c r="F120" s="31">
        <f t="shared" si="22"/>
        <v>32960869</v>
      </c>
      <c r="G120" s="29">
        <f t="shared" si="22"/>
        <v>98532970</v>
      </c>
      <c r="H120" s="32">
        <f t="shared" si="22"/>
        <v>98532970</v>
      </c>
      <c r="I120" s="33">
        <f t="shared" si="22"/>
        <v>18983803</v>
      </c>
      <c r="J120" s="29">
        <f t="shared" si="22"/>
        <v>18544330</v>
      </c>
      <c r="K120" s="30">
        <f t="shared" si="22"/>
        <v>22089891</v>
      </c>
    </row>
    <row r="121" spans="1:11" ht="13.15" customHeight="1" x14ac:dyDescent="0.25">
      <c r="A121" s="47" t="s">
        <v>31</v>
      </c>
      <c r="B121" s="48" t="s">
        <v>20</v>
      </c>
      <c r="C121" s="36">
        <v>36067664</v>
      </c>
      <c r="D121" s="36">
        <v>163682604</v>
      </c>
      <c r="E121" s="37">
        <v>178568141</v>
      </c>
      <c r="F121" s="38"/>
      <c r="G121" s="36"/>
      <c r="H121" s="39"/>
      <c r="I121" s="40">
        <v>3828936</v>
      </c>
      <c r="J121" s="36">
        <v>21318000</v>
      </c>
      <c r="K121" s="37">
        <v>21544000</v>
      </c>
    </row>
    <row r="122" spans="1:11" ht="13.15" customHeight="1" x14ac:dyDescent="0.25">
      <c r="A122" s="47" t="s">
        <v>32</v>
      </c>
      <c r="B122" s="28" t="s">
        <v>20</v>
      </c>
      <c r="C122" s="41">
        <v>21854329</v>
      </c>
      <c r="D122" s="41">
        <v>2259174</v>
      </c>
      <c r="E122" s="42">
        <v>23123640</v>
      </c>
      <c r="F122" s="43">
        <v>2608696</v>
      </c>
      <c r="G122" s="41">
        <v>2608696</v>
      </c>
      <c r="H122" s="44">
        <v>2608696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57921993</v>
      </c>
      <c r="D123" s="49">
        <f t="shared" si="23"/>
        <v>165941778</v>
      </c>
      <c r="E123" s="50">
        <f t="shared" si="23"/>
        <v>201691781</v>
      </c>
      <c r="F123" s="51">
        <f t="shared" si="23"/>
        <v>2608696</v>
      </c>
      <c r="G123" s="49">
        <f t="shared" si="23"/>
        <v>2608696</v>
      </c>
      <c r="H123" s="52">
        <f t="shared" si="23"/>
        <v>2608696</v>
      </c>
      <c r="I123" s="53">
        <f t="shared" si="23"/>
        <v>3828936</v>
      </c>
      <c r="J123" s="49">
        <f t="shared" si="23"/>
        <v>21318000</v>
      </c>
      <c r="K123" s="50">
        <f t="shared" si="23"/>
        <v>21544000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-160558</v>
      </c>
      <c r="D133" s="41">
        <v>-41520</v>
      </c>
      <c r="E133" s="42">
        <v>-76162</v>
      </c>
      <c r="F133" s="43">
        <v>391000</v>
      </c>
      <c r="G133" s="41">
        <v>391000</v>
      </c>
      <c r="H133" s="44">
        <v>391000</v>
      </c>
      <c r="I133" s="45">
        <v>391000</v>
      </c>
      <c r="J133" s="41">
        <v>408986</v>
      </c>
      <c r="K133" s="42">
        <v>427800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-160558</v>
      </c>
      <c r="D134" s="29">
        <f t="shared" si="26"/>
        <v>-41520</v>
      </c>
      <c r="E134" s="30">
        <f t="shared" si="26"/>
        <v>-76162</v>
      </c>
      <c r="F134" s="31">
        <f t="shared" si="26"/>
        <v>391000</v>
      </c>
      <c r="G134" s="29">
        <f t="shared" si="26"/>
        <v>391000</v>
      </c>
      <c r="H134" s="32">
        <f t="shared" si="26"/>
        <v>391000</v>
      </c>
      <c r="I134" s="33">
        <f t="shared" si="26"/>
        <v>391000</v>
      </c>
      <c r="J134" s="29">
        <f t="shared" si="26"/>
        <v>408986</v>
      </c>
      <c r="K134" s="30">
        <f t="shared" si="26"/>
        <v>427800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14467711</v>
      </c>
      <c r="D136" s="36">
        <v>10369837</v>
      </c>
      <c r="E136" s="37">
        <v>10191769</v>
      </c>
      <c r="F136" s="38"/>
      <c r="G136" s="36">
        <v>400000</v>
      </c>
      <c r="H136" s="39">
        <v>400000</v>
      </c>
      <c r="I136" s="40">
        <v>400000</v>
      </c>
      <c r="J136" s="36">
        <v>418400</v>
      </c>
      <c r="K136" s="37">
        <v>437646</v>
      </c>
    </row>
    <row r="137" spans="1:11" ht="13.15" customHeight="1" x14ac:dyDescent="0.25">
      <c r="A137" s="46" t="s">
        <v>45</v>
      </c>
      <c r="B137" s="28" t="s">
        <v>20</v>
      </c>
      <c r="C137" s="36">
        <v>8702729</v>
      </c>
      <c r="D137" s="36">
        <v>8702729</v>
      </c>
      <c r="E137" s="37">
        <v>10197017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4149868</v>
      </c>
      <c r="D138" s="36">
        <v>6345244</v>
      </c>
      <c r="E138" s="37">
        <v>8537800</v>
      </c>
      <c r="F138" s="38">
        <v>977500</v>
      </c>
      <c r="G138" s="36">
        <v>977500</v>
      </c>
      <c r="H138" s="39">
        <v>977500</v>
      </c>
      <c r="I138" s="40">
        <v>977500</v>
      </c>
      <c r="J138" s="36">
        <v>1022465</v>
      </c>
      <c r="K138" s="37">
        <v>1069498</v>
      </c>
    </row>
    <row r="139" spans="1:11" ht="13.15" customHeight="1" x14ac:dyDescent="0.25">
      <c r="A139" s="46" t="s">
        <v>47</v>
      </c>
      <c r="B139" s="28" t="s">
        <v>20</v>
      </c>
      <c r="C139" s="36">
        <v>107314689</v>
      </c>
      <c r="D139" s="36">
        <v>100989436</v>
      </c>
      <c r="E139" s="37">
        <v>98992210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303463577</v>
      </c>
      <c r="D144" s="62">
        <f t="shared" si="28"/>
        <v>377933442</v>
      </c>
      <c r="E144" s="63">
        <f t="shared" si="28"/>
        <v>433665726</v>
      </c>
      <c r="F144" s="64">
        <f t="shared" si="28"/>
        <v>36938065</v>
      </c>
      <c r="G144" s="62">
        <f t="shared" si="28"/>
        <v>102910166</v>
      </c>
      <c r="H144" s="65">
        <f t="shared" si="28"/>
        <v>102910166</v>
      </c>
      <c r="I144" s="66">
        <f t="shared" si="28"/>
        <v>24581239</v>
      </c>
      <c r="J144" s="62">
        <f t="shared" si="28"/>
        <v>41712181</v>
      </c>
      <c r="K144" s="63">
        <f t="shared" si="28"/>
        <v>45568835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261240707</v>
      </c>
      <c r="D146" s="29">
        <f t="shared" ref="D146:K146" si="29">D156+D159+D160+D163+D166+D167+SUM(D170:D176)+D179</f>
        <v>224422404</v>
      </c>
      <c r="E146" s="30">
        <f t="shared" si="29"/>
        <v>198542612</v>
      </c>
      <c r="F146" s="31">
        <f t="shared" si="29"/>
        <v>334455360</v>
      </c>
      <c r="G146" s="29">
        <f t="shared" si="29"/>
        <v>375490584</v>
      </c>
      <c r="H146" s="32">
        <f t="shared" si="29"/>
        <v>375490584</v>
      </c>
      <c r="I146" s="33">
        <f t="shared" si="29"/>
        <v>374626102</v>
      </c>
      <c r="J146" s="29">
        <f t="shared" si="29"/>
        <v>391858903</v>
      </c>
      <c r="K146" s="30">
        <f t="shared" si="29"/>
        <v>409884412</v>
      </c>
    </row>
    <row r="147" spans="1:11" ht="13.15" customHeight="1" x14ac:dyDescent="0.25">
      <c r="A147" s="35" t="s">
        <v>19</v>
      </c>
      <c r="B147" s="28" t="s">
        <v>20</v>
      </c>
      <c r="C147" s="36">
        <v>96351575</v>
      </c>
      <c r="D147" s="36">
        <v>-62331545</v>
      </c>
      <c r="E147" s="37">
        <v>-85547139</v>
      </c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>
        <v>96800</v>
      </c>
      <c r="D148" s="36">
        <v>96800</v>
      </c>
      <c r="E148" s="37">
        <v>96800</v>
      </c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-7029187</v>
      </c>
      <c r="D149" s="36">
        <v>-7029187</v>
      </c>
      <c r="E149" s="37">
        <v>-7029187</v>
      </c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8702729</v>
      </c>
      <c r="D152" s="36">
        <v>8702729</v>
      </c>
      <c r="E152" s="37">
        <v>10197017</v>
      </c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>
        <v>15846503</v>
      </c>
      <c r="D154" s="1">
        <v>15846503</v>
      </c>
      <c r="E154" s="2">
        <v>12255160</v>
      </c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113968420</v>
      </c>
      <c r="D156" s="36">
        <f t="shared" ref="D156:K156" si="30">SUM(D147:D155)</f>
        <v>-44714700</v>
      </c>
      <c r="E156" s="37">
        <f t="shared" si="30"/>
        <v>-70027349</v>
      </c>
      <c r="F156" s="38">
        <f t="shared" si="30"/>
        <v>0</v>
      </c>
      <c r="G156" s="36">
        <f t="shared" si="30"/>
        <v>0</v>
      </c>
      <c r="H156" s="39">
        <f t="shared" si="30"/>
        <v>0</v>
      </c>
      <c r="I156" s="40">
        <f t="shared" si="30"/>
        <v>0</v>
      </c>
      <c r="J156" s="36">
        <f t="shared" si="30"/>
        <v>0</v>
      </c>
      <c r="K156" s="37">
        <f t="shared" si="30"/>
        <v>0</v>
      </c>
    </row>
    <row r="157" spans="1:11" ht="0.95" customHeight="1" x14ac:dyDescent="0.25">
      <c r="A157" s="47"/>
      <c r="B157" s="48" t="s">
        <v>20</v>
      </c>
      <c r="C157" s="36">
        <v>-25042653</v>
      </c>
      <c r="D157" s="36">
        <v>-27493199</v>
      </c>
      <c r="E157" s="37">
        <v>-32729921</v>
      </c>
      <c r="F157" s="38"/>
      <c r="G157" s="36"/>
      <c r="H157" s="39"/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-25042653</v>
      </c>
      <c r="D159" s="36">
        <v>-27493199</v>
      </c>
      <c r="E159" s="37">
        <v>-32729921</v>
      </c>
      <c r="F159" s="38"/>
      <c r="G159" s="36"/>
      <c r="H159" s="39"/>
      <c r="I159" s="40"/>
      <c r="J159" s="36"/>
      <c r="K159" s="37"/>
    </row>
    <row r="160" spans="1:11" ht="13.15" customHeight="1" x14ac:dyDescent="0.25">
      <c r="A160" s="46" t="s">
        <v>129</v>
      </c>
      <c r="B160" s="28" t="s">
        <v>20</v>
      </c>
      <c r="C160" s="36"/>
      <c r="D160" s="36"/>
      <c r="E160" s="37"/>
      <c r="F160" s="38">
        <v>147149</v>
      </c>
      <c r="G160" s="36">
        <v>147149</v>
      </c>
      <c r="H160" s="39">
        <v>147149</v>
      </c>
      <c r="I160" s="40">
        <v>147149</v>
      </c>
      <c r="J160" s="36">
        <v>153918</v>
      </c>
      <c r="K160" s="37">
        <v>160998</v>
      </c>
    </row>
    <row r="161" spans="1:11" ht="0.95" customHeight="1" x14ac:dyDescent="0.25">
      <c r="A161" s="47"/>
      <c r="B161" s="28" t="s">
        <v>20</v>
      </c>
      <c r="C161" s="1">
        <v>17380000</v>
      </c>
      <c r="D161" s="1">
        <v>18919000</v>
      </c>
      <c r="E161" s="2">
        <v>20119000</v>
      </c>
      <c r="F161" s="3"/>
      <c r="G161" s="1">
        <v>20119000</v>
      </c>
      <c r="H161" s="4">
        <v>20119000</v>
      </c>
      <c r="I161" s="5">
        <v>20119000</v>
      </c>
      <c r="J161" s="1">
        <v>21044474</v>
      </c>
      <c r="K161" s="2">
        <v>22012520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17380000</v>
      </c>
      <c r="D163" s="36">
        <v>18919000</v>
      </c>
      <c r="E163" s="37">
        <v>20119000</v>
      </c>
      <c r="F163" s="38"/>
      <c r="G163" s="36">
        <v>20119000</v>
      </c>
      <c r="H163" s="39">
        <v>20119000</v>
      </c>
      <c r="I163" s="40">
        <v>20119000</v>
      </c>
      <c r="J163" s="36">
        <v>21044474</v>
      </c>
      <c r="K163" s="37">
        <v>22012520</v>
      </c>
    </row>
    <row r="164" spans="1:11" ht="0.95" customHeight="1" x14ac:dyDescent="0.25">
      <c r="A164" s="47"/>
      <c r="B164" s="48" t="s">
        <v>20</v>
      </c>
      <c r="C164" s="36">
        <v>6280388</v>
      </c>
      <c r="D164" s="36">
        <v>132032488</v>
      </c>
      <c r="E164" s="37">
        <v>130812543</v>
      </c>
      <c r="F164" s="38">
        <v>345572181</v>
      </c>
      <c r="G164" s="36">
        <v>371088400</v>
      </c>
      <c r="H164" s="39">
        <v>371088400</v>
      </c>
      <c r="I164" s="40">
        <v>371088400</v>
      </c>
      <c r="J164" s="36">
        <v>388158466</v>
      </c>
      <c r="K164" s="37">
        <v>406013756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6280388</v>
      </c>
      <c r="D166" s="36">
        <v>132032488</v>
      </c>
      <c r="E166" s="37">
        <v>130812543</v>
      </c>
      <c r="F166" s="38">
        <v>345572181</v>
      </c>
      <c r="G166" s="36">
        <v>371088400</v>
      </c>
      <c r="H166" s="39">
        <v>371088400</v>
      </c>
      <c r="I166" s="40">
        <v>371088400</v>
      </c>
      <c r="J166" s="36">
        <v>388158466</v>
      </c>
      <c r="K166" s="37">
        <v>406013756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26558</v>
      </c>
      <c r="D168" s="1">
        <v>44153</v>
      </c>
      <c r="E168" s="2">
        <v>4307</v>
      </c>
      <c r="F168" s="3">
        <v>205011</v>
      </c>
      <c r="G168" s="1">
        <v>205011</v>
      </c>
      <c r="H168" s="4">
        <v>205011</v>
      </c>
      <c r="I168" s="5">
        <v>205011</v>
      </c>
      <c r="J168" s="1">
        <v>214442</v>
      </c>
      <c r="K168" s="2">
        <v>224306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26558</v>
      </c>
      <c r="D170" s="36">
        <v>44153</v>
      </c>
      <c r="E170" s="37">
        <v>4307</v>
      </c>
      <c r="F170" s="38">
        <v>205011</v>
      </c>
      <c r="G170" s="36">
        <v>205011</v>
      </c>
      <c r="H170" s="39">
        <v>205011</v>
      </c>
      <c r="I170" s="40">
        <v>205011</v>
      </c>
      <c r="J170" s="36">
        <v>214442</v>
      </c>
      <c r="K170" s="37">
        <v>224306</v>
      </c>
    </row>
    <row r="171" spans="1:11" ht="13.15" customHeight="1" x14ac:dyDescent="0.25">
      <c r="A171" s="46" t="s">
        <v>43</v>
      </c>
      <c r="B171" s="28" t="s">
        <v>20</v>
      </c>
      <c r="C171" s="1">
        <v>-3351901</v>
      </c>
      <c r="D171" s="1">
        <v>-3103743</v>
      </c>
      <c r="E171" s="2">
        <v>-7378738</v>
      </c>
      <c r="F171" s="3">
        <v>195500</v>
      </c>
      <c r="G171" s="1">
        <v>195500</v>
      </c>
      <c r="H171" s="4">
        <v>195500</v>
      </c>
      <c r="I171" s="5">
        <v>195500</v>
      </c>
      <c r="J171" s="1">
        <v>204493</v>
      </c>
      <c r="K171" s="2">
        <v>213900</v>
      </c>
    </row>
    <row r="172" spans="1:11" ht="13.15" customHeight="1" x14ac:dyDescent="0.25">
      <c r="A172" s="46" t="s">
        <v>44</v>
      </c>
      <c r="B172" s="28" t="s">
        <v>20</v>
      </c>
      <c r="C172" s="36">
        <v>12495908</v>
      </c>
      <c r="D172" s="36">
        <v>8333512</v>
      </c>
      <c r="E172" s="37">
        <v>8333512</v>
      </c>
      <c r="F172" s="38"/>
      <c r="G172" s="36">
        <v>400000</v>
      </c>
      <c r="H172" s="39">
        <v>400000</v>
      </c>
      <c r="I172" s="40">
        <v>400000</v>
      </c>
      <c r="J172" s="36">
        <v>418400</v>
      </c>
      <c r="K172" s="37">
        <v>437646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/>
      <c r="E173" s="37"/>
      <c r="F173" s="38">
        <v>-12641981</v>
      </c>
      <c r="G173" s="36">
        <v>-17641976</v>
      </c>
      <c r="H173" s="39">
        <v>-17641976</v>
      </c>
      <c r="I173" s="40">
        <v>-18506458</v>
      </c>
      <c r="J173" s="36">
        <v>-19357755</v>
      </c>
      <c r="K173" s="37">
        <v>-20248212</v>
      </c>
    </row>
    <row r="174" spans="1:11" ht="13.15" customHeight="1" x14ac:dyDescent="0.25">
      <c r="A174" s="46" t="s">
        <v>46</v>
      </c>
      <c r="B174" s="48" t="s">
        <v>20</v>
      </c>
      <c r="C174" s="36">
        <v>4149868</v>
      </c>
      <c r="D174" s="36">
        <v>6345244</v>
      </c>
      <c r="E174" s="37">
        <v>8537800</v>
      </c>
      <c r="F174" s="38">
        <v>977500</v>
      </c>
      <c r="G174" s="36">
        <v>977500</v>
      </c>
      <c r="H174" s="39">
        <v>977500</v>
      </c>
      <c r="I174" s="40">
        <v>977500</v>
      </c>
      <c r="J174" s="36">
        <v>1022465</v>
      </c>
      <c r="K174" s="37">
        <v>1069498</v>
      </c>
    </row>
    <row r="175" spans="1:11" ht="13.15" customHeight="1" x14ac:dyDescent="0.25">
      <c r="A175" s="46" t="s">
        <v>47</v>
      </c>
      <c r="B175" s="28" t="s">
        <v>20</v>
      </c>
      <c r="C175" s="36">
        <v>135334119</v>
      </c>
      <c r="D175" s="36">
        <v>134059649</v>
      </c>
      <c r="E175" s="37">
        <v>140871458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261240707</v>
      </c>
      <c r="D180" s="62">
        <f t="shared" ref="D180:K180" si="31">D156+D159+D160+D163+D166+D167+SUM(D170:D176)+D179</f>
        <v>224422404</v>
      </c>
      <c r="E180" s="63">
        <f t="shared" si="31"/>
        <v>198542612</v>
      </c>
      <c r="F180" s="64">
        <f t="shared" si="31"/>
        <v>334455360</v>
      </c>
      <c r="G180" s="62">
        <f t="shared" si="31"/>
        <v>375490584</v>
      </c>
      <c r="H180" s="65">
        <f t="shared" si="31"/>
        <v>375490584</v>
      </c>
      <c r="I180" s="66">
        <f t="shared" si="31"/>
        <v>374626102</v>
      </c>
      <c r="J180" s="62">
        <f t="shared" si="31"/>
        <v>391858903</v>
      </c>
      <c r="K180" s="63">
        <f t="shared" si="31"/>
        <v>409884412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13825271</v>
      </c>
      <c r="D183" s="36">
        <v>17088443</v>
      </c>
      <c r="E183" s="37">
        <v>17517086</v>
      </c>
      <c r="F183" s="38">
        <v>12641981</v>
      </c>
      <c r="G183" s="36">
        <v>17641976</v>
      </c>
      <c r="H183" s="39">
        <v>17641976</v>
      </c>
      <c r="I183" s="40">
        <v>18506458</v>
      </c>
      <c r="J183" s="36">
        <v>19357755</v>
      </c>
      <c r="K183" s="37">
        <v>20248212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7008703</v>
      </c>
      <c r="D184" s="29">
        <f t="shared" ref="D184:K184" si="32">D194+D197+D198+D201+D204+D205+SUM(D208:D214)+D217</f>
        <v>10679579</v>
      </c>
      <c r="E184" s="30">
        <f t="shared" si="32"/>
        <v>6338076</v>
      </c>
      <c r="F184" s="31">
        <f t="shared" si="32"/>
        <v>11268991</v>
      </c>
      <c r="G184" s="29">
        <f t="shared" si="32"/>
        <v>12768991</v>
      </c>
      <c r="H184" s="32">
        <f t="shared" si="32"/>
        <v>12768991</v>
      </c>
      <c r="I184" s="33">
        <f t="shared" si="32"/>
        <v>12006929</v>
      </c>
      <c r="J184" s="29">
        <f t="shared" si="32"/>
        <v>12559249</v>
      </c>
      <c r="K184" s="30">
        <f t="shared" si="32"/>
        <v>13136973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>
        <v>6101242</v>
      </c>
      <c r="E185" s="37">
        <v>4481173</v>
      </c>
      <c r="F185" s="38">
        <v>5198619</v>
      </c>
      <c r="G185" s="36">
        <v>6698619</v>
      </c>
      <c r="H185" s="39">
        <v>6698619</v>
      </c>
      <c r="I185" s="40">
        <v>5800135</v>
      </c>
      <c r="J185" s="36">
        <v>6066942</v>
      </c>
      <c r="K185" s="37">
        <v>6346020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7008703</v>
      </c>
      <c r="D187" s="36">
        <v>3178668</v>
      </c>
      <c r="E187" s="37">
        <v>1039810</v>
      </c>
      <c r="F187" s="38">
        <v>2784132</v>
      </c>
      <c r="G187" s="36">
        <v>2784132</v>
      </c>
      <c r="H187" s="39">
        <v>2784132</v>
      </c>
      <c r="I187" s="40">
        <v>2920554</v>
      </c>
      <c r="J187" s="36">
        <v>3054900</v>
      </c>
      <c r="K187" s="37">
        <v>3195425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>
        <v>200130</v>
      </c>
      <c r="F193" s="43">
        <v>740000</v>
      </c>
      <c r="G193" s="41">
        <v>740000</v>
      </c>
      <c r="H193" s="44">
        <v>740000</v>
      </c>
      <c r="I193" s="45">
        <v>740000</v>
      </c>
      <c r="J193" s="41">
        <v>774040</v>
      </c>
      <c r="K193" s="42">
        <v>809646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7008703</v>
      </c>
      <c r="D194" s="29">
        <f t="shared" ref="D194:K194" si="33">SUM(D185:D193)</f>
        <v>9279910</v>
      </c>
      <c r="E194" s="30">
        <f t="shared" si="33"/>
        <v>5721113</v>
      </c>
      <c r="F194" s="31">
        <f t="shared" si="33"/>
        <v>8722751</v>
      </c>
      <c r="G194" s="29">
        <f t="shared" si="33"/>
        <v>10222751</v>
      </c>
      <c r="H194" s="32">
        <f t="shared" si="33"/>
        <v>10222751</v>
      </c>
      <c r="I194" s="33">
        <f t="shared" si="33"/>
        <v>9460689</v>
      </c>
      <c r="J194" s="29">
        <f t="shared" si="33"/>
        <v>9895882</v>
      </c>
      <c r="K194" s="30">
        <f t="shared" si="33"/>
        <v>10351091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1399669</v>
      </c>
      <c r="E202" s="37">
        <v>485314</v>
      </c>
      <c r="F202" s="38">
        <v>2157600</v>
      </c>
      <c r="G202" s="36">
        <v>2157600</v>
      </c>
      <c r="H202" s="39">
        <v>2157600</v>
      </c>
      <c r="I202" s="40">
        <v>2157600</v>
      </c>
      <c r="J202" s="36">
        <v>2256850</v>
      </c>
      <c r="K202" s="37">
        <v>2360665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0</v>
      </c>
      <c r="D204" s="49">
        <f t="shared" si="36"/>
        <v>1399669</v>
      </c>
      <c r="E204" s="50">
        <f t="shared" si="36"/>
        <v>485314</v>
      </c>
      <c r="F204" s="51">
        <f t="shared" si="36"/>
        <v>2157600</v>
      </c>
      <c r="G204" s="49">
        <f t="shared" si="36"/>
        <v>2157600</v>
      </c>
      <c r="H204" s="52">
        <f t="shared" si="36"/>
        <v>2157600</v>
      </c>
      <c r="I204" s="53">
        <f t="shared" si="36"/>
        <v>2157600</v>
      </c>
      <c r="J204" s="49">
        <f t="shared" si="36"/>
        <v>2256850</v>
      </c>
      <c r="K204" s="50">
        <f t="shared" si="36"/>
        <v>2360665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>
        <v>131649</v>
      </c>
      <c r="F212" s="38">
        <v>388640</v>
      </c>
      <c r="G212" s="36">
        <v>388640</v>
      </c>
      <c r="H212" s="39">
        <v>388640</v>
      </c>
      <c r="I212" s="40">
        <v>388640</v>
      </c>
      <c r="J212" s="36">
        <v>406517</v>
      </c>
      <c r="K212" s="37">
        <v>425217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20833974</v>
      </c>
      <c r="D219" s="62">
        <f t="shared" si="39"/>
        <v>27768022</v>
      </c>
      <c r="E219" s="63">
        <f t="shared" si="39"/>
        <v>23855162</v>
      </c>
      <c r="F219" s="64">
        <f t="shared" si="39"/>
        <v>23910972</v>
      </c>
      <c r="G219" s="62">
        <f t="shared" si="39"/>
        <v>30410967</v>
      </c>
      <c r="H219" s="65">
        <f t="shared" si="39"/>
        <v>30410967</v>
      </c>
      <c r="I219" s="66">
        <f t="shared" si="39"/>
        <v>30513387</v>
      </c>
      <c r="J219" s="62">
        <f t="shared" si="39"/>
        <v>31917004</v>
      </c>
      <c r="K219" s="63">
        <f t="shared" si="39"/>
        <v>33385185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0.15423924829041344</v>
      </c>
      <c r="D221" s="6">
        <f t="shared" si="40"/>
        <v>0.14217506848732375</v>
      </c>
      <c r="E221" s="7">
        <f t="shared" si="40"/>
        <v>0.18109331517704491</v>
      </c>
      <c r="F221" s="8">
        <f t="shared" si="40"/>
        <v>5.2926432394333599E-3</v>
      </c>
      <c r="G221" s="6">
        <f t="shared" si="40"/>
        <v>1.8997151360148424E-3</v>
      </c>
      <c r="H221" s="9">
        <f t="shared" si="40"/>
        <v>1.8997151360148424E-3</v>
      </c>
      <c r="I221" s="10">
        <f t="shared" si="40"/>
        <v>0.24601388074864738</v>
      </c>
      <c r="J221" s="6">
        <f t="shared" si="40"/>
        <v>0.14249130248068304</v>
      </c>
      <c r="K221" s="7">
        <f t="shared" si="40"/>
        <v>0.19551853805347449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3.3855389887113243</v>
      </c>
      <c r="D222" s="6">
        <f t="shared" si="41"/>
        <v>3.1443890470302063</v>
      </c>
      <c r="E222" s="7">
        <f t="shared" si="41"/>
        <v>4.4832778693899202</v>
      </c>
      <c r="F222" s="8">
        <f t="shared" si="41"/>
        <v>1.5464348506772791E-2</v>
      </c>
      <c r="G222" s="6">
        <f t="shared" si="41"/>
        <v>1.1081525108071795E-2</v>
      </c>
      <c r="H222" s="9">
        <f t="shared" si="41"/>
        <v>1.1081525108071795E-2</v>
      </c>
      <c r="I222" s="10">
        <f t="shared" si="41"/>
        <v>0.32676841781393284</v>
      </c>
      <c r="J222" s="6">
        <f t="shared" si="41"/>
        <v>0.30704092494196772</v>
      </c>
      <c r="K222" s="7">
        <f t="shared" si="41"/>
        <v>0.44001672839063516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2.683125331009539E-2</v>
      </c>
      <c r="D223" s="6">
        <f t="shared" si="42"/>
        <v>4.759631984117748E-2</v>
      </c>
      <c r="E223" s="7">
        <f t="shared" si="42"/>
        <v>3.1923693515969125E-2</v>
      </c>
      <c r="F223" s="8">
        <f t="shared" si="42"/>
        <v>3.3729072334536155E-2</v>
      </c>
      <c r="G223" s="6">
        <f t="shared" si="42"/>
        <v>3.4038078168180393E-2</v>
      </c>
      <c r="H223" s="9">
        <f t="shared" si="42"/>
        <v>3.4038078168180393E-2</v>
      </c>
      <c r="I223" s="10">
        <f t="shared" si="42"/>
        <v>3.2080590317986928E-2</v>
      </c>
      <c r="J223" s="6">
        <f t="shared" si="42"/>
        <v>3.2080593578987168E-2</v>
      </c>
      <c r="K223" s="7">
        <f t="shared" si="42"/>
        <v>3.208059002658438E-2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0.20601754233458464</v>
      </c>
      <c r="D224" s="6">
        <f t="shared" si="43"/>
        <v>0.28707012249596331</v>
      </c>
      <c r="E224" s="7">
        <f t="shared" si="43"/>
        <v>0.42748445948503488</v>
      </c>
      <c r="F224" s="8">
        <f t="shared" si="43"/>
        <v>3.4314220875466026E-2</v>
      </c>
      <c r="G224" s="6">
        <f t="shared" si="43"/>
        <v>3.4559219132402175E-2</v>
      </c>
      <c r="H224" s="9">
        <f t="shared" si="43"/>
        <v>3.4559219132402175E-2</v>
      </c>
      <c r="I224" s="10">
        <f t="shared" si="43"/>
        <v>4.8238076376687748E-2</v>
      </c>
      <c r="J224" s="6">
        <f t="shared" si="43"/>
        <v>4.7262628257153071E-2</v>
      </c>
      <c r="K224" s="7">
        <f t="shared" si="43"/>
        <v>5.3837785160694415E-2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16636074</v>
      </c>
      <c r="D5" s="29">
        <f t="shared" ref="D5:K5" si="0">D15+D18+D19+D22+D25+D26+SUM(D29:D35)+D38</f>
        <v>39171747</v>
      </c>
      <c r="E5" s="30">
        <f t="shared" si="0"/>
        <v>17864239</v>
      </c>
      <c r="F5" s="31">
        <f t="shared" si="0"/>
        <v>34838260</v>
      </c>
      <c r="G5" s="29">
        <f t="shared" si="0"/>
        <v>33055053</v>
      </c>
      <c r="H5" s="32">
        <f t="shared" si="0"/>
        <v>33055053</v>
      </c>
      <c r="I5" s="33">
        <f t="shared" si="0"/>
        <v>45433694</v>
      </c>
      <c r="J5" s="29">
        <f t="shared" si="0"/>
        <v>39217174</v>
      </c>
      <c r="K5" s="30">
        <f t="shared" si="0"/>
        <v>39129522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>
        <v>3969559</v>
      </c>
      <c r="G6" s="36">
        <v>5802167</v>
      </c>
      <c r="H6" s="39">
        <v>5802167</v>
      </c>
      <c r="I6" s="40">
        <v>18107018</v>
      </c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180000</v>
      </c>
      <c r="E8" s="37">
        <v>772000</v>
      </c>
      <c r="F8" s="38">
        <v>13565217</v>
      </c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>
        <v>5026711</v>
      </c>
      <c r="E9" s="37"/>
      <c r="F9" s="38">
        <v>6819061</v>
      </c>
      <c r="G9" s="36">
        <v>6173347</v>
      </c>
      <c r="H9" s="39">
        <v>6173347</v>
      </c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>
        <v>866932</v>
      </c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5206711</v>
      </c>
      <c r="E15" s="30">
        <f t="shared" si="1"/>
        <v>1638932</v>
      </c>
      <c r="F15" s="31">
        <f t="shared" si="1"/>
        <v>24353837</v>
      </c>
      <c r="G15" s="29">
        <f t="shared" si="1"/>
        <v>11975514</v>
      </c>
      <c r="H15" s="32">
        <f t="shared" si="1"/>
        <v>11975514</v>
      </c>
      <c r="I15" s="33">
        <f t="shared" si="1"/>
        <v>18107018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>
        <v>543508</v>
      </c>
      <c r="D16" s="36">
        <v>2373842</v>
      </c>
      <c r="E16" s="37">
        <v>1855283</v>
      </c>
      <c r="F16" s="38">
        <v>100000</v>
      </c>
      <c r="G16" s="36"/>
      <c r="H16" s="39"/>
      <c r="I16" s="40">
        <v>4318654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3453089</v>
      </c>
      <c r="D17" s="41">
        <v>15804061</v>
      </c>
      <c r="E17" s="42">
        <v>10599202</v>
      </c>
      <c r="F17" s="43">
        <v>8329423</v>
      </c>
      <c r="G17" s="41">
        <v>17357946</v>
      </c>
      <c r="H17" s="44">
        <v>17357946</v>
      </c>
      <c r="I17" s="45">
        <v>16086282</v>
      </c>
      <c r="J17" s="41">
        <v>11010435</v>
      </c>
      <c r="K17" s="42">
        <v>8695652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3996597</v>
      </c>
      <c r="D18" s="49">
        <f t="shared" ref="D18:K18" si="2">SUM(D16:D17)</f>
        <v>18177903</v>
      </c>
      <c r="E18" s="50">
        <f t="shared" si="2"/>
        <v>12454485</v>
      </c>
      <c r="F18" s="51">
        <f t="shared" si="2"/>
        <v>8429423</v>
      </c>
      <c r="G18" s="49">
        <f t="shared" si="2"/>
        <v>17357946</v>
      </c>
      <c r="H18" s="52">
        <f t="shared" si="2"/>
        <v>17357946</v>
      </c>
      <c r="I18" s="53">
        <f t="shared" si="2"/>
        <v>20404936</v>
      </c>
      <c r="J18" s="49">
        <f t="shared" si="2"/>
        <v>11010435</v>
      </c>
      <c r="K18" s="50">
        <f t="shared" si="2"/>
        <v>8695652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>
        <v>1295653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>
        <v>45806</v>
      </c>
      <c r="D24" s="41">
        <v>45806</v>
      </c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45806</v>
      </c>
      <c r="D25" s="49">
        <f t="shared" si="4"/>
        <v>45806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1295653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917409</v>
      </c>
      <c r="D30" s="1">
        <v>1533756</v>
      </c>
      <c r="E30" s="2">
        <v>1242533</v>
      </c>
      <c r="F30" s="3">
        <v>527000</v>
      </c>
      <c r="G30" s="1">
        <v>527000</v>
      </c>
      <c r="H30" s="4">
        <v>527000</v>
      </c>
      <c r="I30" s="5">
        <v>782609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11628</v>
      </c>
      <c r="D31" s="36">
        <v>12759</v>
      </c>
      <c r="E31" s="37"/>
      <c r="F31" s="38"/>
      <c r="G31" s="36"/>
      <c r="H31" s="39"/>
      <c r="I31" s="40">
        <v>1243479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4593178</v>
      </c>
      <c r="D32" s="36">
        <v>5023389</v>
      </c>
      <c r="E32" s="37">
        <v>2518108</v>
      </c>
      <c r="F32" s="38">
        <v>1528000</v>
      </c>
      <c r="G32" s="36">
        <v>1265625</v>
      </c>
      <c r="H32" s="39">
        <v>1265625</v>
      </c>
      <c r="I32" s="40">
        <v>1860869</v>
      </c>
      <c r="J32" s="36">
        <v>28206739</v>
      </c>
      <c r="K32" s="37">
        <v>30433870</v>
      </c>
    </row>
    <row r="33" spans="1:11" ht="13.15" customHeight="1" x14ac:dyDescent="0.25">
      <c r="A33" s="46" t="s">
        <v>46</v>
      </c>
      <c r="B33" s="48" t="s">
        <v>20</v>
      </c>
      <c r="C33" s="36">
        <v>7071456</v>
      </c>
      <c r="D33" s="36">
        <v>9161242</v>
      </c>
      <c r="E33" s="37"/>
      <c r="F33" s="38"/>
      <c r="G33" s="36">
        <v>1928968</v>
      </c>
      <c r="H33" s="39">
        <v>1928968</v>
      </c>
      <c r="I33" s="40">
        <v>1739130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>
        <v>10181</v>
      </c>
      <c r="E34" s="37">
        <v>10181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46115845</v>
      </c>
      <c r="D75" s="29">
        <f t="shared" ref="D75:K75" si="14">D85+D88+D89+D92+D95+D96+SUM(D99:D105)+D108</f>
        <v>57024679</v>
      </c>
      <c r="E75" s="30">
        <f t="shared" si="14"/>
        <v>21556847</v>
      </c>
      <c r="F75" s="31">
        <f t="shared" si="14"/>
        <v>8285740</v>
      </c>
      <c r="G75" s="29">
        <f t="shared" si="14"/>
        <v>6459952</v>
      </c>
      <c r="H75" s="32">
        <f t="shared" si="14"/>
        <v>6459952</v>
      </c>
      <c r="I75" s="33">
        <f t="shared" si="14"/>
        <v>11449090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>
        <v>7164777</v>
      </c>
      <c r="D76" s="36">
        <v>20814573</v>
      </c>
      <c r="E76" s="37">
        <v>11977027</v>
      </c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>
        <v>8611943</v>
      </c>
      <c r="D77" s="36">
        <v>8640342</v>
      </c>
      <c r="E77" s="37">
        <v>114363</v>
      </c>
      <c r="F77" s="38"/>
      <c r="G77" s="36">
        <v>673976</v>
      </c>
      <c r="H77" s="39">
        <v>673976</v>
      </c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15776720</v>
      </c>
      <c r="D85" s="29">
        <f t="shared" ref="D85:K85" si="15">SUM(D76:D84)</f>
        <v>29454915</v>
      </c>
      <c r="E85" s="30">
        <f t="shared" si="15"/>
        <v>12091390</v>
      </c>
      <c r="F85" s="31">
        <f t="shared" si="15"/>
        <v>0</v>
      </c>
      <c r="G85" s="29">
        <f t="shared" si="15"/>
        <v>673976</v>
      </c>
      <c r="H85" s="32">
        <f t="shared" si="15"/>
        <v>673976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>
        <v>2705395</v>
      </c>
      <c r="D86" s="36">
        <v>5834151</v>
      </c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27633730</v>
      </c>
      <c r="D87" s="41">
        <v>11476134</v>
      </c>
      <c r="E87" s="42">
        <v>9465457</v>
      </c>
      <c r="F87" s="43">
        <v>8285740</v>
      </c>
      <c r="G87" s="41">
        <v>5785976</v>
      </c>
      <c r="H87" s="44">
        <v>5785976</v>
      </c>
      <c r="I87" s="45">
        <v>11449090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30339125</v>
      </c>
      <c r="D88" s="49">
        <f t="shared" si="16"/>
        <v>17310285</v>
      </c>
      <c r="E88" s="50">
        <f t="shared" si="16"/>
        <v>9465457</v>
      </c>
      <c r="F88" s="51">
        <f t="shared" si="16"/>
        <v>8285740</v>
      </c>
      <c r="G88" s="49">
        <f t="shared" si="16"/>
        <v>5785976</v>
      </c>
      <c r="H88" s="52">
        <f t="shared" si="16"/>
        <v>5785976</v>
      </c>
      <c r="I88" s="53">
        <f t="shared" si="16"/>
        <v>11449090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>
        <v>10259479</v>
      </c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10259479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62751919</v>
      </c>
      <c r="D110" s="29">
        <f t="shared" ref="D110:K110" si="21">D120+D123+D124+D127+D130+D131+SUM(D134:D140)+D143</f>
        <v>96196426</v>
      </c>
      <c r="E110" s="30">
        <f t="shared" si="21"/>
        <v>39421086</v>
      </c>
      <c r="F110" s="31">
        <f t="shared" si="21"/>
        <v>43124000</v>
      </c>
      <c r="G110" s="29">
        <f t="shared" si="21"/>
        <v>39515005</v>
      </c>
      <c r="H110" s="32">
        <f t="shared" si="21"/>
        <v>39515005</v>
      </c>
      <c r="I110" s="33">
        <f t="shared" si="21"/>
        <v>56882784</v>
      </c>
      <c r="J110" s="29">
        <f t="shared" si="21"/>
        <v>39217174</v>
      </c>
      <c r="K110" s="30">
        <f t="shared" si="21"/>
        <v>39129522</v>
      </c>
    </row>
    <row r="111" spans="1:11" ht="13.15" customHeight="1" x14ac:dyDescent="0.25">
      <c r="A111" s="35" t="s">
        <v>19</v>
      </c>
      <c r="B111" s="28" t="s">
        <v>20</v>
      </c>
      <c r="C111" s="36">
        <v>7164777</v>
      </c>
      <c r="D111" s="36">
        <v>20814573</v>
      </c>
      <c r="E111" s="37">
        <v>11977027</v>
      </c>
      <c r="F111" s="38">
        <v>3969559</v>
      </c>
      <c r="G111" s="36">
        <v>5802167</v>
      </c>
      <c r="H111" s="39">
        <v>5802167</v>
      </c>
      <c r="I111" s="40">
        <v>18107018</v>
      </c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>
        <v>8611943</v>
      </c>
      <c r="D112" s="36">
        <v>8640342</v>
      </c>
      <c r="E112" s="37">
        <v>114363</v>
      </c>
      <c r="F112" s="38"/>
      <c r="G112" s="36">
        <v>673976</v>
      </c>
      <c r="H112" s="39">
        <v>673976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180000</v>
      </c>
      <c r="E113" s="37">
        <v>772000</v>
      </c>
      <c r="F113" s="38">
        <v>13565217</v>
      </c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>
        <v>5026711</v>
      </c>
      <c r="E114" s="37"/>
      <c r="F114" s="38">
        <v>6819061</v>
      </c>
      <c r="G114" s="36">
        <v>6173347</v>
      </c>
      <c r="H114" s="39">
        <v>6173347</v>
      </c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>
        <v>866932</v>
      </c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15776720</v>
      </c>
      <c r="D120" s="29">
        <f t="shared" ref="D120:K120" si="22">SUM(D111:D119)</f>
        <v>34661626</v>
      </c>
      <c r="E120" s="30">
        <f t="shared" si="22"/>
        <v>13730322</v>
      </c>
      <c r="F120" s="31">
        <f t="shared" si="22"/>
        <v>24353837</v>
      </c>
      <c r="G120" s="29">
        <f t="shared" si="22"/>
        <v>12649490</v>
      </c>
      <c r="H120" s="32">
        <f t="shared" si="22"/>
        <v>12649490</v>
      </c>
      <c r="I120" s="33">
        <f t="shared" si="22"/>
        <v>18107018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>
        <v>3248903</v>
      </c>
      <c r="D121" s="36">
        <v>8207993</v>
      </c>
      <c r="E121" s="37">
        <v>1855283</v>
      </c>
      <c r="F121" s="38">
        <v>100000</v>
      </c>
      <c r="G121" s="36"/>
      <c r="H121" s="39"/>
      <c r="I121" s="40">
        <v>4318654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31086819</v>
      </c>
      <c r="D122" s="41">
        <v>27280195</v>
      </c>
      <c r="E122" s="42">
        <v>20064659</v>
      </c>
      <c r="F122" s="43">
        <v>16615163</v>
      </c>
      <c r="G122" s="41">
        <v>23143922</v>
      </c>
      <c r="H122" s="44">
        <v>23143922</v>
      </c>
      <c r="I122" s="45">
        <v>27535372</v>
      </c>
      <c r="J122" s="41">
        <v>11010435</v>
      </c>
      <c r="K122" s="42">
        <v>8695652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34335722</v>
      </c>
      <c r="D123" s="49">
        <f t="shared" si="23"/>
        <v>35488188</v>
      </c>
      <c r="E123" s="50">
        <f t="shared" si="23"/>
        <v>21919942</v>
      </c>
      <c r="F123" s="51">
        <f t="shared" si="23"/>
        <v>16715163</v>
      </c>
      <c r="G123" s="49">
        <f t="shared" si="23"/>
        <v>23143922</v>
      </c>
      <c r="H123" s="52">
        <f t="shared" si="23"/>
        <v>23143922</v>
      </c>
      <c r="I123" s="53">
        <f t="shared" si="23"/>
        <v>31854026</v>
      </c>
      <c r="J123" s="49">
        <f t="shared" si="23"/>
        <v>11010435</v>
      </c>
      <c r="K123" s="50">
        <f t="shared" si="23"/>
        <v>8695652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10259479</v>
      </c>
      <c r="E128" s="37"/>
      <c r="F128" s="38"/>
      <c r="G128" s="36"/>
      <c r="H128" s="39"/>
      <c r="I128" s="40">
        <v>1295653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>
        <v>45806</v>
      </c>
      <c r="D129" s="41">
        <v>45806</v>
      </c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45806</v>
      </c>
      <c r="D130" s="49">
        <f t="shared" si="25"/>
        <v>10305285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1295653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917409</v>
      </c>
      <c r="D135" s="1">
        <v>1533756</v>
      </c>
      <c r="E135" s="2">
        <v>1242533</v>
      </c>
      <c r="F135" s="3">
        <v>527000</v>
      </c>
      <c r="G135" s="1">
        <v>527000</v>
      </c>
      <c r="H135" s="4">
        <v>527000</v>
      </c>
      <c r="I135" s="5">
        <v>782609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11628</v>
      </c>
      <c r="D136" s="36">
        <v>12759</v>
      </c>
      <c r="E136" s="37"/>
      <c r="F136" s="38"/>
      <c r="G136" s="36"/>
      <c r="H136" s="39"/>
      <c r="I136" s="40">
        <v>1243479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4593178</v>
      </c>
      <c r="D137" s="36">
        <v>5023389</v>
      </c>
      <c r="E137" s="37">
        <v>2518108</v>
      </c>
      <c r="F137" s="38">
        <v>1528000</v>
      </c>
      <c r="G137" s="36">
        <v>1265625</v>
      </c>
      <c r="H137" s="39">
        <v>1265625</v>
      </c>
      <c r="I137" s="40">
        <v>1860869</v>
      </c>
      <c r="J137" s="36">
        <v>28206739</v>
      </c>
      <c r="K137" s="37">
        <v>30433870</v>
      </c>
    </row>
    <row r="138" spans="1:11" ht="13.15" customHeight="1" x14ac:dyDescent="0.25">
      <c r="A138" s="46" t="s">
        <v>46</v>
      </c>
      <c r="B138" s="48" t="s">
        <v>20</v>
      </c>
      <c r="C138" s="36">
        <v>7071456</v>
      </c>
      <c r="D138" s="36">
        <v>9161242</v>
      </c>
      <c r="E138" s="37"/>
      <c r="F138" s="38"/>
      <c r="G138" s="36">
        <v>1928968</v>
      </c>
      <c r="H138" s="39">
        <v>1928968</v>
      </c>
      <c r="I138" s="40">
        <v>1739130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>
        <v>10181</v>
      </c>
      <c r="E139" s="37">
        <v>10181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62751919</v>
      </c>
      <c r="D144" s="62">
        <f t="shared" si="28"/>
        <v>96196426</v>
      </c>
      <c r="E144" s="63">
        <f t="shared" si="28"/>
        <v>39421086</v>
      </c>
      <c r="F144" s="64">
        <f t="shared" si="28"/>
        <v>43124000</v>
      </c>
      <c r="G144" s="62">
        <f t="shared" si="28"/>
        <v>39515005</v>
      </c>
      <c r="H144" s="65">
        <f t="shared" si="28"/>
        <v>39515005</v>
      </c>
      <c r="I144" s="66">
        <f t="shared" si="28"/>
        <v>56882784</v>
      </c>
      <c r="J144" s="62">
        <f t="shared" si="28"/>
        <v>39217174</v>
      </c>
      <c r="K144" s="63">
        <f t="shared" si="28"/>
        <v>39129522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371131722</v>
      </c>
      <c r="D146" s="29">
        <f t="shared" ref="D146:K146" si="29">D156+D159+D160+D163+D166+D167+SUM(D170:D176)+D179</f>
        <v>373491388</v>
      </c>
      <c r="E146" s="30">
        <f t="shared" si="29"/>
        <v>408014443</v>
      </c>
      <c r="F146" s="31">
        <f t="shared" si="29"/>
        <v>460103971</v>
      </c>
      <c r="G146" s="29">
        <f t="shared" si="29"/>
        <v>460905176</v>
      </c>
      <c r="H146" s="32">
        <f t="shared" si="29"/>
        <v>460905176</v>
      </c>
      <c r="I146" s="33">
        <f t="shared" si="29"/>
        <v>507946696</v>
      </c>
      <c r="J146" s="29">
        <f t="shared" si="29"/>
        <v>526390356</v>
      </c>
      <c r="K146" s="30">
        <f t="shared" si="29"/>
        <v>539034170</v>
      </c>
    </row>
    <row r="147" spans="1:11" ht="13.15" customHeight="1" x14ac:dyDescent="0.25">
      <c r="A147" s="35" t="s">
        <v>19</v>
      </c>
      <c r="B147" s="28" t="s">
        <v>20</v>
      </c>
      <c r="C147" s="36">
        <v>85366353</v>
      </c>
      <c r="D147" s="36">
        <v>84542015</v>
      </c>
      <c r="E147" s="37">
        <v>111826362</v>
      </c>
      <c r="F147" s="38">
        <v>10788620</v>
      </c>
      <c r="G147" s="36">
        <v>11975514</v>
      </c>
      <c r="H147" s="39">
        <v>11975514</v>
      </c>
      <c r="I147" s="40">
        <v>18107018</v>
      </c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>
        <v>12036061</v>
      </c>
      <c r="D148" s="36">
        <v>25773278</v>
      </c>
      <c r="E148" s="37">
        <v>4721287</v>
      </c>
      <c r="F148" s="38"/>
      <c r="G148" s="36">
        <v>673976</v>
      </c>
      <c r="H148" s="39">
        <v>673976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9607140</v>
      </c>
      <c r="D149" s="36">
        <v>9226265</v>
      </c>
      <c r="E149" s="37">
        <v>9227670</v>
      </c>
      <c r="F149" s="38">
        <v>13565217</v>
      </c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>
        <v>345193</v>
      </c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5284201</v>
      </c>
      <c r="D152" s="36">
        <v>4601169</v>
      </c>
      <c r="E152" s="37">
        <v>2104844</v>
      </c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122289</v>
      </c>
      <c r="D155" s="41">
        <v>234057</v>
      </c>
      <c r="E155" s="42">
        <v>234057</v>
      </c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112416044</v>
      </c>
      <c r="D156" s="36">
        <f t="shared" ref="D156:K156" si="30">SUM(D147:D155)</f>
        <v>124376784</v>
      </c>
      <c r="E156" s="37">
        <f t="shared" si="30"/>
        <v>128459413</v>
      </c>
      <c r="F156" s="38">
        <f t="shared" si="30"/>
        <v>24353837</v>
      </c>
      <c r="G156" s="36">
        <f t="shared" si="30"/>
        <v>12649490</v>
      </c>
      <c r="H156" s="39">
        <f t="shared" si="30"/>
        <v>12649490</v>
      </c>
      <c r="I156" s="40">
        <f t="shared" si="30"/>
        <v>18107018</v>
      </c>
      <c r="J156" s="36">
        <f t="shared" si="30"/>
        <v>0</v>
      </c>
      <c r="K156" s="37">
        <f t="shared" si="30"/>
        <v>0</v>
      </c>
    </row>
    <row r="157" spans="1:11" ht="0.95" customHeight="1" x14ac:dyDescent="0.25">
      <c r="A157" s="47"/>
      <c r="B157" s="48" t="s">
        <v>20</v>
      </c>
      <c r="C157" s="36">
        <v>75869146</v>
      </c>
      <c r="D157" s="36">
        <v>82423305</v>
      </c>
      <c r="E157" s="37">
        <v>82834850</v>
      </c>
      <c r="F157" s="38">
        <v>10137814</v>
      </c>
      <c r="G157" s="36">
        <v>21016296</v>
      </c>
      <c r="H157" s="39">
        <v>21016296</v>
      </c>
      <c r="I157" s="40">
        <v>28203078</v>
      </c>
      <c r="J157" s="36">
        <v>11010435</v>
      </c>
      <c r="K157" s="37">
        <v>8695652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75869146</v>
      </c>
      <c r="D159" s="36">
        <v>82423305</v>
      </c>
      <c r="E159" s="37">
        <v>82834850</v>
      </c>
      <c r="F159" s="38">
        <v>10137814</v>
      </c>
      <c r="G159" s="36">
        <v>21016296</v>
      </c>
      <c r="H159" s="39">
        <v>21016296</v>
      </c>
      <c r="I159" s="40">
        <v>28203078</v>
      </c>
      <c r="J159" s="36">
        <v>11010435</v>
      </c>
      <c r="K159" s="37">
        <v>8695652</v>
      </c>
    </row>
    <row r="160" spans="1:11" ht="13.15" customHeight="1" x14ac:dyDescent="0.25">
      <c r="A160" s="46" t="s">
        <v>129</v>
      </c>
      <c r="B160" s="28" t="s">
        <v>20</v>
      </c>
      <c r="C160" s="36">
        <v>70945</v>
      </c>
      <c r="D160" s="36">
        <v>70945</v>
      </c>
      <c r="E160" s="37">
        <v>70945</v>
      </c>
      <c r="F160" s="38">
        <v>70945</v>
      </c>
      <c r="G160" s="36">
        <v>70945</v>
      </c>
      <c r="H160" s="39">
        <v>70945</v>
      </c>
      <c r="I160" s="40">
        <v>70945</v>
      </c>
      <c r="J160" s="36">
        <v>70945</v>
      </c>
      <c r="K160" s="37">
        <v>70945</v>
      </c>
    </row>
    <row r="161" spans="1:11" ht="0.95" customHeight="1" x14ac:dyDescent="0.25">
      <c r="A161" s="47"/>
      <c r="B161" s="28" t="s">
        <v>20</v>
      </c>
      <c r="C161" s="1">
        <v>61270000</v>
      </c>
      <c r="D161" s="1">
        <v>63477380</v>
      </c>
      <c r="E161" s="2">
        <v>65220998</v>
      </c>
      <c r="F161" s="3">
        <v>65234055</v>
      </c>
      <c r="G161" s="1">
        <v>65234055</v>
      </c>
      <c r="H161" s="4">
        <v>65234055</v>
      </c>
      <c r="I161" s="5">
        <v>66681680</v>
      </c>
      <c r="J161" s="1">
        <v>67938200</v>
      </c>
      <c r="K161" s="2">
        <v>69385825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61270000</v>
      </c>
      <c r="D163" s="36">
        <v>63477380</v>
      </c>
      <c r="E163" s="37">
        <v>65220998</v>
      </c>
      <c r="F163" s="38">
        <v>65234055</v>
      </c>
      <c r="G163" s="36">
        <v>65234055</v>
      </c>
      <c r="H163" s="39">
        <v>65234055</v>
      </c>
      <c r="I163" s="40">
        <v>66681680</v>
      </c>
      <c r="J163" s="36">
        <v>67938200</v>
      </c>
      <c r="K163" s="37">
        <v>69385825</v>
      </c>
    </row>
    <row r="164" spans="1:11" ht="0.95" customHeight="1" x14ac:dyDescent="0.25">
      <c r="A164" s="47"/>
      <c r="B164" s="48" t="s">
        <v>20</v>
      </c>
      <c r="C164" s="36">
        <v>23669323</v>
      </c>
      <c r="D164" s="36">
        <v>6581033</v>
      </c>
      <c r="E164" s="37">
        <v>5968294</v>
      </c>
      <c r="F164" s="38">
        <v>-189053230</v>
      </c>
      <c r="G164" s="36">
        <v>-189255128</v>
      </c>
      <c r="H164" s="39">
        <v>-189255128</v>
      </c>
      <c r="I164" s="40">
        <v>-238657663</v>
      </c>
      <c r="J164" s="36">
        <v>-238439893</v>
      </c>
      <c r="K164" s="37">
        <v>-263269885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23669323</v>
      </c>
      <c r="D166" s="36">
        <v>6581033</v>
      </c>
      <c r="E166" s="37">
        <v>5968294</v>
      </c>
      <c r="F166" s="38">
        <v>-189053230</v>
      </c>
      <c r="G166" s="36">
        <v>-189255128</v>
      </c>
      <c r="H166" s="39">
        <v>-189255128</v>
      </c>
      <c r="I166" s="40">
        <v>-238657663</v>
      </c>
      <c r="J166" s="36">
        <v>-238439893</v>
      </c>
      <c r="K166" s="37">
        <v>-263269885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1823904</v>
      </c>
      <c r="D168" s="1">
        <v>1284222</v>
      </c>
      <c r="E168" s="2">
        <v>747117</v>
      </c>
      <c r="F168" s="3">
        <v>1472293</v>
      </c>
      <c r="G168" s="1">
        <v>1472293</v>
      </c>
      <c r="H168" s="4">
        <v>1472293</v>
      </c>
      <c r="I168" s="5">
        <v>1796184</v>
      </c>
      <c r="J168" s="1">
        <v>2137544</v>
      </c>
      <c r="K168" s="2">
        <v>2478904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1823904</v>
      </c>
      <c r="D170" s="36">
        <v>1284222</v>
      </c>
      <c r="E170" s="37">
        <v>747117</v>
      </c>
      <c r="F170" s="38">
        <v>1472293</v>
      </c>
      <c r="G170" s="36">
        <v>1472293</v>
      </c>
      <c r="H170" s="39">
        <v>1472293</v>
      </c>
      <c r="I170" s="40">
        <v>1796184</v>
      </c>
      <c r="J170" s="36">
        <v>2137544</v>
      </c>
      <c r="K170" s="37">
        <v>2478904</v>
      </c>
    </row>
    <row r="171" spans="1:11" ht="13.15" customHeight="1" x14ac:dyDescent="0.25">
      <c r="A171" s="46" t="s">
        <v>43</v>
      </c>
      <c r="B171" s="28" t="s">
        <v>20</v>
      </c>
      <c r="C171" s="1">
        <v>1570257</v>
      </c>
      <c r="D171" s="1">
        <v>1574570</v>
      </c>
      <c r="E171" s="2">
        <v>2355279</v>
      </c>
      <c r="F171" s="3">
        <v>527000</v>
      </c>
      <c r="G171" s="1">
        <v>527000</v>
      </c>
      <c r="H171" s="4">
        <v>527000</v>
      </c>
      <c r="I171" s="5">
        <v>782609</v>
      </c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-103871</v>
      </c>
      <c r="D172" s="36">
        <v>877260</v>
      </c>
      <c r="E172" s="37">
        <v>633927</v>
      </c>
      <c r="F172" s="38">
        <v>-24558942</v>
      </c>
      <c r="G172" s="36">
        <v>-24658942</v>
      </c>
      <c r="H172" s="39">
        <v>-24658942</v>
      </c>
      <c r="I172" s="40">
        <v>-24623751</v>
      </c>
      <c r="J172" s="36">
        <v>-27057123</v>
      </c>
      <c r="K172" s="37">
        <v>-28274693</v>
      </c>
    </row>
    <row r="173" spans="1:11" ht="13.15" customHeight="1" x14ac:dyDescent="0.25">
      <c r="A173" s="46" t="s">
        <v>45</v>
      </c>
      <c r="B173" s="28" t="s">
        <v>20</v>
      </c>
      <c r="C173" s="36">
        <v>12084621</v>
      </c>
      <c r="D173" s="36">
        <v>10034711</v>
      </c>
      <c r="E173" s="37">
        <v>11115685</v>
      </c>
      <c r="F173" s="38">
        <v>571920199</v>
      </c>
      <c r="G173" s="36">
        <v>571920199</v>
      </c>
      <c r="H173" s="39">
        <v>571920199</v>
      </c>
      <c r="I173" s="40">
        <v>653847466</v>
      </c>
      <c r="J173" s="36">
        <v>710730248</v>
      </c>
      <c r="K173" s="37">
        <v>749947422</v>
      </c>
    </row>
    <row r="174" spans="1:11" ht="13.15" customHeight="1" x14ac:dyDescent="0.25">
      <c r="A174" s="46" t="s">
        <v>46</v>
      </c>
      <c r="B174" s="48" t="s">
        <v>20</v>
      </c>
      <c r="C174" s="36">
        <v>11159088</v>
      </c>
      <c r="D174" s="36">
        <v>11478732</v>
      </c>
      <c r="E174" s="37">
        <v>39295489</v>
      </c>
      <c r="F174" s="38"/>
      <c r="G174" s="36">
        <v>1928968</v>
      </c>
      <c r="H174" s="39">
        <v>1928968</v>
      </c>
      <c r="I174" s="40">
        <v>1739130</v>
      </c>
      <c r="J174" s="36"/>
      <c r="K174" s="37"/>
    </row>
    <row r="175" spans="1:11" ht="13.15" customHeight="1" x14ac:dyDescent="0.25">
      <c r="A175" s="46" t="s">
        <v>47</v>
      </c>
      <c r="B175" s="28" t="s">
        <v>20</v>
      </c>
      <c r="C175" s="36">
        <v>71302265</v>
      </c>
      <c r="D175" s="36">
        <v>71312446</v>
      </c>
      <c r="E175" s="37">
        <v>71312446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371131722</v>
      </c>
      <c r="D180" s="62">
        <f t="shared" ref="D180:K180" si="31">D156+D159+D160+D163+D166+D167+SUM(D170:D176)+D179</f>
        <v>373491388</v>
      </c>
      <c r="E180" s="63">
        <f t="shared" si="31"/>
        <v>408014443</v>
      </c>
      <c r="F180" s="64">
        <f t="shared" si="31"/>
        <v>460103971</v>
      </c>
      <c r="G180" s="62">
        <f t="shared" si="31"/>
        <v>460905176</v>
      </c>
      <c r="H180" s="65">
        <f t="shared" si="31"/>
        <v>460905176</v>
      </c>
      <c r="I180" s="66">
        <f t="shared" si="31"/>
        <v>507946696</v>
      </c>
      <c r="J180" s="62">
        <f t="shared" si="31"/>
        <v>526390356</v>
      </c>
      <c r="K180" s="63">
        <f t="shared" si="31"/>
        <v>539034170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25261066</v>
      </c>
      <c r="D183" s="36">
        <v>24088837</v>
      </c>
      <c r="E183" s="37">
        <v>25372447</v>
      </c>
      <c r="F183" s="38">
        <v>24790862</v>
      </c>
      <c r="G183" s="36">
        <v>24790862</v>
      </c>
      <c r="H183" s="39">
        <v>24790862</v>
      </c>
      <c r="I183" s="40">
        <v>26005614</v>
      </c>
      <c r="J183" s="36">
        <v>27201873</v>
      </c>
      <c r="K183" s="37">
        <v>28425956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1749645</v>
      </c>
      <c r="D184" s="29">
        <f t="shared" ref="D184:K184" si="32">D194+D197+D198+D201+D204+D205+SUM(D208:D214)+D217</f>
        <v>1830618</v>
      </c>
      <c r="E184" s="30">
        <f t="shared" si="32"/>
        <v>2277902</v>
      </c>
      <c r="F184" s="31">
        <f t="shared" si="32"/>
        <v>2872228</v>
      </c>
      <c r="G184" s="29">
        <f t="shared" si="32"/>
        <v>2872228</v>
      </c>
      <c r="H184" s="32">
        <f t="shared" si="32"/>
        <v>2872228</v>
      </c>
      <c r="I184" s="33">
        <f t="shared" si="32"/>
        <v>2483869</v>
      </c>
      <c r="J184" s="29">
        <f t="shared" si="32"/>
        <v>3060726</v>
      </c>
      <c r="K184" s="30">
        <f t="shared" si="32"/>
        <v>3197112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>
        <v>661304</v>
      </c>
      <c r="D195" s="36">
        <v>475405</v>
      </c>
      <c r="E195" s="37">
        <v>713717</v>
      </c>
      <c r="F195" s="38">
        <v>915935</v>
      </c>
      <c r="G195" s="36">
        <v>915935</v>
      </c>
      <c r="H195" s="39">
        <v>915935</v>
      </c>
      <c r="I195" s="40">
        <v>927418</v>
      </c>
      <c r="J195" s="36">
        <v>968225</v>
      </c>
      <c r="K195" s="37">
        <v>1010827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661304</v>
      </c>
      <c r="D197" s="49">
        <f t="shared" si="34"/>
        <v>475405</v>
      </c>
      <c r="E197" s="50">
        <f t="shared" si="34"/>
        <v>713717</v>
      </c>
      <c r="F197" s="51">
        <f t="shared" si="34"/>
        <v>915935</v>
      </c>
      <c r="G197" s="49">
        <f t="shared" si="34"/>
        <v>915935</v>
      </c>
      <c r="H197" s="52">
        <f t="shared" si="34"/>
        <v>915935</v>
      </c>
      <c r="I197" s="53">
        <f t="shared" si="34"/>
        <v>927418</v>
      </c>
      <c r="J197" s="49">
        <f t="shared" si="34"/>
        <v>968225</v>
      </c>
      <c r="K197" s="50">
        <f t="shared" si="34"/>
        <v>1010827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>
        <v>262577</v>
      </c>
      <c r="E199" s="2"/>
      <c r="F199" s="3">
        <v>51427</v>
      </c>
      <c r="G199" s="1">
        <v>51427</v>
      </c>
      <c r="H199" s="4">
        <v>51427</v>
      </c>
      <c r="I199" s="5">
        <v>53947</v>
      </c>
      <c r="J199" s="1">
        <v>56428</v>
      </c>
      <c r="K199" s="2">
        <v>58968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262577</v>
      </c>
      <c r="E201" s="30">
        <f t="shared" si="35"/>
        <v>0</v>
      </c>
      <c r="F201" s="31">
        <f t="shared" si="35"/>
        <v>51427</v>
      </c>
      <c r="G201" s="29">
        <f t="shared" si="35"/>
        <v>51427</v>
      </c>
      <c r="H201" s="32">
        <f t="shared" si="35"/>
        <v>51427</v>
      </c>
      <c r="I201" s="33">
        <f t="shared" si="35"/>
        <v>53947</v>
      </c>
      <c r="J201" s="29">
        <f t="shared" si="35"/>
        <v>56428</v>
      </c>
      <c r="K201" s="30">
        <f t="shared" si="35"/>
        <v>58968</v>
      </c>
    </row>
    <row r="202" spans="1:11" ht="13.15" customHeight="1" x14ac:dyDescent="0.25">
      <c r="A202" s="47" t="s">
        <v>37</v>
      </c>
      <c r="B202" s="48" t="s">
        <v>20</v>
      </c>
      <c r="C202" s="36">
        <v>383723</v>
      </c>
      <c r="D202" s="36">
        <v>144962</v>
      </c>
      <c r="E202" s="37">
        <v>140852</v>
      </c>
      <c r="F202" s="38">
        <v>900596</v>
      </c>
      <c r="G202" s="36">
        <v>900596</v>
      </c>
      <c r="H202" s="39">
        <v>900596</v>
      </c>
      <c r="I202" s="40">
        <v>500000</v>
      </c>
      <c r="J202" s="36">
        <v>988183</v>
      </c>
      <c r="K202" s="37">
        <v>1032651</v>
      </c>
    </row>
    <row r="203" spans="1:11" ht="13.15" customHeight="1" x14ac:dyDescent="0.25">
      <c r="A203" s="47" t="s">
        <v>38</v>
      </c>
      <c r="B203" s="28" t="s">
        <v>20</v>
      </c>
      <c r="C203" s="41">
        <v>33337</v>
      </c>
      <c r="D203" s="41">
        <v>254300</v>
      </c>
      <c r="E203" s="42">
        <v>557600</v>
      </c>
      <c r="F203" s="43">
        <v>250657</v>
      </c>
      <c r="G203" s="41">
        <v>250657</v>
      </c>
      <c r="H203" s="44">
        <v>250657</v>
      </c>
      <c r="I203" s="45">
        <v>262939</v>
      </c>
      <c r="J203" s="41">
        <v>275034</v>
      </c>
      <c r="K203" s="42">
        <v>287411</v>
      </c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417060</v>
      </c>
      <c r="D204" s="49">
        <f t="shared" si="36"/>
        <v>399262</v>
      </c>
      <c r="E204" s="50">
        <f t="shared" si="36"/>
        <v>698452</v>
      </c>
      <c r="F204" s="51">
        <f t="shared" si="36"/>
        <v>1151253</v>
      </c>
      <c r="G204" s="49">
        <f t="shared" si="36"/>
        <v>1151253</v>
      </c>
      <c r="H204" s="52">
        <f t="shared" si="36"/>
        <v>1151253</v>
      </c>
      <c r="I204" s="53">
        <f t="shared" si="36"/>
        <v>762939</v>
      </c>
      <c r="J204" s="49">
        <f t="shared" si="36"/>
        <v>1263217</v>
      </c>
      <c r="K204" s="50">
        <f t="shared" si="36"/>
        <v>1320062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28573</v>
      </c>
      <c r="D209" s="1">
        <v>110705</v>
      </c>
      <c r="E209" s="2">
        <v>65878</v>
      </c>
      <c r="F209" s="3">
        <v>227736</v>
      </c>
      <c r="G209" s="1">
        <v>227736</v>
      </c>
      <c r="H209" s="4">
        <v>227736</v>
      </c>
      <c r="I209" s="5">
        <v>187920</v>
      </c>
      <c r="J209" s="1">
        <v>196564</v>
      </c>
      <c r="K209" s="2">
        <v>205410</v>
      </c>
    </row>
    <row r="210" spans="1:11" ht="13.15" customHeight="1" x14ac:dyDescent="0.25">
      <c r="A210" s="46" t="s">
        <v>44</v>
      </c>
      <c r="B210" s="28" t="s">
        <v>20</v>
      </c>
      <c r="C210" s="36">
        <v>183713</v>
      </c>
      <c r="D210" s="36">
        <v>42051</v>
      </c>
      <c r="E210" s="37">
        <v>57961</v>
      </c>
      <c r="F210" s="38">
        <v>145791</v>
      </c>
      <c r="G210" s="36">
        <v>145791</v>
      </c>
      <c r="H210" s="39">
        <v>145791</v>
      </c>
      <c r="I210" s="40">
        <v>152935</v>
      </c>
      <c r="J210" s="36">
        <v>159970</v>
      </c>
      <c r="K210" s="37">
        <v>167169</v>
      </c>
    </row>
    <row r="211" spans="1:11" ht="13.15" customHeight="1" x14ac:dyDescent="0.25">
      <c r="A211" s="46" t="s">
        <v>45</v>
      </c>
      <c r="B211" s="28" t="s">
        <v>20</v>
      </c>
      <c r="C211" s="36">
        <v>458995</v>
      </c>
      <c r="D211" s="36">
        <v>540618</v>
      </c>
      <c r="E211" s="37">
        <v>741894</v>
      </c>
      <c r="F211" s="38">
        <v>380086</v>
      </c>
      <c r="G211" s="36">
        <v>380086</v>
      </c>
      <c r="H211" s="39">
        <v>380086</v>
      </c>
      <c r="I211" s="40">
        <v>398710</v>
      </c>
      <c r="J211" s="36">
        <v>416322</v>
      </c>
      <c r="K211" s="37">
        <v>434676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27010711</v>
      </c>
      <c r="D219" s="62">
        <f t="shared" si="39"/>
        <v>25919455</v>
      </c>
      <c r="E219" s="63">
        <f t="shared" si="39"/>
        <v>27650349</v>
      </c>
      <c r="F219" s="64">
        <f t="shared" si="39"/>
        <v>27663090</v>
      </c>
      <c r="G219" s="62">
        <f t="shared" si="39"/>
        <v>27663090</v>
      </c>
      <c r="H219" s="65">
        <f t="shared" si="39"/>
        <v>27663090</v>
      </c>
      <c r="I219" s="66">
        <f t="shared" si="39"/>
        <v>28489483</v>
      </c>
      <c r="J219" s="62">
        <f t="shared" si="39"/>
        <v>30262599</v>
      </c>
      <c r="K219" s="63">
        <f t="shared" si="39"/>
        <v>31623068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0.73489139033341755</v>
      </c>
      <c r="D221" s="6">
        <f t="shared" si="40"/>
        <v>0.59279415432752147</v>
      </c>
      <c r="E221" s="7">
        <f t="shared" si="40"/>
        <v>0.54683544233154813</v>
      </c>
      <c r="F221" s="8">
        <f t="shared" si="40"/>
        <v>0.19213755681291161</v>
      </c>
      <c r="G221" s="6">
        <f t="shared" si="40"/>
        <v>0.16348098652651064</v>
      </c>
      <c r="H221" s="9">
        <f t="shared" si="40"/>
        <v>0.16348098652651064</v>
      </c>
      <c r="I221" s="10">
        <f t="shared" si="40"/>
        <v>0.20127513449412041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1.8255700293883084</v>
      </c>
      <c r="D222" s="6">
        <f t="shared" si="41"/>
        <v>2.3672657588243053</v>
      </c>
      <c r="E222" s="7">
        <f t="shared" si="41"/>
        <v>0.84961639687334845</v>
      </c>
      <c r="F222" s="8">
        <f t="shared" si="41"/>
        <v>0.3342255706961702</v>
      </c>
      <c r="G222" s="6">
        <f t="shared" si="41"/>
        <v>0.26057795005272505</v>
      </c>
      <c r="H222" s="9">
        <f t="shared" si="41"/>
        <v>0.26057795005272505</v>
      </c>
      <c r="I222" s="10">
        <f t="shared" si="41"/>
        <v>0.44025455426662874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4.7385435419392691E-3</v>
      </c>
      <c r="D223" s="6">
        <f t="shared" si="42"/>
        <v>4.9192147839863185E-3</v>
      </c>
      <c r="E223" s="7">
        <f t="shared" si="42"/>
        <v>5.5941116038553396E-3</v>
      </c>
      <c r="F223" s="8">
        <f t="shared" si="42"/>
        <v>6.2635716346868282E-3</v>
      </c>
      <c r="G223" s="6">
        <f t="shared" si="42"/>
        <v>6.2526469051948311E-3</v>
      </c>
      <c r="H223" s="9">
        <f t="shared" si="42"/>
        <v>6.2526469051948311E-3</v>
      </c>
      <c r="I223" s="10">
        <f t="shared" si="42"/>
        <v>4.9080602378874542E-3</v>
      </c>
      <c r="J223" s="6">
        <f t="shared" si="42"/>
        <v>5.8390535664981326E-3</v>
      </c>
      <c r="K223" s="7">
        <f t="shared" si="42"/>
        <v>5.9593763971342601E-3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0.12963355910556637</v>
      </c>
      <c r="D224" s="6">
        <f t="shared" si="43"/>
        <v>0.15815524982181189</v>
      </c>
      <c r="E224" s="7">
        <f t="shared" si="43"/>
        <v>5.853379379616834E-2</v>
      </c>
      <c r="F224" s="8">
        <f t="shared" si="43"/>
        <v>2.4332584970811273E-2</v>
      </c>
      <c r="G224" s="6">
        <f t="shared" si="43"/>
        <v>2.0315527317372125E-2</v>
      </c>
      <c r="H224" s="9">
        <f t="shared" si="43"/>
        <v>2.0315527317372125E-2</v>
      </c>
      <c r="I224" s="10">
        <f t="shared" si="43"/>
        <v>2.7531162901109581E-2</v>
      </c>
      <c r="J224" s="6">
        <f t="shared" si="43"/>
        <v>5.8390535664981326E-3</v>
      </c>
      <c r="K224" s="7">
        <f t="shared" si="43"/>
        <v>5.9593763971342601E-3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-12372859</v>
      </c>
      <c r="D5" s="29">
        <f t="shared" ref="D5:K5" si="0">D15+D18+D19+D22+D25+D26+SUM(D29:D35)+D38</f>
        <v>11242513</v>
      </c>
      <c r="E5" s="30">
        <f t="shared" si="0"/>
        <v>24380876</v>
      </c>
      <c r="F5" s="31">
        <f t="shared" si="0"/>
        <v>71068000</v>
      </c>
      <c r="G5" s="29">
        <f t="shared" si="0"/>
        <v>69388000</v>
      </c>
      <c r="H5" s="32">
        <f t="shared" si="0"/>
        <v>69388000</v>
      </c>
      <c r="I5" s="33">
        <f t="shared" si="0"/>
        <v>49323468</v>
      </c>
      <c r="J5" s="29">
        <f t="shared" si="0"/>
        <v>50155450</v>
      </c>
      <c r="K5" s="30">
        <f t="shared" si="0"/>
        <v>54484451</v>
      </c>
    </row>
    <row r="6" spans="1:11" ht="13.15" customHeight="1" x14ac:dyDescent="0.25">
      <c r="A6" s="35" t="s">
        <v>19</v>
      </c>
      <c r="B6" s="28" t="s">
        <v>20</v>
      </c>
      <c r="C6" s="36">
        <v>-9215942</v>
      </c>
      <c r="D6" s="36">
        <v>-5292082</v>
      </c>
      <c r="E6" s="37">
        <v>18996014</v>
      </c>
      <c r="F6" s="38">
        <v>17971000</v>
      </c>
      <c r="G6" s="36">
        <v>17971000</v>
      </c>
      <c r="H6" s="39">
        <v>17971000</v>
      </c>
      <c r="I6" s="40">
        <v>16208804</v>
      </c>
      <c r="J6" s="36">
        <v>27660954</v>
      </c>
      <c r="K6" s="37">
        <v>46484451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>
        <v>2918196</v>
      </c>
      <c r="F8" s="38">
        <v>16680000</v>
      </c>
      <c r="G8" s="36">
        <v>15000000</v>
      </c>
      <c r="H8" s="39">
        <v>15000000</v>
      </c>
      <c r="I8" s="40">
        <v>5518000</v>
      </c>
      <c r="J8" s="36">
        <v>7205000</v>
      </c>
      <c r="K8" s="37">
        <v>8000000</v>
      </c>
    </row>
    <row r="9" spans="1:11" ht="13.15" customHeight="1" x14ac:dyDescent="0.25">
      <c r="A9" s="35" t="s">
        <v>23</v>
      </c>
      <c r="B9" s="28" t="s">
        <v>20</v>
      </c>
      <c r="C9" s="36">
        <v>6650191</v>
      </c>
      <c r="D9" s="36"/>
      <c r="E9" s="37"/>
      <c r="F9" s="38"/>
      <c r="G9" s="36">
        <v>750000</v>
      </c>
      <c r="H9" s="39">
        <v>750000</v>
      </c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>
        <v>2000000</v>
      </c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6404385</v>
      </c>
      <c r="D11" s="36">
        <v>1912269</v>
      </c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3838634</v>
      </c>
      <c r="D15" s="29">
        <f t="shared" ref="D15:K15" si="1">SUM(D6:D14)</f>
        <v>-3379813</v>
      </c>
      <c r="E15" s="30">
        <f t="shared" si="1"/>
        <v>21914210</v>
      </c>
      <c r="F15" s="31">
        <f t="shared" si="1"/>
        <v>34651000</v>
      </c>
      <c r="G15" s="29">
        <f t="shared" si="1"/>
        <v>33721000</v>
      </c>
      <c r="H15" s="32">
        <f t="shared" si="1"/>
        <v>33721000</v>
      </c>
      <c r="I15" s="33">
        <f t="shared" si="1"/>
        <v>23726804</v>
      </c>
      <c r="J15" s="29">
        <f t="shared" si="1"/>
        <v>34865954</v>
      </c>
      <c r="K15" s="30">
        <f t="shared" si="1"/>
        <v>54484451</v>
      </c>
    </row>
    <row r="16" spans="1:11" ht="13.15" customHeight="1" x14ac:dyDescent="0.25">
      <c r="A16" s="47" t="s">
        <v>31</v>
      </c>
      <c r="B16" s="48" t="s">
        <v>20</v>
      </c>
      <c r="C16" s="36">
        <v>-18263625</v>
      </c>
      <c r="D16" s="36">
        <v>9366909</v>
      </c>
      <c r="E16" s="37">
        <v>1527234</v>
      </c>
      <c r="F16" s="38">
        <v>17917000</v>
      </c>
      <c r="G16" s="36">
        <v>17917000</v>
      </c>
      <c r="H16" s="39">
        <v>17917000</v>
      </c>
      <c r="I16" s="40">
        <v>20521664</v>
      </c>
      <c r="J16" s="36">
        <v>12689496</v>
      </c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>
        <v>16500000</v>
      </c>
      <c r="G17" s="41">
        <v>16500000</v>
      </c>
      <c r="H17" s="44">
        <v>16500000</v>
      </c>
      <c r="I17" s="45">
        <v>2600000</v>
      </c>
      <c r="J17" s="41">
        <v>2600000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-18263625</v>
      </c>
      <c r="D18" s="49">
        <f t="shared" ref="D18:K18" si="2">SUM(D16:D17)</f>
        <v>9366909</v>
      </c>
      <c r="E18" s="50">
        <f t="shared" si="2"/>
        <v>1527234</v>
      </c>
      <c r="F18" s="51">
        <f t="shared" si="2"/>
        <v>34417000</v>
      </c>
      <c r="G18" s="49">
        <f t="shared" si="2"/>
        <v>34417000</v>
      </c>
      <c r="H18" s="52">
        <f t="shared" si="2"/>
        <v>34417000</v>
      </c>
      <c r="I18" s="53">
        <f t="shared" si="2"/>
        <v>23121664</v>
      </c>
      <c r="J18" s="49">
        <f t="shared" si="2"/>
        <v>15289496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>
        <v>3944411</v>
      </c>
      <c r="E23" s="37">
        <v>21185</v>
      </c>
      <c r="F23" s="38">
        <v>1000000</v>
      </c>
      <c r="G23" s="36">
        <v>50000</v>
      </c>
      <c r="H23" s="39">
        <v>50000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3944411</v>
      </c>
      <c r="E25" s="50">
        <f t="shared" si="4"/>
        <v>21185</v>
      </c>
      <c r="F25" s="51">
        <f t="shared" si="4"/>
        <v>1000000</v>
      </c>
      <c r="G25" s="49">
        <f t="shared" si="4"/>
        <v>50000</v>
      </c>
      <c r="H25" s="52">
        <f t="shared" si="4"/>
        <v>50000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31417</v>
      </c>
      <c r="D30" s="1">
        <v>433892</v>
      </c>
      <c r="E30" s="2">
        <v>344943</v>
      </c>
      <c r="F30" s="3">
        <v>1000000</v>
      </c>
      <c r="G30" s="1">
        <v>1150000</v>
      </c>
      <c r="H30" s="4">
        <v>1150000</v>
      </c>
      <c r="I30" s="5">
        <v>1000000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-555380</v>
      </c>
      <c r="E31" s="37"/>
      <c r="F31" s="38"/>
      <c r="G31" s="36">
        <v>50000</v>
      </c>
      <c r="H31" s="39">
        <v>50000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1467058</v>
      </c>
      <c r="D32" s="36">
        <v>67364</v>
      </c>
      <c r="E32" s="37">
        <v>573304</v>
      </c>
      <c r="F32" s="38"/>
      <c r="G32" s="36"/>
      <c r="H32" s="39"/>
      <c r="I32" s="40">
        <v>475000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553657</v>
      </c>
      <c r="D33" s="36">
        <v>1365130</v>
      </c>
      <c r="E33" s="37"/>
      <c r="F33" s="38"/>
      <c r="G33" s="36"/>
      <c r="H33" s="39"/>
      <c r="I33" s="40">
        <v>1000000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39251803</v>
      </c>
      <c r="D75" s="29">
        <f t="shared" ref="D75:K75" si="14">D85+D88+D89+D92+D95+D96+SUM(D99:D105)+D108</f>
        <v>31387939</v>
      </c>
      <c r="E75" s="30">
        <f t="shared" si="14"/>
        <v>43217371</v>
      </c>
      <c r="F75" s="31">
        <f t="shared" si="14"/>
        <v>12372000</v>
      </c>
      <c r="G75" s="29">
        <f t="shared" si="14"/>
        <v>11497000</v>
      </c>
      <c r="H75" s="32">
        <f t="shared" si="14"/>
        <v>11497000</v>
      </c>
      <c r="I75" s="33">
        <f t="shared" si="14"/>
        <v>4720932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>
        <v>39918882</v>
      </c>
      <c r="D76" s="36">
        <v>29637382</v>
      </c>
      <c r="E76" s="37">
        <v>34387229</v>
      </c>
      <c r="F76" s="38">
        <v>12372000</v>
      </c>
      <c r="G76" s="36">
        <v>11497000</v>
      </c>
      <c r="H76" s="39">
        <v>11497000</v>
      </c>
      <c r="I76" s="40">
        <v>2720932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>
        <v>2000000</v>
      </c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4530713</v>
      </c>
      <c r="D78" s="36">
        <v>1750557</v>
      </c>
      <c r="E78" s="37">
        <v>866616</v>
      </c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-5563562</v>
      </c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38886033</v>
      </c>
      <c r="D85" s="29">
        <f t="shared" ref="D85:K85" si="15">SUM(D76:D84)</f>
        <v>31387939</v>
      </c>
      <c r="E85" s="30">
        <f t="shared" si="15"/>
        <v>35253845</v>
      </c>
      <c r="F85" s="31">
        <f t="shared" si="15"/>
        <v>12372000</v>
      </c>
      <c r="G85" s="29">
        <f t="shared" si="15"/>
        <v>11497000</v>
      </c>
      <c r="H85" s="32">
        <f t="shared" si="15"/>
        <v>11497000</v>
      </c>
      <c r="I85" s="33">
        <f t="shared" si="15"/>
        <v>4720932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>
        <v>46311</v>
      </c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319459</v>
      </c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365770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>
        <v>172144</v>
      </c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>
        <v>7791382</v>
      </c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26878944</v>
      </c>
      <c r="D110" s="29">
        <f t="shared" ref="D110:K110" si="21">D120+D123+D124+D127+D130+D131+SUM(D134:D140)+D143</f>
        <v>42630452</v>
      </c>
      <c r="E110" s="30">
        <f t="shared" si="21"/>
        <v>67598247</v>
      </c>
      <c r="F110" s="31">
        <f t="shared" si="21"/>
        <v>83440000</v>
      </c>
      <c r="G110" s="29">
        <f t="shared" si="21"/>
        <v>80885000</v>
      </c>
      <c r="H110" s="32">
        <f t="shared" si="21"/>
        <v>80885000</v>
      </c>
      <c r="I110" s="33">
        <f t="shared" si="21"/>
        <v>54044400</v>
      </c>
      <c r="J110" s="29">
        <f t="shared" si="21"/>
        <v>50155450</v>
      </c>
      <c r="K110" s="30">
        <f t="shared" si="21"/>
        <v>54484451</v>
      </c>
    </row>
    <row r="111" spans="1:11" ht="13.15" customHeight="1" x14ac:dyDescent="0.25">
      <c r="A111" s="35" t="s">
        <v>19</v>
      </c>
      <c r="B111" s="28" t="s">
        <v>20</v>
      </c>
      <c r="C111" s="36">
        <v>30702940</v>
      </c>
      <c r="D111" s="36">
        <v>24345300</v>
      </c>
      <c r="E111" s="37">
        <v>53383243</v>
      </c>
      <c r="F111" s="38">
        <v>30343000</v>
      </c>
      <c r="G111" s="36">
        <v>29468000</v>
      </c>
      <c r="H111" s="39">
        <v>29468000</v>
      </c>
      <c r="I111" s="40">
        <v>18929736</v>
      </c>
      <c r="J111" s="36">
        <v>27660954</v>
      </c>
      <c r="K111" s="37">
        <v>46484451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>
        <v>2000000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4530713</v>
      </c>
      <c r="D113" s="36">
        <v>1750557</v>
      </c>
      <c r="E113" s="37">
        <v>3784812</v>
      </c>
      <c r="F113" s="38">
        <v>16680000</v>
      </c>
      <c r="G113" s="36">
        <v>15000000</v>
      </c>
      <c r="H113" s="39">
        <v>15000000</v>
      </c>
      <c r="I113" s="40">
        <v>5518000</v>
      </c>
      <c r="J113" s="36">
        <v>7205000</v>
      </c>
      <c r="K113" s="37">
        <v>8000000</v>
      </c>
    </row>
    <row r="114" spans="1:11" ht="13.15" customHeight="1" x14ac:dyDescent="0.25">
      <c r="A114" s="35" t="s">
        <v>23</v>
      </c>
      <c r="B114" s="28" t="s">
        <v>20</v>
      </c>
      <c r="C114" s="36">
        <v>6650191</v>
      </c>
      <c r="D114" s="36"/>
      <c r="E114" s="37"/>
      <c r="F114" s="38"/>
      <c r="G114" s="36">
        <v>750000</v>
      </c>
      <c r="H114" s="39">
        <v>750000</v>
      </c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-5563562</v>
      </c>
      <c r="D115" s="36"/>
      <c r="E115" s="37"/>
      <c r="F115" s="38"/>
      <c r="G115" s="36"/>
      <c r="H115" s="39"/>
      <c r="I115" s="40">
        <v>2000000</v>
      </c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6404385</v>
      </c>
      <c r="D116" s="36">
        <v>1912269</v>
      </c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42724667</v>
      </c>
      <c r="D120" s="29">
        <f t="shared" ref="D120:K120" si="22">SUM(D111:D119)</f>
        <v>28008126</v>
      </c>
      <c r="E120" s="30">
        <f t="shared" si="22"/>
        <v>57168055</v>
      </c>
      <c r="F120" s="31">
        <f t="shared" si="22"/>
        <v>47023000</v>
      </c>
      <c r="G120" s="29">
        <f t="shared" si="22"/>
        <v>45218000</v>
      </c>
      <c r="H120" s="32">
        <f t="shared" si="22"/>
        <v>45218000</v>
      </c>
      <c r="I120" s="33">
        <f t="shared" si="22"/>
        <v>28447736</v>
      </c>
      <c r="J120" s="29">
        <f t="shared" si="22"/>
        <v>34865954</v>
      </c>
      <c r="K120" s="30">
        <f t="shared" si="22"/>
        <v>54484451</v>
      </c>
    </row>
    <row r="121" spans="1:11" ht="13.15" customHeight="1" x14ac:dyDescent="0.25">
      <c r="A121" s="47" t="s">
        <v>31</v>
      </c>
      <c r="B121" s="48" t="s">
        <v>20</v>
      </c>
      <c r="C121" s="36">
        <v>-18217314</v>
      </c>
      <c r="D121" s="36">
        <v>9366909</v>
      </c>
      <c r="E121" s="37">
        <v>1527234</v>
      </c>
      <c r="F121" s="38">
        <v>17917000</v>
      </c>
      <c r="G121" s="36">
        <v>17917000</v>
      </c>
      <c r="H121" s="39">
        <v>17917000</v>
      </c>
      <c r="I121" s="40">
        <v>20521664</v>
      </c>
      <c r="J121" s="36">
        <v>12689496</v>
      </c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319459</v>
      </c>
      <c r="D122" s="41"/>
      <c r="E122" s="42"/>
      <c r="F122" s="43">
        <v>16500000</v>
      </c>
      <c r="G122" s="41">
        <v>16500000</v>
      </c>
      <c r="H122" s="44">
        <v>16500000</v>
      </c>
      <c r="I122" s="45">
        <v>2600000</v>
      </c>
      <c r="J122" s="41">
        <v>2600000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-17897855</v>
      </c>
      <c r="D123" s="49">
        <f t="shared" si="23"/>
        <v>9366909</v>
      </c>
      <c r="E123" s="50">
        <f t="shared" si="23"/>
        <v>1527234</v>
      </c>
      <c r="F123" s="51">
        <f t="shared" si="23"/>
        <v>34417000</v>
      </c>
      <c r="G123" s="49">
        <f t="shared" si="23"/>
        <v>34417000</v>
      </c>
      <c r="H123" s="52">
        <f t="shared" si="23"/>
        <v>34417000</v>
      </c>
      <c r="I123" s="53">
        <f t="shared" si="23"/>
        <v>23121664</v>
      </c>
      <c r="J123" s="49">
        <f t="shared" si="23"/>
        <v>15289496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3944411</v>
      </c>
      <c r="E128" s="37">
        <v>21185</v>
      </c>
      <c r="F128" s="38">
        <v>1000000</v>
      </c>
      <c r="G128" s="36">
        <v>50000</v>
      </c>
      <c r="H128" s="39">
        <v>50000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0</v>
      </c>
      <c r="D130" s="49">
        <f t="shared" si="25"/>
        <v>3944411</v>
      </c>
      <c r="E130" s="50">
        <f t="shared" si="25"/>
        <v>21185</v>
      </c>
      <c r="F130" s="51">
        <f t="shared" si="25"/>
        <v>1000000</v>
      </c>
      <c r="G130" s="49">
        <f t="shared" si="25"/>
        <v>50000</v>
      </c>
      <c r="H130" s="52">
        <f t="shared" si="25"/>
        <v>50000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31417</v>
      </c>
      <c r="D135" s="1">
        <v>433892</v>
      </c>
      <c r="E135" s="2">
        <v>344943</v>
      </c>
      <c r="F135" s="3">
        <v>1000000</v>
      </c>
      <c r="G135" s="1">
        <v>1150000</v>
      </c>
      <c r="H135" s="4">
        <v>1150000</v>
      </c>
      <c r="I135" s="5">
        <v>1000000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-555380</v>
      </c>
      <c r="E136" s="37">
        <v>172144</v>
      </c>
      <c r="F136" s="38"/>
      <c r="G136" s="36">
        <v>50000</v>
      </c>
      <c r="H136" s="39">
        <v>50000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1467058</v>
      </c>
      <c r="D137" s="36">
        <v>67364</v>
      </c>
      <c r="E137" s="37">
        <v>573304</v>
      </c>
      <c r="F137" s="38"/>
      <c r="G137" s="36"/>
      <c r="H137" s="39"/>
      <c r="I137" s="40">
        <v>475000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553657</v>
      </c>
      <c r="D138" s="36">
        <v>1365130</v>
      </c>
      <c r="E138" s="37">
        <v>7791382</v>
      </c>
      <c r="F138" s="38"/>
      <c r="G138" s="36"/>
      <c r="H138" s="39"/>
      <c r="I138" s="40">
        <v>1000000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26878944</v>
      </c>
      <c r="D144" s="62">
        <f t="shared" si="28"/>
        <v>42630452</v>
      </c>
      <c r="E144" s="63">
        <f t="shared" si="28"/>
        <v>67598247</v>
      </c>
      <c r="F144" s="64">
        <f t="shared" si="28"/>
        <v>83440000</v>
      </c>
      <c r="G144" s="62">
        <f t="shared" si="28"/>
        <v>80885000</v>
      </c>
      <c r="H144" s="65">
        <f t="shared" si="28"/>
        <v>80885000</v>
      </c>
      <c r="I144" s="66">
        <f t="shared" si="28"/>
        <v>54044400</v>
      </c>
      <c r="J144" s="62">
        <f t="shared" si="28"/>
        <v>50155450</v>
      </c>
      <c r="K144" s="63">
        <f t="shared" si="28"/>
        <v>54484451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1427269822</v>
      </c>
      <c r="D146" s="29">
        <f t="shared" ref="D146:K146" si="29">D156+D159+D160+D163+D166+D167+SUM(D170:D176)+D179</f>
        <v>1164105994</v>
      </c>
      <c r="E146" s="30">
        <f t="shared" si="29"/>
        <v>1004806982</v>
      </c>
      <c r="F146" s="31">
        <f t="shared" si="29"/>
        <v>1309524410</v>
      </c>
      <c r="G146" s="29">
        <f t="shared" si="29"/>
        <v>964303740</v>
      </c>
      <c r="H146" s="32">
        <f t="shared" si="29"/>
        <v>964303740</v>
      </c>
      <c r="I146" s="33">
        <f t="shared" si="29"/>
        <v>872685592</v>
      </c>
      <c r="J146" s="29">
        <f t="shared" si="29"/>
        <v>744313691</v>
      </c>
      <c r="K146" s="30">
        <f t="shared" si="29"/>
        <v>641345858</v>
      </c>
    </row>
    <row r="147" spans="1:11" ht="13.15" customHeight="1" x14ac:dyDescent="0.25">
      <c r="A147" s="35" t="s">
        <v>19</v>
      </c>
      <c r="B147" s="28" t="s">
        <v>20</v>
      </c>
      <c r="C147" s="36">
        <v>230874246</v>
      </c>
      <c r="D147" s="36">
        <v>221931014</v>
      </c>
      <c r="E147" s="37">
        <v>215676741</v>
      </c>
      <c r="F147" s="38">
        <v>202016462</v>
      </c>
      <c r="G147" s="36">
        <v>201877598</v>
      </c>
      <c r="H147" s="39">
        <v>201877598</v>
      </c>
      <c r="I147" s="40">
        <v>187840365</v>
      </c>
      <c r="J147" s="36">
        <v>173231440</v>
      </c>
      <c r="K147" s="37">
        <v>189259663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338294546</v>
      </c>
      <c r="D149" s="36">
        <v>304616780</v>
      </c>
      <c r="E149" s="37">
        <v>257546169</v>
      </c>
      <c r="F149" s="38">
        <v>293251311</v>
      </c>
      <c r="G149" s="36">
        <v>250733949</v>
      </c>
      <c r="H149" s="39">
        <v>250733949</v>
      </c>
      <c r="I149" s="40">
        <v>211348521</v>
      </c>
      <c r="J149" s="36">
        <v>163025781</v>
      </c>
      <c r="K149" s="37">
        <v>112480197</v>
      </c>
    </row>
    <row r="150" spans="1:11" ht="13.15" customHeight="1" x14ac:dyDescent="0.25">
      <c r="A150" s="35" t="s">
        <v>23</v>
      </c>
      <c r="B150" s="28" t="s">
        <v>20</v>
      </c>
      <c r="C150" s="36">
        <v>112981132</v>
      </c>
      <c r="D150" s="36">
        <v>97333599</v>
      </c>
      <c r="E150" s="37">
        <v>74579837</v>
      </c>
      <c r="F150" s="38">
        <v>89325684</v>
      </c>
      <c r="G150" s="36">
        <v>67321920</v>
      </c>
      <c r="H150" s="39">
        <v>67321920</v>
      </c>
      <c r="I150" s="40">
        <v>51743021</v>
      </c>
      <c r="J150" s="36">
        <v>27855713</v>
      </c>
      <c r="K150" s="37">
        <v>2869589</v>
      </c>
    </row>
    <row r="151" spans="1:11" ht="13.15" customHeight="1" x14ac:dyDescent="0.25">
      <c r="A151" s="35" t="s">
        <v>24</v>
      </c>
      <c r="B151" s="28" t="s">
        <v>20</v>
      </c>
      <c r="C151" s="36">
        <v>96984449</v>
      </c>
      <c r="D151" s="36">
        <v>82268005</v>
      </c>
      <c r="E151" s="37">
        <v>62123228</v>
      </c>
      <c r="F151" s="38">
        <v>80456824</v>
      </c>
      <c r="G151" s="36">
        <v>60312048</v>
      </c>
      <c r="H151" s="39">
        <v>60312048</v>
      </c>
      <c r="I151" s="40">
        <v>44253689</v>
      </c>
      <c r="J151" s="36">
        <v>23470145</v>
      </c>
      <c r="K151" s="37">
        <v>1730561</v>
      </c>
    </row>
    <row r="152" spans="1:11" ht="13.15" customHeight="1" x14ac:dyDescent="0.25">
      <c r="A152" s="35" t="s">
        <v>25</v>
      </c>
      <c r="B152" s="28" t="s">
        <v>20</v>
      </c>
      <c r="C152" s="36">
        <v>24898516</v>
      </c>
      <c r="D152" s="36">
        <v>24295219</v>
      </c>
      <c r="E152" s="37">
        <v>23101893</v>
      </c>
      <c r="F152" s="38">
        <v>22966899</v>
      </c>
      <c r="G152" s="36">
        <v>20330771</v>
      </c>
      <c r="H152" s="39">
        <v>20330771</v>
      </c>
      <c r="I152" s="40">
        <v>19965013</v>
      </c>
      <c r="J152" s="36">
        <v>16683841</v>
      </c>
      <c r="K152" s="37">
        <v>13251733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804032889</v>
      </c>
      <c r="D156" s="36">
        <f t="shared" ref="D156:K156" si="30">SUM(D147:D155)</f>
        <v>730444617</v>
      </c>
      <c r="E156" s="37">
        <f t="shared" si="30"/>
        <v>633027868</v>
      </c>
      <c r="F156" s="38">
        <f t="shared" si="30"/>
        <v>688017180</v>
      </c>
      <c r="G156" s="36">
        <f t="shared" si="30"/>
        <v>600576286</v>
      </c>
      <c r="H156" s="39">
        <f t="shared" si="30"/>
        <v>600576286</v>
      </c>
      <c r="I156" s="40">
        <f t="shared" si="30"/>
        <v>515150609</v>
      </c>
      <c r="J156" s="36">
        <f t="shared" si="30"/>
        <v>404266920</v>
      </c>
      <c r="K156" s="37">
        <f t="shared" si="30"/>
        <v>319591743</v>
      </c>
    </row>
    <row r="157" spans="1:11" ht="0.95" customHeight="1" x14ac:dyDescent="0.25">
      <c r="A157" s="47"/>
      <c r="B157" s="48" t="s">
        <v>20</v>
      </c>
      <c r="C157" s="36">
        <v>113736858</v>
      </c>
      <c r="D157" s="36">
        <v>114457469</v>
      </c>
      <c r="E157" s="37">
        <v>107573284</v>
      </c>
      <c r="F157" s="38">
        <v>109358002</v>
      </c>
      <c r="G157" s="36">
        <v>102085126</v>
      </c>
      <c r="H157" s="39">
        <v>102085126</v>
      </c>
      <c r="I157" s="40">
        <v>100279684</v>
      </c>
      <c r="J157" s="36">
        <v>92650576</v>
      </c>
      <c r="K157" s="37">
        <v>84670528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113736858</v>
      </c>
      <c r="D159" s="36">
        <v>114457469</v>
      </c>
      <c r="E159" s="37">
        <v>107573284</v>
      </c>
      <c r="F159" s="38">
        <v>109358002</v>
      </c>
      <c r="G159" s="36">
        <v>102085126</v>
      </c>
      <c r="H159" s="39">
        <v>102085126</v>
      </c>
      <c r="I159" s="40">
        <v>100279684</v>
      </c>
      <c r="J159" s="36">
        <v>92650576</v>
      </c>
      <c r="K159" s="37">
        <v>84670528</v>
      </c>
    </row>
    <row r="160" spans="1:11" ht="13.15" customHeight="1" x14ac:dyDescent="0.25">
      <c r="A160" s="46" t="s">
        <v>129</v>
      </c>
      <c r="B160" s="28" t="s">
        <v>20</v>
      </c>
      <c r="C160" s="36">
        <v>3854570</v>
      </c>
      <c r="D160" s="36">
        <v>3854570</v>
      </c>
      <c r="E160" s="37">
        <v>3854570</v>
      </c>
      <c r="F160" s="38">
        <v>3854570</v>
      </c>
      <c r="G160" s="36">
        <v>3854570</v>
      </c>
      <c r="H160" s="39">
        <v>3854570</v>
      </c>
      <c r="I160" s="40">
        <v>3854570</v>
      </c>
      <c r="J160" s="36">
        <v>3854570</v>
      </c>
      <c r="K160" s="37">
        <v>3854570</v>
      </c>
    </row>
    <row r="161" spans="1:11" ht="0.95" customHeight="1" x14ac:dyDescent="0.25">
      <c r="A161" s="47"/>
      <c r="B161" s="28" t="s">
        <v>20</v>
      </c>
      <c r="C161" s="1">
        <v>91161500</v>
      </c>
      <c r="D161" s="1">
        <v>62522445</v>
      </c>
      <c r="E161" s="2">
        <v>42413000</v>
      </c>
      <c r="F161" s="3">
        <v>99932970</v>
      </c>
      <c r="G161" s="1">
        <v>42413000</v>
      </c>
      <c r="H161" s="4">
        <v>42413000</v>
      </c>
      <c r="I161" s="5">
        <v>42413000</v>
      </c>
      <c r="J161" s="1">
        <v>42413000</v>
      </c>
      <c r="K161" s="2">
        <v>42413000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91161500</v>
      </c>
      <c r="D163" s="36">
        <v>62522445</v>
      </c>
      <c r="E163" s="37">
        <v>42413000</v>
      </c>
      <c r="F163" s="38">
        <v>99932970</v>
      </c>
      <c r="G163" s="36">
        <v>42413000</v>
      </c>
      <c r="H163" s="39">
        <v>42413000</v>
      </c>
      <c r="I163" s="40">
        <v>42413000</v>
      </c>
      <c r="J163" s="36">
        <v>42413000</v>
      </c>
      <c r="K163" s="37">
        <v>42413000</v>
      </c>
    </row>
    <row r="164" spans="1:11" ht="0.95" customHeight="1" x14ac:dyDescent="0.25">
      <c r="A164" s="47"/>
      <c r="B164" s="48" t="s">
        <v>20</v>
      </c>
      <c r="C164" s="36">
        <v>75155509</v>
      </c>
      <c r="D164" s="36">
        <v>74022339</v>
      </c>
      <c r="E164" s="37">
        <v>69757036</v>
      </c>
      <c r="F164" s="38">
        <v>73370261</v>
      </c>
      <c r="G164" s="36">
        <v>69755266</v>
      </c>
      <c r="H164" s="39">
        <v>69755266</v>
      </c>
      <c r="I164" s="40">
        <v>65533565</v>
      </c>
      <c r="J164" s="36">
        <v>61037369</v>
      </c>
      <c r="K164" s="37">
        <v>56334353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75155509</v>
      </c>
      <c r="D166" s="36">
        <v>74022339</v>
      </c>
      <c r="E166" s="37">
        <v>69757036</v>
      </c>
      <c r="F166" s="38">
        <v>73370261</v>
      </c>
      <c r="G166" s="36">
        <v>69755266</v>
      </c>
      <c r="H166" s="39">
        <v>69755266</v>
      </c>
      <c r="I166" s="40">
        <v>65533565</v>
      </c>
      <c r="J166" s="36">
        <v>61037369</v>
      </c>
      <c r="K166" s="37">
        <v>56334353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467391</v>
      </c>
      <c r="D168" s="1">
        <v>321578</v>
      </c>
      <c r="E168" s="2">
        <v>239471</v>
      </c>
      <c r="F168" s="3">
        <v>151619</v>
      </c>
      <c r="G168" s="1">
        <v>69512</v>
      </c>
      <c r="H168" s="4">
        <v>69512</v>
      </c>
      <c r="I168" s="5">
        <v>157055</v>
      </c>
      <c r="J168" s="1">
        <v>70847</v>
      </c>
      <c r="K168" s="2">
        <v>-19321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467391</v>
      </c>
      <c r="D170" s="36">
        <v>321578</v>
      </c>
      <c r="E170" s="37">
        <v>239471</v>
      </c>
      <c r="F170" s="38">
        <v>151619</v>
      </c>
      <c r="G170" s="36">
        <v>69512</v>
      </c>
      <c r="H170" s="39">
        <v>69512</v>
      </c>
      <c r="I170" s="40">
        <v>157055</v>
      </c>
      <c r="J170" s="36">
        <v>70847</v>
      </c>
      <c r="K170" s="37">
        <v>-19321</v>
      </c>
    </row>
    <row r="171" spans="1:11" ht="13.15" customHeight="1" x14ac:dyDescent="0.25">
      <c r="A171" s="46" t="s">
        <v>43</v>
      </c>
      <c r="B171" s="28" t="s">
        <v>20</v>
      </c>
      <c r="C171" s="1">
        <v>494422</v>
      </c>
      <c r="D171" s="1">
        <v>656456</v>
      </c>
      <c r="E171" s="2">
        <v>820839</v>
      </c>
      <c r="F171" s="3">
        <v>1569329</v>
      </c>
      <c r="G171" s="1">
        <v>1796936</v>
      </c>
      <c r="H171" s="4">
        <v>1796936</v>
      </c>
      <c r="I171" s="5">
        <v>1614489</v>
      </c>
      <c r="J171" s="1">
        <v>1398645</v>
      </c>
      <c r="K171" s="2">
        <v>1172877</v>
      </c>
    </row>
    <row r="172" spans="1:11" ht="13.15" customHeight="1" x14ac:dyDescent="0.25">
      <c r="A172" s="46" t="s">
        <v>44</v>
      </c>
      <c r="B172" s="28" t="s">
        <v>20</v>
      </c>
      <c r="C172" s="36">
        <v>345787</v>
      </c>
      <c r="D172" s="36">
        <v>238132</v>
      </c>
      <c r="E172" s="37">
        <v>353910</v>
      </c>
      <c r="F172" s="38">
        <v>-3199409</v>
      </c>
      <c r="G172" s="36">
        <v>-3013960</v>
      </c>
      <c r="H172" s="39">
        <v>-3013960</v>
      </c>
      <c r="I172" s="40">
        <v>277864</v>
      </c>
      <c r="J172" s="36">
        <v>198316</v>
      </c>
      <c r="K172" s="37">
        <v>115108</v>
      </c>
    </row>
    <row r="173" spans="1:11" ht="13.15" customHeight="1" x14ac:dyDescent="0.25">
      <c r="A173" s="46" t="s">
        <v>45</v>
      </c>
      <c r="B173" s="28" t="s">
        <v>20</v>
      </c>
      <c r="C173" s="36">
        <v>955282</v>
      </c>
      <c r="D173" s="36">
        <v>441305</v>
      </c>
      <c r="E173" s="37">
        <v>915167</v>
      </c>
      <c r="F173" s="38">
        <v>441303</v>
      </c>
      <c r="G173" s="36">
        <v>915167</v>
      </c>
      <c r="H173" s="39">
        <v>915167</v>
      </c>
      <c r="I173" s="40">
        <v>1193871</v>
      </c>
      <c r="J173" s="36">
        <v>1066995</v>
      </c>
      <c r="K173" s="37">
        <v>934287</v>
      </c>
    </row>
    <row r="174" spans="1:11" ht="13.15" customHeight="1" x14ac:dyDescent="0.25">
      <c r="A174" s="46" t="s">
        <v>46</v>
      </c>
      <c r="B174" s="48" t="s">
        <v>20</v>
      </c>
      <c r="C174" s="36">
        <v>8371354</v>
      </c>
      <c r="D174" s="36">
        <v>9911655</v>
      </c>
      <c r="E174" s="37">
        <v>14564308</v>
      </c>
      <c r="F174" s="38">
        <v>7679325</v>
      </c>
      <c r="G174" s="36">
        <v>14564308</v>
      </c>
      <c r="H174" s="39">
        <v>14564308</v>
      </c>
      <c r="I174" s="40">
        <v>10923356</v>
      </c>
      <c r="J174" s="36">
        <v>6068924</v>
      </c>
      <c r="K174" s="37">
        <v>991184</v>
      </c>
    </row>
    <row r="175" spans="1:11" ht="13.15" customHeight="1" x14ac:dyDescent="0.25">
      <c r="A175" s="46" t="s">
        <v>47</v>
      </c>
      <c r="B175" s="28" t="s">
        <v>20</v>
      </c>
      <c r="C175" s="36">
        <v>328694260</v>
      </c>
      <c r="D175" s="36">
        <v>167235428</v>
      </c>
      <c r="E175" s="37">
        <v>131287529</v>
      </c>
      <c r="F175" s="38">
        <v>328349260</v>
      </c>
      <c r="G175" s="36">
        <v>131287529</v>
      </c>
      <c r="H175" s="39">
        <v>131287529</v>
      </c>
      <c r="I175" s="40">
        <v>131287529</v>
      </c>
      <c r="J175" s="36">
        <v>131287529</v>
      </c>
      <c r="K175" s="37">
        <v>131287529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1427269822</v>
      </c>
      <c r="D180" s="62">
        <f t="shared" ref="D180:K180" si="31">D156+D159+D160+D163+D166+D167+SUM(D170:D176)+D179</f>
        <v>1164105994</v>
      </c>
      <c r="E180" s="63">
        <f t="shared" si="31"/>
        <v>1004806982</v>
      </c>
      <c r="F180" s="64">
        <f t="shared" si="31"/>
        <v>1309524410</v>
      </c>
      <c r="G180" s="62">
        <f t="shared" si="31"/>
        <v>964303740</v>
      </c>
      <c r="H180" s="65">
        <f t="shared" si="31"/>
        <v>964303740</v>
      </c>
      <c r="I180" s="66">
        <f t="shared" si="31"/>
        <v>872685592</v>
      </c>
      <c r="J180" s="62">
        <f t="shared" si="31"/>
        <v>744313691</v>
      </c>
      <c r="K180" s="63">
        <f t="shared" si="31"/>
        <v>641345858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80134631</v>
      </c>
      <c r="D183" s="36">
        <v>109656173</v>
      </c>
      <c r="E183" s="37">
        <v>132272637</v>
      </c>
      <c r="F183" s="38">
        <v>42503244</v>
      </c>
      <c r="G183" s="36">
        <v>42503244</v>
      </c>
      <c r="H183" s="39">
        <v>42503244</v>
      </c>
      <c r="I183" s="40">
        <v>136596392</v>
      </c>
      <c r="J183" s="36">
        <v>142879824</v>
      </c>
      <c r="K183" s="37">
        <v>149452284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23840070</v>
      </c>
      <c r="D184" s="29">
        <f t="shared" ref="D184:K184" si="32">D194+D197+D198+D201+D204+D205+SUM(D208:D214)+D217</f>
        <v>44938064</v>
      </c>
      <c r="E184" s="30">
        <f t="shared" si="32"/>
        <v>44119483</v>
      </c>
      <c r="F184" s="31">
        <f t="shared" si="32"/>
        <v>21000000</v>
      </c>
      <c r="G184" s="29">
        <f t="shared" si="32"/>
        <v>39351446</v>
      </c>
      <c r="H184" s="32">
        <f t="shared" si="32"/>
        <v>39351446</v>
      </c>
      <c r="I184" s="33">
        <f t="shared" si="32"/>
        <v>23510000</v>
      </c>
      <c r="J184" s="29">
        <f t="shared" si="32"/>
        <v>24591456</v>
      </c>
      <c r="K184" s="30">
        <f t="shared" si="32"/>
        <v>25722672</v>
      </c>
    </row>
    <row r="185" spans="1:11" ht="13.15" customHeight="1" x14ac:dyDescent="0.25">
      <c r="A185" s="35" t="s">
        <v>19</v>
      </c>
      <c r="B185" s="28" t="s">
        <v>20</v>
      </c>
      <c r="C185" s="36">
        <v>249628</v>
      </c>
      <c r="D185" s="36">
        <v>9092549</v>
      </c>
      <c r="E185" s="37">
        <v>6101964</v>
      </c>
      <c r="F185" s="38">
        <v>6000000</v>
      </c>
      <c r="G185" s="36">
        <v>7145176</v>
      </c>
      <c r="H185" s="39">
        <v>7145176</v>
      </c>
      <c r="I185" s="40">
        <v>5300000</v>
      </c>
      <c r="J185" s="36">
        <v>5543796</v>
      </c>
      <c r="K185" s="37">
        <v>5798808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5999107</v>
      </c>
      <c r="D187" s="36">
        <v>7458387</v>
      </c>
      <c r="E187" s="37">
        <v>13875090</v>
      </c>
      <c r="F187" s="38">
        <v>12000000</v>
      </c>
      <c r="G187" s="36">
        <v>18137582</v>
      </c>
      <c r="H187" s="39">
        <v>18137582</v>
      </c>
      <c r="I187" s="40">
        <v>7500000</v>
      </c>
      <c r="J187" s="36">
        <v>7845000</v>
      </c>
      <c r="K187" s="37">
        <v>8205876</v>
      </c>
    </row>
    <row r="188" spans="1:11" ht="13.15" customHeight="1" x14ac:dyDescent="0.25">
      <c r="A188" s="35" t="s">
        <v>23</v>
      </c>
      <c r="B188" s="28" t="s">
        <v>20</v>
      </c>
      <c r="C188" s="36">
        <v>10884882</v>
      </c>
      <c r="D188" s="36">
        <v>15986486</v>
      </c>
      <c r="E188" s="37">
        <v>4627021</v>
      </c>
      <c r="F188" s="38">
        <v>500000</v>
      </c>
      <c r="G188" s="36">
        <v>291676</v>
      </c>
      <c r="H188" s="39">
        <v>291676</v>
      </c>
      <c r="I188" s="40">
        <v>3000000</v>
      </c>
      <c r="J188" s="36">
        <v>3138000</v>
      </c>
      <c r="K188" s="37">
        <v>3282348</v>
      </c>
    </row>
    <row r="189" spans="1:11" ht="13.15" customHeight="1" x14ac:dyDescent="0.25">
      <c r="A189" s="35" t="s">
        <v>24</v>
      </c>
      <c r="B189" s="28" t="s">
        <v>20</v>
      </c>
      <c r="C189" s="36">
        <v>2966270</v>
      </c>
      <c r="D189" s="36">
        <v>3892758</v>
      </c>
      <c r="E189" s="37">
        <v>2221687</v>
      </c>
      <c r="F189" s="38">
        <v>1000000</v>
      </c>
      <c r="G189" s="36">
        <v>993953</v>
      </c>
      <c r="H189" s="39">
        <v>993953</v>
      </c>
      <c r="I189" s="40">
        <v>2000000</v>
      </c>
      <c r="J189" s="36">
        <v>2092008</v>
      </c>
      <c r="K189" s="37">
        <v>2188248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>
        <v>3631056</v>
      </c>
      <c r="E190" s="37">
        <v>5306406</v>
      </c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20099887</v>
      </c>
      <c r="D194" s="29">
        <f t="shared" ref="D194:K194" si="33">SUM(D185:D193)</f>
        <v>40061236</v>
      </c>
      <c r="E194" s="30">
        <f t="shared" si="33"/>
        <v>32132168</v>
      </c>
      <c r="F194" s="31">
        <f t="shared" si="33"/>
        <v>19500000</v>
      </c>
      <c r="G194" s="29">
        <f t="shared" si="33"/>
        <v>26568387</v>
      </c>
      <c r="H194" s="32">
        <f t="shared" si="33"/>
        <v>26568387</v>
      </c>
      <c r="I194" s="33">
        <f t="shared" si="33"/>
        <v>17800000</v>
      </c>
      <c r="J194" s="29">
        <f t="shared" si="33"/>
        <v>18618804</v>
      </c>
      <c r="K194" s="30">
        <f t="shared" si="33"/>
        <v>19475280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58452</v>
      </c>
      <c r="E195" s="37">
        <v>56465</v>
      </c>
      <c r="F195" s="38"/>
      <c r="G195" s="36"/>
      <c r="H195" s="39"/>
      <c r="I195" s="40">
        <v>200000</v>
      </c>
      <c r="J195" s="36">
        <v>209196</v>
      </c>
      <c r="K195" s="37">
        <v>218820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>
        <v>53976</v>
      </c>
      <c r="E196" s="42">
        <v>6068699</v>
      </c>
      <c r="F196" s="43"/>
      <c r="G196" s="41">
        <v>4811062</v>
      </c>
      <c r="H196" s="44">
        <v>4811062</v>
      </c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112428</v>
      </c>
      <c r="E197" s="50">
        <f t="shared" si="34"/>
        <v>6125164</v>
      </c>
      <c r="F197" s="51">
        <f t="shared" si="34"/>
        <v>0</v>
      </c>
      <c r="G197" s="49">
        <f t="shared" si="34"/>
        <v>4811062</v>
      </c>
      <c r="H197" s="52">
        <f t="shared" si="34"/>
        <v>4811062</v>
      </c>
      <c r="I197" s="53">
        <f t="shared" si="34"/>
        <v>200000</v>
      </c>
      <c r="J197" s="49">
        <f t="shared" si="34"/>
        <v>209196</v>
      </c>
      <c r="K197" s="50">
        <f t="shared" si="34"/>
        <v>218820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2403755</v>
      </c>
      <c r="D202" s="36">
        <v>937186</v>
      </c>
      <c r="E202" s="37">
        <v>1011693</v>
      </c>
      <c r="F202" s="38">
        <v>1500000</v>
      </c>
      <c r="G202" s="36">
        <v>3049058</v>
      </c>
      <c r="H202" s="39">
        <v>3049058</v>
      </c>
      <c r="I202" s="40">
        <v>2000000</v>
      </c>
      <c r="J202" s="36">
        <v>2091996</v>
      </c>
      <c r="K202" s="37">
        <v>2188224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2403755</v>
      </c>
      <c r="D204" s="49">
        <f t="shared" si="36"/>
        <v>937186</v>
      </c>
      <c r="E204" s="50">
        <f t="shared" si="36"/>
        <v>1011693</v>
      </c>
      <c r="F204" s="51">
        <f t="shared" si="36"/>
        <v>1500000</v>
      </c>
      <c r="G204" s="49">
        <f t="shared" si="36"/>
        <v>3049058</v>
      </c>
      <c r="H204" s="52">
        <f t="shared" si="36"/>
        <v>3049058</v>
      </c>
      <c r="I204" s="53">
        <f t="shared" si="36"/>
        <v>2000000</v>
      </c>
      <c r="J204" s="49">
        <f t="shared" si="36"/>
        <v>2091996</v>
      </c>
      <c r="K204" s="50">
        <f t="shared" si="36"/>
        <v>2188224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34765</v>
      </c>
      <c r="D211" s="36">
        <v>129647</v>
      </c>
      <c r="E211" s="37"/>
      <c r="F211" s="38"/>
      <c r="G211" s="36"/>
      <c r="H211" s="39"/>
      <c r="I211" s="40">
        <v>10000</v>
      </c>
      <c r="J211" s="36">
        <v>10464</v>
      </c>
      <c r="K211" s="37">
        <v>10944</v>
      </c>
    </row>
    <row r="212" spans="1:11" ht="13.15" customHeight="1" x14ac:dyDescent="0.25">
      <c r="A212" s="46" t="s">
        <v>46</v>
      </c>
      <c r="B212" s="48" t="s">
        <v>20</v>
      </c>
      <c r="C212" s="36">
        <v>1301663</v>
      </c>
      <c r="D212" s="36">
        <v>3697567</v>
      </c>
      <c r="E212" s="37">
        <v>4850458</v>
      </c>
      <c r="F212" s="38"/>
      <c r="G212" s="36">
        <v>4922939</v>
      </c>
      <c r="H212" s="39">
        <v>4922939</v>
      </c>
      <c r="I212" s="40">
        <v>3500000</v>
      </c>
      <c r="J212" s="36">
        <v>3660996</v>
      </c>
      <c r="K212" s="37">
        <v>3829404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103974701</v>
      </c>
      <c r="D219" s="62">
        <f t="shared" si="39"/>
        <v>154594237</v>
      </c>
      <c r="E219" s="63">
        <f t="shared" si="39"/>
        <v>176392120</v>
      </c>
      <c r="F219" s="64">
        <f t="shared" si="39"/>
        <v>63503244</v>
      </c>
      <c r="G219" s="62">
        <f t="shared" si="39"/>
        <v>81854690</v>
      </c>
      <c r="H219" s="65">
        <f t="shared" si="39"/>
        <v>81854690</v>
      </c>
      <c r="I219" s="66">
        <f t="shared" si="39"/>
        <v>160106392</v>
      </c>
      <c r="J219" s="62">
        <f t="shared" si="39"/>
        <v>167471280</v>
      </c>
      <c r="K219" s="63">
        <f t="shared" si="39"/>
        <v>175174956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1.4603178979055129</v>
      </c>
      <c r="D221" s="6">
        <f t="shared" si="40"/>
        <v>0.73627976076819457</v>
      </c>
      <c r="E221" s="7">
        <f t="shared" si="40"/>
        <v>0.63932680088582772</v>
      </c>
      <c r="F221" s="8">
        <f t="shared" si="40"/>
        <v>0.14827420901246405</v>
      </c>
      <c r="G221" s="6">
        <f t="shared" si="40"/>
        <v>0.14214007541571366</v>
      </c>
      <c r="H221" s="9">
        <f t="shared" si="40"/>
        <v>0.14214007541571366</v>
      </c>
      <c r="I221" s="10">
        <f t="shared" si="40"/>
        <v>8.7352843217798695E-2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0.48982322012564083</v>
      </c>
      <c r="D222" s="6">
        <f t="shared" si="41"/>
        <v>0.28623959911495361</v>
      </c>
      <c r="E222" s="7">
        <f t="shared" si="41"/>
        <v>0.32672948827655113</v>
      </c>
      <c r="F222" s="8">
        <f t="shared" si="41"/>
        <v>0.2910836641080855</v>
      </c>
      <c r="G222" s="6">
        <f t="shared" si="41"/>
        <v>0.27049700018191553</v>
      </c>
      <c r="H222" s="9">
        <f t="shared" si="41"/>
        <v>0.27049700018191553</v>
      </c>
      <c r="I222" s="10">
        <f t="shared" si="41"/>
        <v>3.4561176403546591E-2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1.6754001080015679E-2</v>
      </c>
      <c r="D223" s="6">
        <f t="shared" si="42"/>
        <v>3.8742053370700143E-2</v>
      </c>
      <c r="E223" s="7">
        <f t="shared" si="42"/>
        <v>4.4088050820959651E-2</v>
      </c>
      <c r="F223" s="8">
        <f t="shared" si="42"/>
        <v>1.6085566376786709E-2</v>
      </c>
      <c r="G223" s="6">
        <f t="shared" si="42"/>
        <v>4.0974884955341274E-2</v>
      </c>
      <c r="H223" s="9">
        <f t="shared" si="42"/>
        <v>4.0974884955341274E-2</v>
      </c>
      <c r="I223" s="10">
        <f t="shared" si="42"/>
        <v>2.7064239165808916E-2</v>
      </c>
      <c r="J223" s="6">
        <f t="shared" si="42"/>
        <v>3.3214269949391445E-2</v>
      </c>
      <c r="K223" s="7">
        <f t="shared" si="42"/>
        <v>4.0348617947470113E-2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4.433885086672195E-2</v>
      </c>
      <c r="D224" s="6">
        <f t="shared" si="43"/>
        <v>6.5802258010007275E-2</v>
      </c>
      <c r="E224" s="7">
        <f t="shared" si="43"/>
        <v>8.7274632336347496E-2</v>
      </c>
      <c r="F224" s="8">
        <f t="shared" si="43"/>
        <v>2.5562262910767908E-2</v>
      </c>
      <c r="G224" s="6">
        <f t="shared" si="43"/>
        <v>5.2946192244317611E-2</v>
      </c>
      <c r="H224" s="9">
        <f t="shared" si="43"/>
        <v>5.2946192244317611E-2</v>
      </c>
      <c r="I224" s="10">
        <f t="shared" si="43"/>
        <v>3.2498881136609453E-2</v>
      </c>
      <c r="J224" s="6">
        <f t="shared" si="43"/>
        <v>3.3214269949391445E-2</v>
      </c>
      <c r="K224" s="7">
        <f t="shared" si="43"/>
        <v>4.0348617947470113E-2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32743636</v>
      </c>
      <c r="D5" s="29">
        <f t="shared" ref="D5:K5" si="0">D15+D18+D19+D22+D25+D26+SUM(D29:D35)+D38</f>
        <v>43731948</v>
      </c>
      <c r="E5" s="30">
        <f t="shared" si="0"/>
        <v>87085747</v>
      </c>
      <c r="F5" s="31">
        <f t="shared" si="0"/>
        <v>49623456</v>
      </c>
      <c r="G5" s="29">
        <f t="shared" si="0"/>
        <v>42069960</v>
      </c>
      <c r="H5" s="32">
        <f t="shared" si="0"/>
        <v>42069960</v>
      </c>
      <c r="I5" s="33">
        <f t="shared" si="0"/>
        <v>18409643</v>
      </c>
      <c r="J5" s="29">
        <f t="shared" si="0"/>
        <v>591217</v>
      </c>
      <c r="K5" s="30">
        <f t="shared" si="0"/>
        <v>618413</v>
      </c>
    </row>
    <row r="6" spans="1:11" ht="13.15" customHeight="1" x14ac:dyDescent="0.25">
      <c r="A6" s="35" t="s">
        <v>19</v>
      </c>
      <c r="B6" s="28" t="s">
        <v>20</v>
      </c>
      <c r="C6" s="36">
        <v>11854151</v>
      </c>
      <c r="D6" s="36">
        <v>21611804</v>
      </c>
      <c r="E6" s="37">
        <v>48724300</v>
      </c>
      <c r="F6" s="38">
        <v>19034317</v>
      </c>
      <c r="G6" s="36">
        <v>19323886</v>
      </c>
      <c r="H6" s="39">
        <v>19323886</v>
      </c>
      <c r="I6" s="40">
        <v>8458090</v>
      </c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>
        <v>7410755</v>
      </c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7650000</v>
      </c>
      <c r="G8" s="36">
        <v>5826087</v>
      </c>
      <c r="H8" s="39">
        <v>5826087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280000</v>
      </c>
      <c r="D10" s="36">
        <v>280000</v>
      </c>
      <c r="E10" s="37">
        <v>280000</v>
      </c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221905</v>
      </c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19766811</v>
      </c>
      <c r="D15" s="29">
        <f t="shared" ref="D15:K15" si="1">SUM(D6:D14)</f>
        <v>21891804</v>
      </c>
      <c r="E15" s="30">
        <f t="shared" si="1"/>
        <v>49004300</v>
      </c>
      <c r="F15" s="31">
        <f t="shared" si="1"/>
        <v>26684317</v>
      </c>
      <c r="G15" s="29">
        <f t="shared" si="1"/>
        <v>25149973</v>
      </c>
      <c r="H15" s="32">
        <f t="shared" si="1"/>
        <v>25149973</v>
      </c>
      <c r="I15" s="33">
        <f t="shared" si="1"/>
        <v>8458090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>
        <v>1845478</v>
      </c>
      <c r="D16" s="36">
        <v>10079847</v>
      </c>
      <c r="E16" s="37">
        <v>24321188</v>
      </c>
      <c r="F16" s="38">
        <v>14109565</v>
      </c>
      <c r="G16" s="36">
        <v>8177370</v>
      </c>
      <c r="H16" s="39">
        <v>8177370</v>
      </c>
      <c r="I16" s="40">
        <v>6637630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-1</v>
      </c>
      <c r="D17" s="41">
        <v>-1</v>
      </c>
      <c r="E17" s="42">
        <v>-1</v>
      </c>
      <c r="F17" s="43">
        <v>86957</v>
      </c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1845477</v>
      </c>
      <c r="D18" s="49">
        <f t="shared" ref="D18:K18" si="2">SUM(D16:D17)</f>
        <v>10079846</v>
      </c>
      <c r="E18" s="50">
        <f t="shared" si="2"/>
        <v>24321187</v>
      </c>
      <c r="F18" s="51">
        <f t="shared" si="2"/>
        <v>14196522</v>
      </c>
      <c r="G18" s="49">
        <f t="shared" si="2"/>
        <v>8177370</v>
      </c>
      <c r="H18" s="52">
        <f t="shared" si="2"/>
        <v>8177370</v>
      </c>
      <c r="I18" s="53">
        <f t="shared" si="2"/>
        <v>6637630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195126</v>
      </c>
      <c r="D23" s="36">
        <v>195126</v>
      </c>
      <c r="E23" s="37">
        <v>195126</v>
      </c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195126</v>
      </c>
      <c r="D25" s="49">
        <f t="shared" si="4"/>
        <v>195126</v>
      </c>
      <c r="E25" s="50">
        <f t="shared" si="4"/>
        <v>195126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>
        <v>2829573</v>
      </c>
      <c r="G28" s="41">
        <v>2829573</v>
      </c>
      <c r="H28" s="44">
        <v>2829573</v>
      </c>
      <c r="I28" s="45">
        <v>1000000</v>
      </c>
      <c r="J28" s="41">
        <v>591217</v>
      </c>
      <c r="K28" s="42">
        <v>618413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2829573</v>
      </c>
      <c r="G29" s="29">
        <f t="shared" si="5"/>
        <v>2829573</v>
      </c>
      <c r="H29" s="32">
        <f t="shared" si="5"/>
        <v>2829573</v>
      </c>
      <c r="I29" s="33">
        <f t="shared" si="5"/>
        <v>1000000</v>
      </c>
      <c r="J29" s="29">
        <f t="shared" si="5"/>
        <v>591217</v>
      </c>
      <c r="K29" s="30">
        <f t="shared" si="5"/>
        <v>618413</v>
      </c>
    </row>
    <row r="30" spans="1:11" ht="13.15" customHeight="1" x14ac:dyDescent="0.25">
      <c r="A30" s="46" t="s">
        <v>43</v>
      </c>
      <c r="B30" s="28" t="s">
        <v>20</v>
      </c>
      <c r="C30" s="1">
        <v>1924003</v>
      </c>
      <c r="D30" s="1">
        <v>2350738</v>
      </c>
      <c r="E30" s="2">
        <v>3145501</v>
      </c>
      <c r="F30" s="3">
        <v>173913</v>
      </c>
      <c r="G30" s="1">
        <v>173913</v>
      </c>
      <c r="H30" s="4">
        <v>173913</v>
      </c>
      <c r="I30" s="5">
        <v>878262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1538205</v>
      </c>
      <c r="D31" s="36">
        <v>2100822</v>
      </c>
      <c r="E31" s="37">
        <v>2695965</v>
      </c>
      <c r="F31" s="38">
        <v>491304</v>
      </c>
      <c r="G31" s="36">
        <v>491304</v>
      </c>
      <c r="H31" s="39">
        <v>491304</v>
      </c>
      <c r="I31" s="40">
        <v>970435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1719799</v>
      </c>
      <c r="D32" s="36">
        <v>2046879</v>
      </c>
      <c r="E32" s="37">
        <v>2656935</v>
      </c>
      <c r="F32" s="38">
        <v>465218</v>
      </c>
      <c r="G32" s="36">
        <v>465218</v>
      </c>
      <c r="H32" s="39">
        <v>465218</v>
      </c>
      <c r="I32" s="40">
        <v>204356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-78</v>
      </c>
      <c r="D33" s="36">
        <v>669922</v>
      </c>
      <c r="E33" s="37">
        <v>669922</v>
      </c>
      <c r="F33" s="38">
        <v>4782609</v>
      </c>
      <c r="G33" s="36">
        <v>4782609</v>
      </c>
      <c r="H33" s="39">
        <v>4782609</v>
      </c>
      <c r="I33" s="40">
        <v>260870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>
        <v>5754293</v>
      </c>
      <c r="D34" s="36">
        <v>4396811</v>
      </c>
      <c r="E34" s="37">
        <v>4396811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445194534</v>
      </c>
      <c r="D40" s="29">
        <f t="shared" ref="D40:K40" si="7">D50+D53+D54+D57+D60+D61+SUM(D64:D70)+D73</f>
        <v>466276640</v>
      </c>
      <c r="E40" s="30">
        <f t="shared" si="7"/>
        <v>474799660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4736603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179714142</v>
      </c>
      <c r="D41" s="36">
        <v>184326499</v>
      </c>
      <c r="E41" s="37">
        <v>188912042</v>
      </c>
      <c r="F41" s="38"/>
      <c r="G41" s="36"/>
      <c r="H41" s="39"/>
      <c r="I41" s="40">
        <v>4736603</v>
      </c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>
        <v>10336064</v>
      </c>
      <c r="D42" s="36">
        <v>20983646</v>
      </c>
      <c r="E42" s="37">
        <v>20983646</v>
      </c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>
        <v>7202645</v>
      </c>
      <c r="D46" s="36">
        <v>9029011</v>
      </c>
      <c r="E46" s="37">
        <v>8474422</v>
      </c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197252851</v>
      </c>
      <c r="D50" s="29">
        <f t="shared" ref="D50:K50" si="8">SUM(D41:D49)</f>
        <v>214339156</v>
      </c>
      <c r="E50" s="30">
        <f t="shared" si="8"/>
        <v>218370110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4736603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129553460</v>
      </c>
      <c r="D51" s="36">
        <v>133293118</v>
      </c>
      <c r="E51" s="37">
        <v>133326817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79559684</v>
      </c>
      <c r="D52" s="41">
        <v>79559684</v>
      </c>
      <c r="E52" s="42">
        <v>79559684</v>
      </c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209113144</v>
      </c>
      <c r="D53" s="49">
        <f t="shared" si="9"/>
        <v>212852802</v>
      </c>
      <c r="E53" s="50">
        <f t="shared" si="9"/>
        <v>212886501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12784344</v>
      </c>
      <c r="D58" s="36">
        <v>13944444</v>
      </c>
      <c r="E58" s="37">
        <v>14116619</v>
      </c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>
        <v>3041703</v>
      </c>
      <c r="D59" s="41">
        <v>3171203</v>
      </c>
      <c r="E59" s="42">
        <v>3171203</v>
      </c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15826047</v>
      </c>
      <c r="D60" s="49">
        <f t="shared" si="11"/>
        <v>17115647</v>
      </c>
      <c r="E60" s="50">
        <f t="shared" si="11"/>
        <v>17287822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1823540</v>
      </c>
      <c r="D63" s="41">
        <v>1594806</v>
      </c>
      <c r="E63" s="42">
        <v>1721328</v>
      </c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1823540</v>
      </c>
      <c r="D64" s="29">
        <f t="shared" si="12"/>
        <v>1594806</v>
      </c>
      <c r="E64" s="30">
        <f t="shared" si="12"/>
        <v>1721328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926284</v>
      </c>
      <c r="D65" s="1">
        <v>855031</v>
      </c>
      <c r="E65" s="2">
        <v>855031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6902580</v>
      </c>
      <c r="D66" s="36">
        <v>6526060</v>
      </c>
      <c r="E66" s="37">
        <v>11445750</v>
      </c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3046407</v>
      </c>
      <c r="D67" s="36">
        <v>2689457</v>
      </c>
      <c r="E67" s="37">
        <v>2689457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10303681</v>
      </c>
      <c r="D68" s="36">
        <v>10303681</v>
      </c>
      <c r="E68" s="37">
        <v>9543661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5882542</v>
      </c>
      <c r="D75" s="29">
        <f t="shared" ref="D75:K75" si="14">D85+D88+D89+D92+D95+D96+SUM(D99:D105)+D108</f>
        <v>7978714</v>
      </c>
      <c r="E75" s="30">
        <f t="shared" si="14"/>
        <v>19997934</v>
      </c>
      <c r="F75" s="31">
        <f t="shared" si="14"/>
        <v>0</v>
      </c>
      <c r="G75" s="29">
        <f t="shared" si="14"/>
        <v>4959280</v>
      </c>
      <c r="H75" s="32">
        <f t="shared" si="14"/>
        <v>4959280</v>
      </c>
      <c r="I75" s="33">
        <f t="shared" si="14"/>
        <v>12711155</v>
      </c>
      <c r="J75" s="29">
        <f t="shared" si="14"/>
        <v>38591000</v>
      </c>
      <c r="K75" s="30">
        <f t="shared" si="14"/>
        <v>41703000</v>
      </c>
    </row>
    <row r="76" spans="1:11" ht="13.15" customHeight="1" x14ac:dyDescent="0.25">
      <c r="A76" s="35" t="s">
        <v>19</v>
      </c>
      <c r="B76" s="28" t="s">
        <v>20</v>
      </c>
      <c r="C76" s="36">
        <v>5619649</v>
      </c>
      <c r="D76" s="36">
        <v>7715821</v>
      </c>
      <c r="E76" s="37">
        <v>19735041</v>
      </c>
      <c r="F76" s="38"/>
      <c r="G76" s="36">
        <v>4959280</v>
      </c>
      <c r="H76" s="39">
        <v>4959280</v>
      </c>
      <c r="I76" s="40">
        <v>12711155</v>
      </c>
      <c r="J76" s="36">
        <v>38591000</v>
      </c>
      <c r="K76" s="37">
        <v>41703000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5619649</v>
      </c>
      <c r="D85" s="29">
        <f t="shared" ref="D85:K85" si="15">SUM(D76:D84)</f>
        <v>7715821</v>
      </c>
      <c r="E85" s="30">
        <f t="shared" si="15"/>
        <v>19735041</v>
      </c>
      <c r="F85" s="31">
        <f t="shared" si="15"/>
        <v>0</v>
      </c>
      <c r="G85" s="29">
        <f t="shared" si="15"/>
        <v>4959280</v>
      </c>
      <c r="H85" s="32">
        <f t="shared" si="15"/>
        <v>4959280</v>
      </c>
      <c r="I85" s="33">
        <f t="shared" si="15"/>
        <v>12711155</v>
      </c>
      <c r="J85" s="29">
        <f t="shared" si="15"/>
        <v>38591000</v>
      </c>
      <c r="K85" s="30">
        <f t="shared" si="15"/>
        <v>41703000</v>
      </c>
    </row>
    <row r="86" spans="1:11" ht="13.15" customHeight="1" x14ac:dyDescent="0.25">
      <c r="A86" s="47" t="s">
        <v>31</v>
      </c>
      <c r="B86" s="48" t="s">
        <v>20</v>
      </c>
      <c r="C86" s="36">
        <v>-1</v>
      </c>
      <c r="D86" s="36">
        <v>-1</v>
      </c>
      <c r="E86" s="37">
        <v>-1</v>
      </c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262894</v>
      </c>
      <c r="D87" s="41">
        <v>262894</v>
      </c>
      <c r="E87" s="42">
        <v>262894</v>
      </c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262893</v>
      </c>
      <c r="D88" s="49">
        <f t="shared" si="16"/>
        <v>262893</v>
      </c>
      <c r="E88" s="50">
        <f t="shared" si="16"/>
        <v>262893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483820712</v>
      </c>
      <c r="D110" s="29">
        <f t="shared" ref="D110:K110" si="21">D120+D123+D124+D127+D130+D131+SUM(D134:D140)+D143</f>
        <v>517987302</v>
      </c>
      <c r="E110" s="30">
        <f t="shared" si="21"/>
        <v>581883341</v>
      </c>
      <c r="F110" s="31">
        <f t="shared" si="21"/>
        <v>49623456</v>
      </c>
      <c r="G110" s="29">
        <f t="shared" si="21"/>
        <v>47029240</v>
      </c>
      <c r="H110" s="32">
        <f t="shared" si="21"/>
        <v>47029240</v>
      </c>
      <c r="I110" s="33">
        <f t="shared" si="21"/>
        <v>35857401</v>
      </c>
      <c r="J110" s="29">
        <f t="shared" si="21"/>
        <v>39182217</v>
      </c>
      <c r="K110" s="30">
        <f t="shared" si="21"/>
        <v>42321413</v>
      </c>
    </row>
    <row r="111" spans="1:11" ht="13.15" customHeight="1" x14ac:dyDescent="0.25">
      <c r="A111" s="35" t="s">
        <v>19</v>
      </c>
      <c r="B111" s="28" t="s">
        <v>20</v>
      </c>
      <c r="C111" s="36">
        <v>197187942</v>
      </c>
      <c r="D111" s="36">
        <v>213654124</v>
      </c>
      <c r="E111" s="37">
        <v>257371383</v>
      </c>
      <c r="F111" s="38">
        <v>19034317</v>
      </c>
      <c r="G111" s="36">
        <v>24283166</v>
      </c>
      <c r="H111" s="39">
        <v>24283166</v>
      </c>
      <c r="I111" s="40">
        <v>25905848</v>
      </c>
      <c r="J111" s="36">
        <v>38591000</v>
      </c>
      <c r="K111" s="37">
        <v>41703000</v>
      </c>
    </row>
    <row r="112" spans="1:11" ht="13.15" customHeight="1" x14ac:dyDescent="0.25">
      <c r="A112" s="35" t="s">
        <v>21</v>
      </c>
      <c r="B112" s="28" t="s">
        <v>20</v>
      </c>
      <c r="C112" s="36">
        <v>17746819</v>
      </c>
      <c r="D112" s="36">
        <v>20983646</v>
      </c>
      <c r="E112" s="37">
        <v>20983646</v>
      </c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>
        <v>7650000</v>
      </c>
      <c r="G113" s="36">
        <v>5826087</v>
      </c>
      <c r="H113" s="39">
        <v>5826087</v>
      </c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280000</v>
      </c>
      <c r="D115" s="36">
        <v>280000</v>
      </c>
      <c r="E115" s="37">
        <v>280000</v>
      </c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7202645</v>
      </c>
      <c r="D116" s="36">
        <v>9029011</v>
      </c>
      <c r="E116" s="37">
        <v>8474422</v>
      </c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221905</v>
      </c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222639311</v>
      </c>
      <c r="D120" s="29">
        <f t="shared" ref="D120:K120" si="22">SUM(D111:D119)</f>
        <v>243946781</v>
      </c>
      <c r="E120" s="30">
        <f t="shared" si="22"/>
        <v>287109451</v>
      </c>
      <c r="F120" s="31">
        <f t="shared" si="22"/>
        <v>26684317</v>
      </c>
      <c r="G120" s="29">
        <f t="shared" si="22"/>
        <v>30109253</v>
      </c>
      <c r="H120" s="32">
        <f t="shared" si="22"/>
        <v>30109253</v>
      </c>
      <c r="I120" s="33">
        <f t="shared" si="22"/>
        <v>25905848</v>
      </c>
      <c r="J120" s="29">
        <f t="shared" si="22"/>
        <v>38591000</v>
      </c>
      <c r="K120" s="30">
        <f t="shared" si="22"/>
        <v>41703000</v>
      </c>
    </row>
    <row r="121" spans="1:11" ht="13.15" customHeight="1" x14ac:dyDescent="0.25">
      <c r="A121" s="47" t="s">
        <v>31</v>
      </c>
      <c r="B121" s="48" t="s">
        <v>20</v>
      </c>
      <c r="C121" s="36">
        <v>131398937</v>
      </c>
      <c r="D121" s="36">
        <v>143372964</v>
      </c>
      <c r="E121" s="37">
        <v>157648004</v>
      </c>
      <c r="F121" s="38">
        <v>14109565</v>
      </c>
      <c r="G121" s="36">
        <v>8177370</v>
      </c>
      <c r="H121" s="39">
        <v>8177370</v>
      </c>
      <c r="I121" s="40">
        <v>6637630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79822577</v>
      </c>
      <c r="D122" s="41">
        <v>79822577</v>
      </c>
      <c r="E122" s="42">
        <v>79822577</v>
      </c>
      <c r="F122" s="43">
        <v>86957</v>
      </c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211221514</v>
      </c>
      <c r="D123" s="49">
        <f t="shared" si="23"/>
        <v>223195541</v>
      </c>
      <c r="E123" s="50">
        <f t="shared" si="23"/>
        <v>237470581</v>
      </c>
      <c r="F123" s="51">
        <f t="shared" si="23"/>
        <v>14196522</v>
      </c>
      <c r="G123" s="49">
        <f t="shared" si="23"/>
        <v>8177370</v>
      </c>
      <c r="H123" s="52">
        <f t="shared" si="23"/>
        <v>8177370</v>
      </c>
      <c r="I123" s="53">
        <f t="shared" si="23"/>
        <v>6637630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12979470</v>
      </c>
      <c r="D128" s="36">
        <v>14139570</v>
      </c>
      <c r="E128" s="37">
        <v>14311745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>
        <v>3041703</v>
      </c>
      <c r="D129" s="41">
        <v>3171203</v>
      </c>
      <c r="E129" s="42">
        <v>3171203</v>
      </c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16021173</v>
      </c>
      <c r="D130" s="49">
        <f t="shared" si="25"/>
        <v>17310773</v>
      </c>
      <c r="E130" s="50">
        <f t="shared" si="25"/>
        <v>17482948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1823540</v>
      </c>
      <c r="D133" s="41">
        <v>1594806</v>
      </c>
      <c r="E133" s="42">
        <v>1721328</v>
      </c>
      <c r="F133" s="43">
        <v>2829573</v>
      </c>
      <c r="G133" s="41">
        <v>2829573</v>
      </c>
      <c r="H133" s="44">
        <v>2829573</v>
      </c>
      <c r="I133" s="45">
        <v>1000000</v>
      </c>
      <c r="J133" s="41">
        <v>591217</v>
      </c>
      <c r="K133" s="42">
        <v>618413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1823540</v>
      </c>
      <c r="D134" s="29">
        <f t="shared" si="26"/>
        <v>1594806</v>
      </c>
      <c r="E134" s="30">
        <f t="shared" si="26"/>
        <v>1721328</v>
      </c>
      <c r="F134" s="31">
        <f t="shared" si="26"/>
        <v>2829573</v>
      </c>
      <c r="G134" s="29">
        <f t="shared" si="26"/>
        <v>2829573</v>
      </c>
      <c r="H134" s="32">
        <f t="shared" si="26"/>
        <v>2829573</v>
      </c>
      <c r="I134" s="33">
        <f t="shared" si="26"/>
        <v>1000000</v>
      </c>
      <c r="J134" s="29">
        <f t="shared" si="26"/>
        <v>591217</v>
      </c>
      <c r="K134" s="30">
        <f t="shared" si="26"/>
        <v>618413</v>
      </c>
    </row>
    <row r="135" spans="1:11" ht="13.15" customHeight="1" x14ac:dyDescent="0.25">
      <c r="A135" s="46" t="s">
        <v>43</v>
      </c>
      <c r="B135" s="28" t="s">
        <v>20</v>
      </c>
      <c r="C135" s="1">
        <v>2850287</v>
      </c>
      <c r="D135" s="1">
        <v>3205769</v>
      </c>
      <c r="E135" s="2">
        <v>4000532</v>
      </c>
      <c r="F135" s="3">
        <v>173913</v>
      </c>
      <c r="G135" s="1">
        <v>173913</v>
      </c>
      <c r="H135" s="4">
        <v>173913</v>
      </c>
      <c r="I135" s="5">
        <v>878262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8440785</v>
      </c>
      <c r="D136" s="36">
        <v>8626882</v>
      </c>
      <c r="E136" s="37">
        <v>14141715</v>
      </c>
      <c r="F136" s="38">
        <v>491304</v>
      </c>
      <c r="G136" s="36">
        <v>491304</v>
      </c>
      <c r="H136" s="39">
        <v>491304</v>
      </c>
      <c r="I136" s="40">
        <v>970435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4766206</v>
      </c>
      <c r="D137" s="36">
        <v>4736336</v>
      </c>
      <c r="E137" s="37">
        <v>5346392</v>
      </c>
      <c r="F137" s="38">
        <v>465218</v>
      </c>
      <c r="G137" s="36">
        <v>465218</v>
      </c>
      <c r="H137" s="39">
        <v>465218</v>
      </c>
      <c r="I137" s="40">
        <v>204356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10303603</v>
      </c>
      <c r="D138" s="36">
        <v>10973603</v>
      </c>
      <c r="E138" s="37">
        <v>10213583</v>
      </c>
      <c r="F138" s="38">
        <v>4782609</v>
      </c>
      <c r="G138" s="36">
        <v>4782609</v>
      </c>
      <c r="H138" s="39">
        <v>4782609</v>
      </c>
      <c r="I138" s="40">
        <v>260870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>
        <v>5754293</v>
      </c>
      <c r="D139" s="36">
        <v>4396811</v>
      </c>
      <c r="E139" s="37">
        <v>4396811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483820712</v>
      </c>
      <c r="D144" s="62">
        <f t="shared" si="28"/>
        <v>517987302</v>
      </c>
      <c r="E144" s="63">
        <f t="shared" si="28"/>
        <v>581883341</v>
      </c>
      <c r="F144" s="64">
        <f t="shared" si="28"/>
        <v>49623456</v>
      </c>
      <c r="G144" s="62">
        <f t="shared" si="28"/>
        <v>47029240</v>
      </c>
      <c r="H144" s="65">
        <f t="shared" si="28"/>
        <v>47029240</v>
      </c>
      <c r="I144" s="66">
        <f t="shared" si="28"/>
        <v>35857401</v>
      </c>
      <c r="J144" s="62">
        <f t="shared" si="28"/>
        <v>39182217</v>
      </c>
      <c r="K144" s="63">
        <f t="shared" si="28"/>
        <v>42321413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317338579</v>
      </c>
      <c r="D146" s="29">
        <f t="shared" ref="D146:K146" si="29">D156+D159+D160+D163+D166+D167+SUM(D170:D176)+D179</f>
        <v>327501746</v>
      </c>
      <c r="E146" s="30">
        <f t="shared" si="29"/>
        <v>320626086</v>
      </c>
      <c r="F146" s="31">
        <f t="shared" si="29"/>
        <v>434288318</v>
      </c>
      <c r="G146" s="29">
        <f t="shared" si="29"/>
        <v>395986878</v>
      </c>
      <c r="H146" s="32">
        <f t="shared" si="29"/>
        <v>395986878</v>
      </c>
      <c r="I146" s="33">
        <f t="shared" si="29"/>
        <v>385732097</v>
      </c>
      <c r="J146" s="29">
        <f t="shared" si="29"/>
        <v>-17191179</v>
      </c>
      <c r="K146" s="30">
        <f t="shared" si="29"/>
        <v>-17931933</v>
      </c>
    </row>
    <row r="147" spans="1:11" ht="13.15" customHeight="1" x14ac:dyDescent="0.25">
      <c r="A147" s="35" t="s">
        <v>19</v>
      </c>
      <c r="B147" s="28" t="s">
        <v>20</v>
      </c>
      <c r="C147" s="36">
        <v>130596241</v>
      </c>
      <c r="D147" s="36">
        <v>135354423</v>
      </c>
      <c r="E147" s="37">
        <v>132006153</v>
      </c>
      <c r="F147" s="38">
        <v>221567092</v>
      </c>
      <c r="G147" s="36">
        <v>-5032000</v>
      </c>
      <c r="H147" s="39">
        <v>-5032000</v>
      </c>
      <c r="I147" s="40">
        <v>-5032000</v>
      </c>
      <c r="J147" s="36">
        <v>-5138468</v>
      </c>
      <c r="K147" s="37">
        <v>-5645253</v>
      </c>
    </row>
    <row r="148" spans="1:11" ht="13.15" customHeight="1" x14ac:dyDescent="0.25">
      <c r="A148" s="35" t="s">
        <v>21</v>
      </c>
      <c r="B148" s="28" t="s">
        <v>20</v>
      </c>
      <c r="C148" s="36">
        <v>5671455</v>
      </c>
      <c r="D148" s="36">
        <v>14638361</v>
      </c>
      <c r="E148" s="37">
        <v>13323100</v>
      </c>
      <c r="F148" s="38">
        <v>19008760</v>
      </c>
      <c r="G148" s="36">
        <v>2339315</v>
      </c>
      <c r="H148" s="39">
        <v>2339315</v>
      </c>
      <c r="I148" s="40">
        <v>2339315</v>
      </c>
      <c r="J148" s="36">
        <v>-1392000</v>
      </c>
      <c r="K148" s="37">
        <v>-1393959</v>
      </c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>
        <v>161440549</v>
      </c>
      <c r="G149" s="36">
        <v>5826087</v>
      </c>
      <c r="H149" s="39">
        <v>5826087</v>
      </c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>
        <v>-11667</v>
      </c>
      <c r="E150" s="37">
        <v>-29166</v>
      </c>
      <c r="F150" s="38">
        <v>338333</v>
      </c>
      <c r="G150" s="36">
        <v>-18000</v>
      </c>
      <c r="H150" s="39">
        <v>-18000</v>
      </c>
      <c r="I150" s="40">
        <v>-18000</v>
      </c>
      <c r="J150" s="36">
        <v>-18828</v>
      </c>
      <c r="K150" s="37">
        <v>-19694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3481352</v>
      </c>
      <c r="D152" s="36">
        <v>4804294</v>
      </c>
      <c r="E152" s="37">
        <v>3679315</v>
      </c>
      <c r="F152" s="38">
        <v>4354294</v>
      </c>
      <c r="G152" s="36">
        <v>206279248</v>
      </c>
      <c r="H152" s="39">
        <v>206279248</v>
      </c>
      <c r="I152" s="40">
        <v>206279248</v>
      </c>
      <c r="J152" s="36">
        <v>-455000</v>
      </c>
      <c r="K152" s="37">
        <v>-460000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139749048</v>
      </c>
      <c r="D156" s="36">
        <f t="shared" ref="D156:K156" si="30">SUM(D147:D155)</f>
        <v>154785411</v>
      </c>
      <c r="E156" s="37">
        <f t="shared" si="30"/>
        <v>148979402</v>
      </c>
      <c r="F156" s="38">
        <f t="shared" si="30"/>
        <v>406709028</v>
      </c>
      <c r="G156" s="36">
        <f t="shared" si="30"/>
        <v>209394650</v>
      </c>
      <c r="H156" s="39">
        <f t="shared" si="30"/>
        <v>209394650</v>
      </c>
      <c r="I156" s="40">
        <f t="shared" si="30"/>
        <v>203568563</v>
      </c>
      <c r="J156" s="36">
        <f t="shared" si="30"/>
        <v>-7004296</v>
      </c>
      <c r="K156" s="37">
        <f t="shared" si="30"/>
        <v>-7518906</v>
      </c>
    </row>
    <row r="157" spans="1:11" ht="0.95" customHeight="1" x14ac:dyDescent="0.25">
      <c r="A157" s="47"/>
      <c r="B157" s="48" t="s">
        <v>20</v>
      </c>
      <c r="C157" s="36">
        <v>147649526</v>
      </c>
      <c r="D157" s="36">
        <v>145377360</v>
      </c>
      <c r="E157" s="37">
        <v>140886187</v>
      </c>
      <c r="F157" s="38">
        <v>-5368000</v>
      </c>
      <c r="G157" s="36">
        <v>150048390</v>
      </c>
      <c r="H157" s="39">
        <v>150048390</v>
      </c>
      <c r="I157" s="40">
        <v>151048390</v>
      </c>
      <c r="J157" s="36">
        <v>-7716460</v>
      </c>
      <c r="K157" s="37">
        <v>-7849040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147649526</v>
      </c>
      <c r="D159" s="36">
        <v>145377360</v>
      </c>
      <c r="E159" s="37">
        <v>140886187</v>
      </c>
      <c r="F159" s="38">
        <v>-5368000</v>
      </c>
      <c r="G159" s="36">
        <v>150048390</v>
      </c>
      <c r="H159" s="39">
        <v>150048390</v>
      </c>
      <c r="I159" s="40">
        <v>151048390</v>
      </c>
      <c r="J159" s="36">
        <v>-7716460</v>
      </c>
      <c r="K159" s="37">
        <v>-7849040</v>
      </c>
    </row>
    <row r="160" spans="1:11" ht="13.15" customHeight="1" x14ac:dyDescent="0.25">
      <c r="A160" s="46" t="s">
        <v>129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12657433</v>
      </c>
      <c r="D164" s="36">
        <v>13106217</v>
      </c>
      <c r="E164" s="37">
        <v>12472762</v>
      </c>
      <c r="F164" s="38">
        <v>13115939</v>
      </c>
      <c r="G164" s="36">
        <v>12482485</v>
      </c>
      <c r="H164" s="39">
        <v>12482485</v>
      </c>
      <c r="I164" s="40">
        <v>12482485</v>
      </c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12657433</v>
      </c>
      <c r="D166" s="36">
        <v>13106217</v>
      </c>
      <c r="E166" s="37">
        <v>12472762</v>
      </c>
      <c r="F166" s="38">
        <v>13115939</v>
      </c>
      <c r="G166" s="36">
        <v>12482485</v>
      </c>
      <c r="H166" s="39">
        <v>12482485</v>
      </c>
      <c r="I166" s="40">
        <v>12482485</v>
      </c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43415</v>
      </c>
      <c r="D168" s="1">
        <v>29091</v>
      </c>
      <c r="E168" s="2">
        <v>106714</v>
      </c>
      <c r="F168" s="3">
        <v>2828665</v>
      </c>
      <c r="G168" s="1">
        <v>2906287</v>
      </c>
      <c r="H168" s="4">
        <v>2906287</v>
      </c>
      <c r="I168" s="5">
        <v>1076714</v>
      </c>
      <c r="J168" s="1">
        <v>558217</v>
      </c>
      <c r="K168" s="2">
        <v>583413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43415</v>
      </c>
      <c r="D170" s="36">
        <v>29091</v>
      </c>
      <c r="E170" s="37">
        <v>106714</v>
      </c>
      <c r="F170" s="38">
        <v>2828665</v>
      </c>
      <c r="G170" s="36">
        <v>2906287</v>
      </c>
      <c r="H170" s="39">
        <v>2906287</v>
      </c>
      <c r="I170" s="40">
        <v>1076714</v>
      </c>
      <c r="J170" s="36">
        <v>558217</v>
      </c>
      <c r="K170" s="37">
        <v>583413</v>
      </c>
    </row>
    <row r="171" spans="1:11" ht="13.15" customHeight="1" x14ac:dyDescent="0.25">
      <c r="A171" s="46" t="s">
        <v>43</v>
      </c>
      <c r="B171" s="28" t="s">
        <v>20</v>
      </c>
      <c r="C171" s="1">
        <v>999491</v>
      </c>
      <c r="D171" s="1">
        <v>1116611</v>
      </c>
      <c r="E171" s="2">
        <v>1782742</v>
      </c>
      <c r="F171" s="3">
        <v>542483</v>
      </c>
      <c r="G171" s="1">
        <v>872765</v>
      </c>
      <c r="H171" s="4">
        <v>872765</v>
      </c>
      <c r="I171" s="5">
        <v>1664071</v>
      </c>
      <c r="J171" s="1">
        <v>-515000</v>
      </c>
      <c r="K171" s="2">
        <v>-517000</v>
      </c>
    </row>
    <row r="172" spans="1:11" ht="13.15" customHeight="1" x14ac:dyDescent="0.25">
      <c r="A172" s="46" t="s">
        <v>44</v>
      </c>
      <c r="B172" s="28" t="s">
        <v>20</v>
      </c>
      <c r="C172" s="36">
        <v>6093411</v>
      </c>
      <c r="D172" s="36">
        <v>5067318</v>
      </c>
      <c r="E172" s="37">
        <v>9916258</v>
      </c>
      <c r="F172" s="38">
        <v>2205284</v>
      </c>
      <c r="G172" s="36">
        <v>2133053</v>
      </c>
      <c r="H172" s="39">
        <v>2133053</v>
      </c>
      <c r="I172" s="40">
        <v>2659141</v>
      </c>
      <c r="J172" s="36"/>
      <c r="K172" s="37"/>
    </row>
    <row r="173" spans="1:11" ht="13.15" customHeight="1" x14ac:dyDescent="0.25">
      <c r="A173" s="46" t="s">
        <v>45</v>
      </c>
      <c r="B173" s="28" t="s">
        <v>20</v>
      </c>
      <c r="C173" s="36">
        <v>3080522</v>
      </c>
      <c r="D173" s="36">
        <v>2295406</v>
      </c>
      <c r="E173" s="37">
        <v>1843753</v>
      </c>
      <c r="F173" s="38">
        <v>2747659</v>
      </c>
      <c r="G173" s="36">
        <v>2839634</v>
      </c>
      <c r="H173" s="39">
        <v>2839634</v>
      </c>
      <c r="I173" s="40">
        <v>2444858</v>
      </c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1311440</v>
      </c>
      <c r="D174" s="36">
        <v>1327521</v>
      </c>
      <c r="E174" s="37">
        <v>241457</v>
      </c>
      <c r="F174" s="38">
        <v>7110449</v>
      </c>
      <c r="G174" s="36">
        <v>10939803</v>
      </c>
      <c r="H174" s="39">
        <v>10939803</v>
      </c>
      <c r="I174" s="40">
        <v>6418064</v>
      </c>
      <c r="J174" s="36">
        <v>-2513640</v>
      </c>
      <c r="K174" s="37">
        <v>-2630400</v>
      </c>
    </row>
    <row r="175" spans="1:11" ht="13.15" customHeight="1" x14ac:dyDescent="0.25">
      <c r="A175" s="46" t="s">
        <v>47</v>
      </c>
      <c r="B175" s="28" t="s">
        <v>20</v>
      </c>
      <c r="C175" s="36">
        <v>5754293</v>
      </c>
      <c r="D175" s="36">
        <v>4396811</v>
      </c>
      <c r="E175" s="37">
        <v>4396811</v>
      </c>
      <c r="F175" s="38">
        <v>4396811</v>
      </c>
      <c r="G175" s="36">
        <v>4369811</v>
      </c>
      <c r="H175" s="39">
        <v>4369811</v>
      </c>
      <c r="I175" s="40">
        <v>4369811</v>
      </c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317338579</v>
      </c>
      <c r="D180" s="62">
        <f t="shared" ref="D180:K180" si="31">D156+D159+D160+D163+D166+D167+SUM(D170:D176)+D179</f>
        <v>327501746</v>
      </c>
      <c r="E180" s="63">
        <f t="shared" si="31"/>
        <v>320626086</v>
      </c>
      <c r="F180" s="64">
        <f t="shared" si="31"/>
        <v>434288318</v>
      </c>
      <c r="G180" s="62">
        <f t="shared" si="31"/>
        <v>395986878</v>
      </c>
      <c r="H180" s="65">
        <f t="shared" si="31"/>
        <v>395986878</v>
      </c>
      <c r="I180" s="66">
        <f t="shared" si="31"/>
        <v>385732097</v>
      </c>
      <c r="J180" s="62">
        <f t="shared" si="31"/>
        <v>-17191179</v>
      </c>
      <c r="K180" s="63">
        <f t="shared" si="31"/>
        <v>-17931933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21093895</v>
      </c>
      <c r="D183" s="36">
        <v>24606400</v>
      </c>
      <c r="E183" s="37">
        <v>19922844</v>
      </c>
      <c r="F183" s="38">
        <v>15000000</v>
      </c>
      <c r="G183" s="36">
        <v>18000000</v>
      </c>
      <c r="H183" s="39">
        <v>18000000</v>
      </c>
      <c r="I183" s="40">
        <v>17000000</v>
      </c>
      <c r="J183" s="36">
        <v>17782396</v>
      </c>
      <c r="K183" s="37">
        <v>18600387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16182820</v>
      </c>
      <c r="D184" s="29">
        <f t="shared" ref="D184:K184" si="32">D194+D197+D198+D201+D204+D205+SUM(D208:D214)+D217</f>
        <v>18742962</v>
      </c>
      <c r="E184" s="30">
        <f t="shared" si="32"/>
        <v>24443658</v>
      </c>
      <c r="F184" s="31">
        <f t="shared" si="32"/>
        <v>6556522</v>
      </c>
      <c r="G184" s="29">
        <f t="shared" si="32"/>
        <v>16914067</v>
      </c>
      <c r="H184" s="32">
        <f t="shared" si="32"/>
        <v>16914067</v>
      </c>
      <c r="I184" s="33">
        <f t="shared" si="32"/>
        <v>7120869</v>
      </c>
      <c r="J184" s="29">
        <f t="shared" si="32"/>
        <v>7448429</v>
      </c>
      <c r="K184" s="30">
        <f t="shared" si="32"/>
        <v>7791058</v>
      </c>
    </row>
    <row r="185" spans="1:11" ht="13.15" customHeight="1" x14ac:dyDescent="0.25">
      <c r="A185" s="35" t="s">
        <v>19</v>
      </c>
      <c r="B185" s="28" t="s">
        <v>20</v>
      </c>
      <c r="C185" s="36">
        <v>7850249</v>
      </c>
      <c r="D185" s="36">
        <v>6567036</v>
      </c>
      <c r="E185" s="37">
        <v>7511457</v>
      </c>
      <c r="F185" s="38">
        <v>1304348</v>
      </c>
      <c r="G185" s="36">
        <v>3466142</v>
      </c>
      <c r="H185" s="39">
        <v>3466142</v>
      </c>
      <c r="I185" s="40">
        <v>695652</v>
      </c>
      <c r="J185" s="36">
        <v>727652</v>
      </c>
      <c r="K185" s="37">
        <v>761124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3012100</v>
      </c>
      <c r="D190" s="36">
        <v>4998243</v>
      </c>
      <c r="E190" s="37">
        <v>7784850</v>
      </c>
      <c r="F190" s="38">
        <v>1739130</v>
      </c>
      <c r="G190" s="36">
        <v>3947868</v>
      </c>
      <c r="H190" s="39">
        <v>3947868</v>
      </c>
      <c r="I190" s="40">
        <v>3117391</v>
      </c>
      <c r="J190" s="36">
        <v>3260791</v>
      </c>
      <c r="K190" s="37">
        <v>3410788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2288959</v>
      </c>
      <c r="D193" s="41">
        <v>3725858</v>
      </c>
      <c r="E193" s="42">
        <v>4523751</v>
      </c>
      <c r="F193" s="43">
        <v>260870</v>
      </c>
      <c r="G193" s="41">
        <v>260870</v>
      </c>
      <c r="H193" s="44">
        <v>260870</v>
      </c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13151308</v>
      </c>
      <c r="D194" s="29">
        <f t="shared" ref="D194:K194" si="33">SUM(D185:D193)</f>
        <v>15291137</v>
      </c>
      <c r="E194" s="30">
        <f t="shared" si="33"/>
        <v>19820058</v>
      </c>
      <c r="F194" s="31">
        <f t="shared" si="33"/>
        <v>3304348</v>
      </c>
      <c r="G194" s="29">
        <f t="shared" si="33"/>
        <v>7674880</v>
      </c>
      <c r="H194" s="32">
        <f t="shared" si="33"/>
        <v>7674880</v>
      </c>
      <c r="I194" s="33">
        <f t="shared" si="33"/>
        <v>3813043</v>
      </c>
      <c r="J194" s="29">
        <f t="shared" si="33"/>
        <v>3988443</v>
      </c>
      <c r="K194" s="30">
        <f t="shared" si="33"/>
        <v>4171912</v>
      </c>
    </row>
    <row r="195" spans="1:11" ht="13.15" customHeight="1" x14ac:dyDescent="0.25">
      <c r="A195" s="47" t="s">
        <v>31</v>
      </c>
      <c r="B195" s="48" t="s">
        <v>20</v>
      </c>
      <c r="C195" s="36">
        <v>159920</v>
      </c>
      <c r="D195" s="36"/>
      <c r="E195" s="37">
        <v>289315</v>
      </c>
      <c r="F195" s="38"/>
      <c r="G195" s="36">
        <v>325802</v>
      </c>
      <c r="H195" s="39">
        <v>325802</v>
      </c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159920</v>
      </c>
      <c r="D197" s="49">
        <f t="shared" si="34"/>
        <v>0</v>
      </c>
      <c r="E197" s="50">
        <f t="shared" si="34"/>
        <v>289315</v>
      </c>
      <c r="F197" s="51">
        <f t="shared" si="34"/>
        <v>0</v>
      </c>
      <c r="G197" s="49">
        <f t="shared" si="34"/>
        <v>325802</v>
      </c>
      <c r="H197" s="52">
        <f t="shared" si="34"/>
        <v>325802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83200</v>
      </c>
      <c r="D202" s="36">
        <v>221905</v>
      </c>
      <c r="E202" s="37"/>
      <c r="F202" s="38">
        <v>1304348</v>
      </c>
      <c r="G202" s="36">
        <v>6116540</v>
      </c>
      <c r="H202" s="39">
        <v>6116540</v>
      </c>
      <c r="I202" s="40">
        <v>1803043</v>
      </c>
      <c r="J202" s="36">
        <v>1885983</v>
      </c>
      <c r="K202" s="37">
        <v>1972739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83200</v>
      </c>
      <c r="D204" s="49">
        <f t="shared" si="36"/>
        <v>221905</v>
      </c>
      <c r="E204" s="50">
        <f t="shared" si="36"/>
        <v>0</v>
      </c>
      <c r="F204" s="51">
        <f t="shared" si="36"/>
        <v>1304348</v>
      </c>
      <c r="G204" s="49">
        <f t="shared" si="36"/>
        <v>6116540</v>
      </c>
      <c r="H204" s="52">
        <f t="shared" si="36"/>
        <v>6116540</v>
      </c>
      <c r="I204" s="53">
        <f t="shared" si="36"/>
        <v>1803043</v>
      </c>
      <c r="J204" s="49">
        <f t="shared" si="36"/>
        <v>1885983</v>
      </c>
      <c r="K204" s="50">
        <f t="shared" si="36"/>
        <v>1972739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66998</v>
      </c>
      <c r="D209" s="1">
        <v>879197</v>
      </c>
      <c r="E209" s="2">
        <v>635313</v>
      </c>
      <c r="F209" s="3">
        <v>469565</v>
      </c>
      <c r="G209" s="1">
        <v>562503</v>
      </c>
      <c r="H209" s="4">
        <v>562503</v>
      </c>
      <c r="I209" s="5">
        <v>608696</v>
      </c>
      <c r="J209" s="1">
        <v>636696</v>
      </c>
      <c r="K209" s="2">
        <v>665984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30640</v>
      </c>
      <c r="D211" s="36">
        <v>194506</v>
      </c>
      <c r="E211" s="37">
        <v>541589</v>
      </c>
      <c r="F211" s="38">
        <v>173913</v>
      </c>
      <c r="G211" s="36">
        <v>173913</v>
      </c>
      <c r="H211" s="39">
        <v>173913</v>
      </c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2690754</v>
      </c>
      <c r="D212" s="36">
        <v>2156217</v>
      </c>
      <c r="E212" s="37">
        <v>3157383</v>
      </c>
      <c r="F212" s="38">
        <v>1304348</v>
      </c>
      <c r="G212" s="36">
        <v>2060429</v>
      </c>
      <c r="H212" s="39">
        <v>2060429</v>
      </c>
      <c r="I212" s="40">
        <v>896087</v>
      </c>
      <c r="J212" s="36">
        <v>937307</v>
      </c>
      <c r="K212" s="37">
        <v>980423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37276715</v>
      </c>
      <c r="D219" s="62">
        <f t="shared" si="39"/>
        <v>43349362</v>
      </c>
      <c r="E219" s="63">
        <f t="shared" si="39"/>
        <v>44366502</v>
      </c>
      <c r="F219" s="64">
        <f t="shared" si="39"/>
        <v>21556522</v>
      </c>
      <c r="G219" s="62">
        <f t="shared" si="39"/>
        <v>34914067</v>
      </c>
      <c r="H219" s="65">
        <f t="shared" si="39"/>
        <v>34914067</v>
      </c>
      <c r="I219" s="66">
        <f t="shared" si="39"/>
        <v>24120869</v>
      </c>
      <c r="J219" s="62">
        <f t="shared" si="39"/>
        <v>25230825</v>
      </c>
      <c r="K219" s="63">
        <f t="shared" si="39"/>
        <v>26391445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0.9323227898519566</v>
      </c>
      <c r="D221" s="6">
        <f t="shared" si="40"/>
        <v>0.91557332036683792</v>
      </c>
      <c r="E221" s="7">
        <f t="shared" si="40"/>
        <v>0.85033813332696873</v>
      </c>
      <c r="F221" s="8">
        <f t="shared" si="40"/>
        <v>0</v>
      </c>
      <c r="G221" s="6">
        <f t="shared" si="40"/>
        <v>0.10545099176597368</v>
      </c>
      <c r="H221" s="9">
        <f t="shared" si="40"/>
        <v>0.10545099176597368</v>
      </c>
      <c r="I221" s="10">
        <f t="shared" si="40"/>
        <v>0.48658735751651383</v>
      </c>
      <c r="J221" s="6">
        <f t="shared" si="40"/>
        <v>0.9849110886196154</v>
      </c>
      <c r="K221" s="7">
        <f t="shared" si="40"/>
        <v>0.98538770432830303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21.384247717171249</v>
      </c>
      <c r="D222" s="6">
        <f t="shared" si="41"/>
        <v>19.273658641654205</v>
      </c>
      <c r="E222" s="7">
        <f t="shared" si="41"/>
        <v>24.835690828076554</v>
      </c>
      <c r="F222" s="8">
        <f t="shared" si="41"/>
        <v>0</v>
      </c>
      <c r="G222" s="6">
        <f t="shared" si="41"/>
        <v>0.27551555555555557</v>
      </c>
      <c r="H222" s="9">
        <f t="shared" si="41"/>
        <v>0.27551555555555557</v>
      </c>
      <c r="I222" s="10">
        <f t="shared" si="41"/>
        <v>1.026338705882353</v>
      </c>
      <c r="J222" s="6">
        <f t="shared" si="41"/>
        <v>2.1701799914927098</v>
      </c>
      <c r="K222" s="7">
        <f t="shared" si="41"/>
        <v>2.2420501250861071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5.1002416160367325E-2</v>
      </c>
      <c r="D223" s="6">
        <f t="shared" si="42"/>
        <v>5.7235197241125371E-2</v>
      </c>
      <c r="E223" s="7">
        <f t="shared" si="42"/>
        <v>7.6262654102542043E-2</v>
      </c>
      <c r="F223" s="8">
        <f t="shared" si="42"/>
        <v>1.5196141642472419E-2</v>
      </c>
      <c r="G223" s="6">
        <f t="shared" si="42"/>
        <v>4.3029514525177864E-2</v>
      </c>
      <c r="H223" s="9">
        <f t="shared" si="42"/>
        <v>4.3029514525177864E-2</v>
      </c>
      <c r="I223" s="10">
        <f t="shared" si="42"/>
        <v>1.8512334194995525E-2</v>
      </c>
      <c r="J223" s="6">
        <f t="shared" si="42"/>
        <v>-0.41964408253666774</v>
      </c>
      <c r="K223" s="7">
        <f t="shared" si="42"/>
        <v>-0.42078921992600082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1.4726347862017841</v>
      </c>
      <c r="D224" s="6">
        <f t="shared" si="43"/>
        <v>1.5054640699694453</v>
      </c>
      <c r="E224" s="7">
        <f t="shared" si="43"/>
        <v>1.6199995924115314</v>
      </c>
      <c r="F224" s="8">
        <f t="shared" si="43"/>
        <v>1.5196141642472419E-2</v>
      </c>
      <c r="G224" s="6">
        <f t="shared" si="43"/>
        <v>5.564596039797854E-2</v>
      </c>
      <c r="H224" s="9">
        <f t="shared" si="43"/>
        <v>5.564596039797854E-2</v>
      </c>
      <c r="I224" s="10">
        <f t="shared" si="43"/>
        <v>6.3871787802330063E-2</v>
      </c>
      <c r="J224" s="6">
        <f t="shared" si="43"/>
        <v>-2.5938589121567857</v>
      </c>
      <c r="K224" s="7">
        <f t="shared" si="43"/>
        <v>-2.6731370831525374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60756887</v>
      </c>
      <c r="D5" s="29">
        <f t="shared" ref="D5:K5" si="0">D15+D18+D19+D22+D25+D26+SUM(D29:D35)+D38</f>
        <v>89907919</v>
      </c>
      <c r="E5" s="30">
        <f t="shared" si="0"/>
        <v>157175642</v>
      </c>
      <c r="F5" s="31">
        <f t="shared" si="0"/>
        <v>38983738</v>
      </c>
      <c r="G5" s="29">
        <f t="shared" si="0"/>
        <v>46224207</v>
      </c>
      <c r="H5" s="32">
        <f t="shared" si="0"/>
        <v>46224207</v>
      </c>
      <c r="I5" s="33">
        <f t="shared" si="0"/>
        <v>42365150</v>
      </c>
      <c r="J5" s="29">
        <f t="shared" si="0"/>
        <v>28878255</v>
      </c>
      <c r="K5" s="30">
        <f t="shared" si="0"/>
        <v>30206655</v>
      </c>
    </row>
    <row r="6" spans="1:11" ht="13.15" customHeight="1" x14ac:dyDescent="0.25">
      <c r="A6" s="35" t="s">
        <v>19</v>
      </c>
      <c r="B6" s="28" t="s">
        <v>20</v>
      </c>
      <c r="C6" s="36">
        <v>3556957</v>
      </c>
      <c r="D6" s="36"/>
      <c r="E6" s="37">
        <v>16137603</v>
      </c>
      <c r="F6" s="38">
        <v>2775520</v>
      </c>
      <c r="G6" s="36">
        <v>6298090</v>
      </c>
      <c r="H6" s="39">
        <v>6298090</v>
      </c>
      <c r="I6" s="40">
        <v>4352225</v>
      </c>
      <c r="J6" s="36">
        <v>4097185</v>
      </c>
      <c r="K6" s="37">
        <v>4285655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2712656</v>
      </c>
      <c r="D8" s="36">
        <v>2712656</v>
      </c>
      <c r="E8" s="37">
        <v>2712656</v>
      </c>
      <c r="F8" s="38"/>
      <c r="G8" s="36">
        <v>216000</v>
      </c>
      <c r="H8" s="39">
        <v>216000</v>
      </c>
      <c r="I8" s="40">
        <v>476522</v>
      </c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6269613</v>
      </c>
      <c r="D15" s="29">
        <f t="shared" ref="D15:K15" si="1">SUM(D6:D14)</f>
        <v>2712656</v>
      </c>
      <c r="E15" s="30">
        <f t="shared" si="1"/>
        <v>18850259</v>
      </c>
      <c r="F15" s="31">
        <f t="shared" si="1"/>
        <v>2775520</v>
      </c>
      <c r="G15" s="29">
        <f t="shared" si="1"/>
        <v>6514090</v>
      </c>
      <c r="H15" s="32">
        <f t="shared" si="1"/>
        <v>6514090</v>
      </c>
      <c r="I15" s="33">
        <f t="shared" si="1"/>
        <v>4828747</v>
      </c>
      <c r="J15" s="29">
        <f t="shared" si="1"/>
        <v>4097185</v>
      </c>
      <c r="K15" s="30">
        <f t="shared" si="1"/>
        <v>4285655</v>
      </c>
    </row>
    <row r="16" spans="1:11" ht="13.15" customHeight="1" x14ac:dyDescent="0.25">
      <c r="A16" s="47" t="s">
        <v>31</v>
      </c>
      <c r="B16" s="48" t="s">
        <v>20</v>
      </c>
      <c r="C16" s="36">
        <v>25999637</v>
      </c>
      <c r="D16" s="36">
        <v>51781909</v>
      </c>
      <c r="E16" s="37">
        <v>98028517</v>
      </c>
      <c r="F16" s="38">
        <v>12646590</v>
      </c>
      <c r="G16" s="36">
        <v>20138332</v>
      </c>
      <c r="H16" s="39">
        <v>20138332</v>
      </c>
      <c r="I16" s="40">
        <v>17374014</v>
      </c>
      <c r="J16" s="36">
        <v>19830931</v>
      </c>
      <c r="K16" s="37">
        <v>20743154</v>
      </c>
    </row>
    <row r="17" spans="1:11" ht="13.15" customHeight="1" x14ac:dyDescent="0.25">
      <c r="A17" s="47" t="s">
        <v>32</v>
      </c>
      <c r="B17" s="28" t="s">
        <v>20</v>
      </c>
      <c r="C17" s="41">
        <v>26477945</v>
      </c>
      <c r="D17" s="41">
        <v>32787241</v>
      </c>
      <c r="E17" s="42">
        <v>36766011</v>
      </c>
      <c r="F17" s="43">
        <v>13115069</v>
      </c>
      <c r="G17" s="41">
        <v>11767226</v>
      </c>
      <c r="H17" s="44">
        <v>11767226</v>
      </c>
      <c r="I17" s="45">
        <v>14282233</v>
      </c>
      <c r="J17" s="41">
        <v>3813183</v>
      </c>
      <c r="K17" s="42">
        <v>3988590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52477582</v>
      </c>
      <c r="D18" s="49">
        <f t="shared" ref="D18:K18" si="2">SUM(D16:D17)</f>
        <v>84569150</v>
      </c>
      <c r="E18" s="50">
        <f t="shared" si="2"/>
        <v>134794528</v>
      </c>
      <c r="F18" s="51">
        <f t="shared" si="2"/>
        <v>25761659</v>
      </c>
      <c r="G18" s="49">
        <f t="shared" si="2"/>
        <v>31905558</v>
      </c>
      <c r="H18" s="52">
        <f t="shared" si="2"/>
        <v>31905558</v>
      </c>
      <c r="I18" s="53">
        <f t="shared" si="2"/>
        <v>31656247</v>
      </c>
      <c r="J18" s="49">
        <f t="shared" si="2"/>
        <v>23644114</v>
      </c>
      <c r="K18" s="50">
        <f t="shared" si="2"/>
        <v>24731744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595384</v>
      </c>
      <c r="G23" s="36">
        <v>595384</v>
      </c>
      <c r="H23" s="39">
        <v>595384</v>
      </c>
      <c r="I23" s="40">
        <v>3522173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595384</v>
      </c>
      <c r="G25" s="49">
        <f t="shared" si="4"/>
        <v>595384</v>
      </c>
      <c r="H25" s="52">
        <f t="shared" si="4"/>
        <v>595384</v>
      </c>
      <c r="I25" s="53">
        <f t="shared" si="4"/>
        <v>3522173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937999</v>
      </c>
      <c r="D30" s="1">
        <v>1309320</v>
      </c>
      <c r="E30" s="2">
        <v>1756859</v>
      </c>
      <c r="F30" s="3">
        <v>889625</v>
      </c>
      <c r="G30" s="1">
        <v>939625</v>
      </c>
      <c r="H30" s="4">
        <v>939625</v>
      </c>
      <c r="I30" s="5">
        <v>1217391</v>
      </c>
      <c r="J30" s="1">
        <v>727652</v>
      </c>
      <c r="K30" s="2">
        <v>761124</v>
      </c>
    </row>
    <row r="31" spans="1:11" ht="13.15" customHeight="1" x14ac:dyDescent="0.25">
      <c r="A31" s="46" t="s">
        <v>44</v>
      </c>
      <c r="B31" s="28" t="s">
        <v>20</v>
      </c>
      <c r="C31" s="36">
        <v>180000</v>
      </c>
      <c r="D31" s="36">
        <v>180000</v>
      </c>
      <c r="E31" s="37">
        <v>630708</v>
      </c>
      <c r="F31" s="38">
        <v>511550</v>
      </c>
      <c r="G31" s="36">
        <v>669550</v>
      </c>
      <c r="H31" s="39">
        <v>669550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891693</v>
      </c>
      <c r="D32" s="36">
        <v>1137334</v>
      </c>
      <c r="E32" s="37">
        <v>1143829</v>
      </c>
      <c r="F32" s="38">
        <v>8450000</v>
      </c>
      <c r="G32" s="36">
        <v>5600000</v>
      </c>
      <c r="H32" s="39">
        <v>5600000</v>
      </c>
      <c r="I32" s="40">
        <v>456592</v>
      </c>
      <c r="J32" s="36">
        <v>409304</v>
      </c>
      <c r="K32" s="37">
        <v>428132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>
        <v>684000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>
        <v>-541</v>
      </c>
      <c r="E34" s="37">
        <v>-541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4575461</v>
      </c>
      <c r="D40" s="29">
        <f t="shared" ref="D40:K40" si="7">D50+D53+D54+D57+D60+D61+SUM(D64:D70)+D73</f>
        <v>6116923</v>
      </c>
      <c r="E40" s="30">
        <f t="shared" si="7"/>
        <v>6991776</v>
      </c>
      <c r="F40" s="31">
        <f t="shared" si="7"/>
        <v>1792093</v>
      </c>
      <c r="G40" s="29">
        <f t="shared" si="7"/>
        <v>7077824</v>
      </c>
      <c r="H40" s="32">
        <f t="shared" si="7"/>
        <v>7077824</v>
      </c>
      <c r="I40" s="33">
        <f t="shared" si="7"/>
        <v>434783</v>
      </c>
      <c r="J40" s="29">
        <f t="shared" si="7"/>
        <v>454783</v>
      </c>
      <c r="K40" s="30">
        <f t="shared" si="7"/>
        <v>475703</v>
      </c>
    </row>
    <row r="41" spans="1:11" ht="13.15" customHeight="1" x14ac:dyDescent="0.25">
      <c r="A41" s="35" t="s">
        <v>19</v>
      </c>
      <c r="B41" s="28" t="s">
        <v>20</v>
      </c>
      <c r="C41" s="36">
        <v>-234452</v>
      </c>
      <c r="D41" s="36">
        <v>-234452</v>
      </c>
      <c r="E41" s="37">
        <v>-234452</v>
      </c>
      <c r="F41" s="38">
        <v>1461343</v>
      </c>
      <c r="G41" s="36">
        <v>1347074</v>
      </c>
      <c r="H41" s="39">
        <v>1347074</v>
      </c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1426688</v>
      </c>
      <c r="D43" s="36">
        <v>2968150</v>
      </c>
      <c r="E43" s="37">
        <v>3843003</v>
      </c>
      <c r="F43" s="38">
        <v>330750</v>
      </c>
      <c r="G43" s="36">
        <v>5730750</v>
      </c>
      <c r="H43" s="39">
        <v>5730750</v>
      </c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1192236</v>
      </c>
      <c r="D50" s="29">
        <f t="shared" ref="D50:K50" si="8">SUM(D41:D49)</f>
        <v>2733698</v>
      </c>
      <c r="E50" s="30">
        <f t="shared" si="8"/>
        <v>3608551</v>
      </c>
      <c r="F50" s="31">
        <f t="shared" si="8"/>
        <v>1792093</v>
      </c>
      <c r="G50" s="29">
        <f t="shared" si="8"/>
        <v>7077824</v>
      </c>
      <c r="H50" s="32">
        <f t="shared" si="8"/>
        <v>7077824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2203941</v>
      </c>
      <c r="D51" s="36">
        <v>2203941</v>
      </c>
      <c r="E51" s="37">
        <v>2203941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983127</v>
      </c>
      <c r="D52" s="41">
        <v>983127</v>
      </c>
      <c r="E52" s="42">
        <v>983127</v>
      </c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3187068</v>
      </c>
      <c r="D53" s="49">
        <f t="shared" si="9"/>
        <v>3187068</v>
      </c>
      <c r="E53" s="50">
        <f t="shared" si="9"/>
        <v>3187068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>
        <v>434783</v>
      </c>
      <c r="J66" s="36">
        <v>454783</v>
      </c>
      <c r="K66" s="37">
        <v>475703</v>
      </c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196157</v>
      </c>
      <c r="D68" s="36">
        <v>196157</v>
      </c>
      <c r="E68" s="37">
        <v>196157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152174</v>
      </c>
      <c r="D75" s="29">
        <f t="shared" ref="D75:K75" si="14">D85+D88+D89+D92+D95+D96+SUM(D99:D105)+D108</f>
        <v>152174</v>
      </c>
      <c r="E75" s="30">
        <f t="shared" si="14"/>
        <v>155923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960587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>
        <v>960587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960587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152174</v>
      </c>
      <c r="D102" s="36">
        <v>152174</v>
      </c>
      <c r="E102" s="37">
        <v>155923</v>
      </c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65484522</v>
      </c>
      <c r="D110" s="29">
        <f t="shared" ref="D110:K110" si="21">D120+D123+D124+D127+D130+D131+SUM(D134:D140)+D143</f>
        <v>96177016</v>
      </c>
      <c r="E110" s="30">
        <f t="shared" si="21"/>
        <v>164323341</v>
      </c>
      <c r="F110" s="31">
        <f t="shared" si="21"/>
        <v>40775831</v>
      </c>
      <c r="G110" s="29">
        <f t="shared" si="21"/>
        <v>53302031</v>
      </c>
      <c r="H110" s="32">
        <f t="shared" si="21"/>
        <v>53302031</v>
      </c>
      <c r="I110" s="33">
        <f t="shared" si="21"/>
        <v>43760520</v>
      </c>
      <c r="J110" s="29">
        <f t="shared" si="21"/>
        <v>29333038</v>
      </c>
      <c r="K110" s="30">
        <f t="shared" si="21"/>
        <v>30682358</v>
      </c>
    </row>
    <row r="111" spans="1:11" ht="13.15" customHeight="1" x14ac:dyDescent="0.25">
      <c r="A111" s="35" t="s">
        <v>19</v>
      </c>
      <c r="B111" s="28" t="s">
        <v>20</v>
      </c>
      <c r="C111" s="36">
        <v>3322505</v>
      </c>
      <c r="D111" s="36">
        <v>-234452</v>
      </c>
      <c r="E111" s="37">
        <v>15903151</v>
      </c>
      <c r="F111" s="38">
        <v>4236863</v>
      </c>
      <c r="G111" s="36">
        <v>7645164</v>
      </c>
      <c r="H111" s="39">
        <v>7645164</v>
      </c>
      <c r="I111" s="40">
        <v>5312812</v>
      </c>
      <c r="J111" s="36">
        <v>4097185</v>
      </c>
      <c r="K111" s="37">
        <v>4285655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4139344</v>
      </c>
      <c r="D113" s="36">
        <v>5680806</v>
      </c>
      <c r="E113" s="37">
        <v>6555659</v>
      </c>
      <c r="F113" s="38">
        <v>330750</v>
      </c>
      <c r="G113" s="36">
        <v>5946750</v>
      </c>
      <c r="H113" s="39">
        <v>5946750</v>
      </c>
      <c r="I113" s="40">
        <v>476522</v>
      </c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7461849</v>
      </c>
      <c r="D120" s="29">
        <f t="shared" ref="D120:K120" si="22">SUM(D111:D119)</f>
        <v>5446354</v>
      </c>
      <c r="E120" s="30">
        <f t="shared" si="22"/>
        <v>22458810</v>
      </c>
      <c r="F120" s="31">
        <f t="shared" si="22"/>
        <v>4567613</v>
      </c>
      <c r="G120" s="29">
        <f t="shared" si="22"/>
        <v>13591914</v>
      </c>
      <c r="H120" s="32">
        <f t="shared" si="22"/>
        <v>13591914</v>
      </c>
      <c r="I120" s="33">
        <f t="shared" si="22"/>
        <v>5789334</v>
      </c>
      <c r="J120" s="29">
        <f t="shared" si="22"/>
        <v>4097185</v>
      </c>
      <c r="K120" s="30">
        <f t="shared" si="22"/>
        <v>4285655</v>
      </c>
    </row>
    <row r="121" spans="1:11" ht="13.15" customHeight="1" x14ac:dyDescent="0.25">
      <c r="A121" s="47" t="s">
        <v>31</v>
      </c>
      <c r="B121" s="48" t="s">
        <v>20</v>
      </c>
      <c r="C121" s="36">
        <v>28203578</v>
      </c>
      <c r="D121" s="36">
        <v>53985850</v>
      </c>
      <c r="E121" s="37">
        <v>100232458</v>
      </c>
      <c r="F121" s="38">
        <v>12646590</v>
      </c>
      <c r="G121" s="36">
        <v>20138332</v>
      </c>
      <c r="H121" s="39">
        <v>20138332</v>
      </c>
      <c r="I121" s="40">
        <v>17374014</v>
      </c>
      <c r="J121" s="36">
        <v>19830931</v>
      </c>
      <c r="K121" s="37">
        <v>20743154</v>
      </c>
    </row>
    <row r="122" spans="1:11" ht="13.15" customHeight="1" x14ac:dyDescent="0.25">
      <c r="A122" s="47" t="s">
        <v>32</v>
      </c>
      <c r="B122" s="28" t="s">
        <v>20</v>
      </c>
      <c r="C122" s="41">
        <v>27461072</v>
      </c>
      <c r="D122" s="41">
        <v>33770368</v>
      </c>
      <c r="E122" s="42">
        <v>37749138</v>
      </c>
      <c r="F122" s="43">
        <v>13115069</v>
      </c>
      <c r="G122" s="41">
        <v>11767226</v>
      </c>
      <c r="H122" s="44">
        <v>11767226</v>
      </c>
      <c r="I122" s="45">
        <v>14282233</v>
      </c>
      <c r="J122" s="41">
        <v>3813183</v>
      </c>
      <c r="K122" s="42">
        <v>3988590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55664650</v>
      </c>
      <c r="D123" s="49">
        <f t="shared" si="23"/>
        <v>87756218</v>
      </c>
      <c r="E123" s="50">
        <f t="shared" si="23"/>
        <v>137981596</v>
      </c>
      <c r="F123" s="51">
        <f t="shared" si="23"/>
        <v>25761659</v>
      </c>
      <c r="G123" s="49">
        <f t="shared" si="23"/>
        <v>31905558</v>
      </c>
      <c r="H123" s="52">
        <f t="shared" si="23"/>
        <v>31905558</v>
      </c>
      <c r="I123" s="53">
        <f t="shared" si="23"/>
        <v>31656247</v>
      </c>
      <c r="J123" s="49">
        <f t="shared" si="23"/>
        <v>23644114</v>
      </c>
      <c r="K123" s="50">
        <f t="shared" si="23"/>
        <v>24731744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>
        <v>595384</v>
      </c>
      <c r="G128" s="36">
        <v>595384</v>
      </c>
      <c r="H128" s="39">
        <v>595384</v>
      </c>
      <c r="I128" s="40">
        <v>3522173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595384</v>
      </c>
      <c r="G130" s="49">
        <f t="shared" si="25"/>
        <v>595384</v>
      </c>
      <c r="H130" s="52">
        <f t="shared" si="25"/>
        <v>595384</v>
      </c>
      <c r="I130" s="53">
        <f t="shared" si="25"/>
        <v>3522173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937999</v>
      </c>
      <c r="D135" s="1">
        <v>1309320</v>
      </c>
      <c r="E135" s="2">
        <v>1756859</v>
      </c>
      <c r="F135" s="3">
        <v>889625</v>
      </c>
      <c r="G135" s="1">
        <v>939625</v>
      </c>
      <c r="H135" s="4">
        <v>939625</v>
      </c>
      <c r="I135" s="5">
        <v>1217391</v>
      </c>
      <c r="J135" s="1">
        <v>727652</v>
      </c>
      <c r="K135" s="2">
        <v>761124</v>
      </c>
    </row>
    <row r="136" spans="1:11" ht="13.15" customHeight="1" x14ac:dyDescent="0.25">
      <c r="A136" s="46" t="s">
        <v>44</v>
      </c>
      <c r="B136" s="28" t="s">
        <v>20</v>
      </c>
      <c r="C136" s="36">
        <v>180000</v>
      </c>
      <c r="D136" s="36">
        <v>180000</v>
      </c>
      <c r="E136" s="37">
        <v>630708</v>
      </c>
      <c r="F136" s="38">
        <v>511550</v>
      </c>
      <c r="G136" s="36">
        <v>669550</v>
      </c>
      <c r="H136" s="39">
        <v>669550</v>
      </c>
      <c r="I136" s="40">
        <v>434783</v>
      </c>
      <c r="J136" s="36">
        <v>454783</v>
      </c>
      <c r="K136" s="37">
        <v>475703</v>
      </c>
    </row>
    <row r="137" spans="1:11" ht="13.15" customHeight="1" x14ac:dyDescent="0.25">
      <c r="A137" s="46" t="s">
        <v>45</v>
      </c>
      <c r="B137" s="28" t="s">
        <v>20</v>
      </c>
      <c r="C137" s="36">
        <v>1043867</v>
      </c>
      <c r="D137" s="36">
        <v>1289508</v>
      </c>
      <c r="E137" s="37">
        <v>1299752</v>
      </c>
      <c r="F137" s="38">
        <v>8450000</v>
      </c>
      <c r="G137" s="36">
        <v>5600000</v>
      </c>
      <c r="H137" s="39">
        <v>5600000</v>
      </c>
      <c r="I137" s="40">
        <v>456592</v>
      </c>
      <c r="J137" s="36">
        <v>409304</v>
      </c>
      <c r="K137" s="37">
        <v>428132</v>
      </c>
    </row>
    <row r="138" spans="1:11" ht="13.15" customHeight="1" x14ac:dyDescent="0.25">
      <c r="A138" s="46" t="s">
        <v>46</v>
      </c>
      <c r="B138" s="48" t="s">
        <v>20</v>
      </c>
      <c r="C138" s="36">
        <v>196157</v>
      </c>
      <c r="D138" s="36">
        <v>196157</v>
      </c>
      <c r="E138" s="37">
        <v>196157</v>
      </c>
      <c r="F138" s="38"/>
      <c r="G138" s="36"/>
      <c r="H138" s="39"/>
      <c r="I138" s="40">
        <v>684000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>
        <v>-541</v>
      </c>
      <c r="E139" s="37">
        <v>-541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65484522</v>
      </c>
      <c r="D144" s="62">
        <f t="shared" si="28"/>
        <v>96177016</v>
      </c>
      <c r="E144" s="63">
        <f t="shared" si="28"/>
        <v>164323341</v>
      </c>
      <c r="F144" s="64">
        <f t="shared" si="28"/>
        <v>40775831</v>
      </c>
      <c r="G144" s="62">
        <f t="shared" si="28"/>
        <v>53302031</v>
      </c>
      <c r="H144" s="65">
        <f t="shared" si="28"/>
        <v>53302031</v>
      </c>
      <c r="I144" s="66">
        <f t="shared" si="28"/>
        <v>43760520</v>
      </c>
      <c r="J144" s="62">
        <f t="shared" si="28"/>
        <v>29333038</v>
      </c>
      <c r="K144" s="63">
        <f t="shared" si="28"/>
        <v>30682358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523994210</v>
      </c>
      <c r="D146" s="29">
        <f t="shared" ref="D146:K146" si="29">D156+D159+D160+D163+D166+D167+SUM(D170:D176)+D179</f>
        <v>667282236</v>
      </c>
      <c r="E146" s="30">
        <f t="shared" si="29"/>
        <v>649699403</v>
      </c>
      <c r="F146" s="31">
        <f t="shared" si="29"/>
        <v>537804288</v>
      </c>
      <c r="G146" s="29">
        <f t="shared" si="29"/>
        <v>594962887</v>
      </c>
      <c r="H146" s="32">
        <f t="shared" si="29"/>
        <v>594962887</v>
      </c>
      <c r="I146" s="33">
        <f t="shared" si="29"/>
        <v>600671018</v>
      </c>
      <c r="J146" s="29">
        <f t="shared" si="29"/>
        <v>613162798</v>
      </c>
      <c r="K146" s="30">
        <f t="shared" si="29"/>
        <v>641368285</v>
      </c>
    </row>
    <row r="147" spans="1:11" ht="13.15" customHeight="1" x14ac:dyDescent="0.25">
      <c r="A147" s="35" t="s">
        <v>19</v>
      </c>
      <c r="B147" s="28" t="s">
        <v>20</v>
      </c>
      <c r="C147" s="36">
        <v>91897567</v>
      </c>
      <c r="D147" s="36">
        <v>150210694</v>
      </c>
      <c r="E147" s="37">
        <v>118515140</v>
      </c>
      <c r="F147" s="38">
        <v>86106850</v>
      </c>
      <c r="G147" s="36">
        <v>125298032</v>
      </c>
      <c r="H147" s="39">
        <v>125298032</v>
      </c>
      <c r="I147" s="40">
        <v>126258619</v>
      </c>
      <c r="J147" s="36">
        <v>131061742</v>
      </c>
      <c r="K147" s="37">
        <v>137090582</v>
      </c>
    </row>
    <row r="148" spans="1:11" ht="13.15" customHeight="1" x14ac:dyDescent="0.25">
      <c r="A148" s="35" t="s">
        <v>21</v>
      </c>
      <c r="B148" s="28" t="s">
        <v>20</v>
      </c>
      <c r="C148" s="36">
        <v>12259494</v>
      </c>
      <c r="D148" s="36">
        <v>8593142</v>
      </c>
      <c r="E148" s="37">
        <v>5813640</v>
      </c>
      <c r="F148" s="38">
        <v>11209957</v>
      </c>
      <c r="G148" s="36">
        <v>7959487</v>
      </c>
      <c r="H148" s="39">
        <v>7959487</v>
      </c>
      <c r="I148" s="40">
        <v>7959487</v>
      </c>
      <c r="J148" s="36">
        <v>8325623</v>
      </c>
      <c r="K148" s="37">
        <v>8708602</v>
      </c>
    </row>
    <row r="149" spans="1:11" ht="13.15" customHeight="1" x14ac:dyDescent="0.25">
      <c r="A149" s="35" t="s">
        <v>22</v>
      </c>
      <c r="B149" s="28" t="s">
        <v>20</v>
      </c>
      <c r="C149" s="36">
        <v>21250517</v>
      </c>
      <c r="D149" s="36">
        <v>36080909</v>
      </c>
      <c r="E149" s="37">
        <v>25475569</v>
      </c>
      <c r="F149" s="38">
        <v>20428906</v>
      </c>
      <c r="G149" s="36">
        <v>7613066</v>
      </c>
      <c r="H149" s="39">
        <v>7613066</v>
      </c>
      <c r="I149" s="40">
        <v>10917065</v>
      </c>
      <c r="J149" s="36">
        <v>7737331</v>
      </c>
      <c r="K149" s="37">
        <v>8093248</v>
      </c>
    </row>
    <row r="150" spans="1:11" ht="13.15" customHeight="1" x14ac:dyDescent="0.25">
      <c r="A150" s="35" t="s">
        <v>23</v>
      </c>
      <c r="B150" s="28" t="s">
        <v>20</v>
      </c>
      <c r="C150" s="36">
        <v>1471867</v>
      </c>
      <c r="D150" s="36">
        <v>1944627</v>
      </c>
      <c r="E150" s="37">
        <v>1654838</v>
      </c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126879445</v>
      </c>
      <c r="D156" s="36">
        <f t="shared" ref="D156:K156" si="30">SUM(D147:D155)</f>
        <v>196829372</v>
      </c>
      <c r="E156" s="37">
        <f t="shared" si="30"/>
        <v>151459187</v>
      </c>
      <c r="F156" s="38">
        <f t="shared" si="30"/>
        <v>117745713</v>
      </c>
      <c r="G156" s="36">
        <f t="shared" si="30"/>
        <v>140870585</v>
      </c>
      <c r="H156" s="39">
        <f t="shared" si="30"/>
        <v>140870585</v>
      </c>
      <c r="I156" s="40">
        <f t="shared" si="30"/>
        <v>145135171</v>
      </c>
      <c r="J156" s="36">
        <f t="shared" si="30"/>
        <v>147124696</v>
      </c>
      <c r="K156" s="37">
        <f t="shared" si="30"/>
        <v>153892432</v>
      </c>
    </row>
    <row r="157" spans="1:11" ht="0.95" customHeight="1" x14ac:dyDescent="0.25">
      <c r="A157" s="47"/>
      <c r="B157" s="48" t="s">
        <v>20</v>
      </c>
      <c r="C157" s="36">
        <v>156273910</v>
      </c>
      <c r="D157" s="36">
        <v>224418569</v>
      </c>
      <c r="E157" s="37">
        <v>259650810</v>
      </c>
      <c r="F157" s="38">
        <v>173875984</v>
      </c>
      <c r="G157" s="36">
        <v>219541051</v>
      </c>
      <c r="H157" s="39">
        <v>219541051</v>
      </c>
      <c r="I157" s="40">
        <v>225778563</v>
      </c>
      <c r="J157" s="36">
        <v>227542192</v>
      </c>
      <c r="K157" s="37">
        <v>238009133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156273910</v>
      </c>
      <c r="D159" s="36">
        <v>224418569</v>
      </c>
      <c r="E159" s="37">
        <v>259650810</v>
      </c>
      <c r="F159" s="38">
        <v>173875984</v>
      </c>
      <c r="G159" s="36">
        <v>219541051</v>
      </c>
      <c r="H159" s="39">
        <v>219541051</v>
      </c>
      <c r="I159" s="40">
        <v>225778563</v>
      </c>
      <c r="J159" s="36">
        <v>227542192</v>
      </c>
      <c r="K159" s="37">
        <v>238009133</v>
      </c>
    </row>
    <row r="160" spans="1:11" ht="13.15" customHeight="1" x14ac:dyDescent="0.25">
      <c r="A160" s="46" t="s">
        <v>129</v>
      </c>
      <c r="B160" s="28" t="s">
        <v>20</v>
      </c>
      <c r="C160" s="36">
        <v>10501</v>
      </c>
      <c r="D160" s="36">
        <v>10501</v>
      </c>
      <c r="E160" s="37">
        <v>10501</v>
      </c>
      <c r="F160" s="38">
        <v>10501</v>
      </c>
      <c r="G160" s="36">
        <v>10501</v>
      </c>
      <c r="H160" s="39">
        <v>10501</v>
      </c>
      <c r="I160" s="40">
        <v>10501</v>
      </c>
      <c r="J160" s="36">
        <v>10984</v>
      </c>
      <c r="K160" s="37">
        <v>11489</v>
      </c>
    </row>
    <row r="161" spans="1:11" ht="0.95" customHeight="1" x14ac:dyDescent="0.25">
      <c r="A161" s="47"/>
      <c r="B161" s="28" t="s">
        <v>20</v>
      </c>
      <c r="C161" s="1">
        <v>16921000</v>
      </c>
      <c r="D161" s="1">
        <v>16921000</v>
      </c>
      <c r="E161" s="2">
        <v>16921000</v>
      </c>
      <c r="F161" s="3">
        <v>16921000</v>
      </c>
      <c r="G161" s="1">
        <v>16921000</v>
      </c>
      <c r="H161" s="4">
        <v>16921000</v>
      </c>
      <c r="I161" s="5">
        <v>16921000</v>
      </c>
      <c r="J161" s="1">
        <v>17699366</v>
      </c>
      <c r="K161" s="2">
        <v>18513537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16921000</v>
      </c>
      <c r="D163" s="36">
        <v>16921000</v>
      </c>
      <c r="E163" s="37">
        <v>16921000</v>
      </c>
      <c r="F163" s="38">
        <v>16921000</v>
      </c>
      <c r="G163" s="36">
        <v>16921000</v>
      </c>
      <c r="H163" s="39">
        <v>16921000</v>
      </c>
      <c r="I163" s="40">
        <v>16921000</v>
      </c>
      <c r="J163" s="36">
        <v>17699366</v>
      </c>
      <c r="K163" s="37">
        <v>18513537</v>
      </c>
    </row>
    <row r="164" spans="1:11" ht="0.95" customHeight="1" x14ac:dyDescent="0.25">
      <c r="A164" s="47"/>
      <c r="B164" s="48" t="s">
        <v>20</v>
      </c>
      <c r="C164" s="36">
        <v>42967214</v>
      </c>
      <c r="D164" s="36">
        <v>42091175</v>
      </c>
      <c r="E164" s="37">
        <v>34714603</v>
      </c>
      <c r="F164" s="38">
        <v>-2031713</v>
      </c>
      <c r="G164" s="36">
        <v>-8526559</v>
      </c>
      <c r="H164" s="39">
        <v>-8526559</v>
      </c>
      <c r="I164" s="40">
        <v>-8904117</v>
      </c>
      <c r="J164" s="36">
        <v>-9814422</v>
      </c>
      <c r="K164" s="37">
        <v>-10265886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42967214</v>
      </c>
      <c r="D166" s="36">
        <v>42091175</v>
      </c>
      <c r="E166" s="37">
        <v>34714603</v>
      </c>
      <c r="F166" s="38">
        <v>-2031713</v>
      </c>
      <c r="G166" s="36">
        <v>-8526559</v>
      </c>
      <c r="H166" s="39">
        <v>-8526559</v>
      </c>
      <c r="I166" s="40">
        <v>-8904117</v>
      </c>
      <c r="J166" s="36">
        <v>-9814422</v>
      </c>
      <c r="K166" s="37">
        <v>-10265886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17530</v>
      </c>
      <c r="D168" s="1">
        <v>8570</v>
      </c>
      <c r="E168" s="2">
        <v>3382</v>
      </c>
      <c r="F168" s="3">
        <v>8570</v>
      </c>
      <c r="G168" s="1">
        <v>13804</v>
      </c>
      <c r="H168" s="4">
        <v>13804</v>
      </c>
      <c r="I168" s="5">
        <v>448587</v>
      </c>
      <c r="J168" s="1">
        <v>469222</v>
      </c>
      <c r="K168" s="2">
        <v>490806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17530</v>
      </c>
      <c r="D170" s="36">
        <v>8570</v>
      </c>
      <c r="E170" s="37">
        <v>3382</v>
      </c>
      <c r="F170" s="38">
        <v>8570</v>
      </c>
      <c r="G170" s="36">
        <v>13804</v>
      </c>
      <c r="H170" s="39">
        <v>13804</v>
      </c>
      <c r="I170" s="40">
        <v>448587</v>
      </c>
      <c r="J170" s="36">
        <v>469222</v>
      </c>
      <c r="K170" s="37">
        <v>490806</v>
      </c>
    </row>
    <row r="171" spans="1:11" ht="13.15" customHeight="1" x14ac:dyDescent="0.25">
      <c r="A171" s="46" t="s">
        <v>43</v>
      </c>
      <c r="B171" s="28" t="s">
        <v>20</v>
      </c>
      <c r="C171" s="1">
        <v>1112119</v>
      </c>
      <c r="D171" s="1">
        <v>2548882</v>
      </c>
      <c r="E171" s="2">
        <v>3477339</v>
      </c>
      <c r="F171" s="3">
        <v>1915288</v>
      </c>
      <c r="G171" s="1">
        <v>2287993</v>
      </c>
      <c r="H171" s="4">
        <v>2287993</v>
      </c>
      <c r="I171" s="5">
        <v>2565759</v>
      </c>
      <c r="J171" s="1">
        <v>2138045</v>
      </c>
      <c r="K171" s="2">
        <v>2236395</v>
      </c>
    </row>
    <row r="172" spans="1:11" ht="13.15" customHeight="1" x14ac:dyDescent="0.25">
      <c r="A172" s="46" t="s">
        <v>44</v>
      </c>
      <c r="B172" s="28" t="s">
        <v>20</v>
      </c>
      <c r="C172" s="36">
        <v>95476</v>
      </c>
      <c r="D172" s="36">
        <v>2222792</v>
      </c>
      <c r="E172" s="37">
        <v>2109287</v>
      </c>
      <c r="F172" s="38">
        <v>697251</v>
      </c>
      <c r="G172" s="36">
        <v>2847958</v>
      </c>
      <c r="H172" s="39">
        <v>2847958</v>
      </c>
      <c r="I172" s="40">
        <v>2178408</v>
      </c>
      <c r="J172" s="36">
        <v>2278615</v>
      </c>
      <c r="K172" s="37">
        <v>2383431</v>
      </c>
    </row>
    <row r="173" spans="1:11" ht="13.15" customHeight="1" x14ac:dyDescent="0.25">
      <c r="A173" s="46" t="s">
        <v>45</v>
      </c>
      <c r="B173" s="28" t="s">
        <v>20</v>
      </c>
      <c r="C173" s="36">
        <v>880544</v>
      </c>
      <c r="D173" s="36">
        <v>3394904</v>
      </c>
      <c r="E173" s="37">
        <v>2516823</v>
      </c>
      <c r="F173" s="38">
        <v>9334292</v>
      </c>
      <c r="G173" s="36">
        <v>9309818</v>
      </c>
      <c r="H173" s="39">
        <v>9309818</v>
      </c>
      <c r="I173" s="40">
        <v>4166410</v>
      </c>
      <c r="J173" s="36">
        <v>4289773</v>
      </c>
      <c r="K173" s="37">
        <v>4487103</v>
      </c>
    </row>
    <row r="174" spans="1:11" ht="13.15" customHeight="1" x14ac:dyDescent="0.25">
      <c r="A174" s="46" t="s">
        <v>46</v>
      </c>
      <c r="B174" s="48" t="s">
        <v>20</v>
      </c>
      <c r="C174" s="36">
        <v>3851471</v>
      </c>
      <c r="D174" s="36">
        <v>3851471</v>
      </c>
      <c r="E174" s="37">
        <v>3851471</v>
      </c>
      <c r="F174" s="38">
        <v>2888301</v>
      </c>
      <c r="G174" s="36">
        <v>2113352</v>
      </c>
      <c r="H174" s="39">
        <v>2113352</v>
      </c>
      <c r="I174" s="40">
        <v>2797352</v>
      </c>
      <c r="J174" s="36">
        <v>2210567</v>
      </c>
      <c r="K174" s="37">
        <v>2312252</v>
      </c>
    </row>
    <row r="175" spans="1:11" ht="13.15" customHeight="1" x14ac:dyDescent="0.25">
      <c r="A175" s="46" t="s">
        <v>47</v>
      </c>
      <c r="B175" s="28" t="s">
        <v>20</v>
      </c>
      <c r="C175" s="36">
        <v>174985000</v>
      </c>
      <c r="D175" s="36">
        <v>174985000</v>
      </c>
      <c r="E175" s="37">
        <v>174985000</v>
      </c>
      <c r="F175" s="38">
        <v>216439101</v>
      </c>
      <c r="G175" s="36">
        <v>209573384</v>
      </c>
      <c r="H175" s="39">
        <v>209573384</v>
      </c>
      <c r="I175" s="40">
        <v>209573384</v>
      </c>
      <c r="J175" s="36">
        <v>219213760</v>
      </c>
      <c r="K175" s="37">
        <v>229297593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523994210</v>
      </c>
      <c r="D180" s="62">
        <f t="shared" ref="D180:K180" si="31">D156+D159+D160+D163+D166+D167+SUM(D170:D176)+D179</f>
        <v>667282236</v>
      </c>
      <c r="E180" s="63">
        <f t="shared" si="31"/>
        <v>649699403</v>
      </c>
      <c r="F180" s="64">
        <f t="shared" si="31"/>
        <v>537804288</v>
      </c>
      <c r="G180" s="62">
        <f t="shared" si="31"/>
        <v>594962887</v>
      </c>
      <c r="H180" s="65">
        <f t="shared" si="31"/>
        <v>594962887</v>
      </c>
      <c r="I180" s="66">
        <f t="shared" si="31"/>
        <v>600671018</v>
      </c>
      <c r="J180" s="62">
        <f t="shared" si="31"/>
        <v>613162798</v>
      </c>
      <c r="K180" s="63">
        <f t="shared" si="31"/>
        <v>641368285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31137279</v>
      </c>
      <c r="D183" s="36">
        <v>27284914</v>
      </c>
      <c r="E183" s="37">
        <v>66166596</v>
      </c>
      <c r="F183" s="38">
        <v>21425001</v>
      </c>
      <c r="G183" s="36">
        <v>57878122</v>
      </c>
      <c r="H183" s="39">
        <v>57878122</v>
      </c>
      <c r="I183" s="40">
        <v>58138992</v>
      </c>
      <c r="J183" s="36">
        <v>60813385</v>
      </c>
      <c r="K183" s="37">
        <v>63610801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10222176</v>
      </c>
      <c r="D184" s="29">
        <f t="shared" ref="D184:K184" si="32">D194+D197+D198+D201+D204+D205+SUM(D208:D214)+D217</f>
        <v>8854875</v>
      </c>
      <c r="E184" s="30">
        <f t="shared" si="32"/>
        <v>8715884</v>
      </c>
      <c r="F184" s="31">
        <f t="shared" si="32"/>
        <v>6491281</v>
      </c>
      <c r="G184" s="29">
        <f t="shared" si="32"/>
        <v>15677173</v>
      </c>
      <c r="H184" s="32">
        <f t="shared" si="32"/>
        <v>15677173</v>
      </c>
      <c r="I184" s="33">
        <f t="shared" si="32"/>
        <v>13009580</v>
      </c>
      <c r="J184" s="29">
        <f t="shared" si="32"/>
        <v>12719963</v>
      </c>
      <c r="K184" s="30">
        <f t="shared" si="32"/>
        <v>13250080</v>
      </c>
    </row>
    <row r="185" spans="1:11" ht="13.15" customHeight="1" x14ac:dyDescent="0.25">
      <c r="A185" s="35" t="s">
        <v>19</v>
      </c>
      <c r="B185" s="28" t="s">
        <v>20</v>
      </c>
      <c r="C185" s="36">
        <v>5865893</v>
      </c>
      <c r="D185" s="36">
        <v>5516360</v>
      </c>
      <c r="E185" s="37">
        <v>5295951</v>
      </c>
      <c r="F185" s="38">
        <v>4194680</v>
      </c>
      <c r="G185" s="36">
        <v>5961304</v>
      </c>
      <c r="H185" s="39">
        <v>5961304</v>
      </c>
      <c r="I185" s="40">
        <v>8260963</v>
      </c>
      <c r="J185" s="36">
        <v>7893902</v>
      </c>
      <c r="K185" s="37">
        <v>8222308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4204301</v>
      </c>
      <c r="D187" s="36">
        <v>3315851</v>
      </c>
      <c r="E187" s="37">
        <v>2246239</v>
      </c>
      <c r="F187" s="38">
        <v>1214601</v>
      </c>
      <c r="G187" s="36">
        <v>8736869</v>
      </c>
      <c r="H187" s="39">
        <v>8736869</v>
      </c>
      <c r="I187" s="40">
        <v>3826087</v>
      </c>
      <c r="J187" s="36">
        <v>4002087</v>
      </c>
      <c r="K187" s="37">
        <v>4186183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>
        <v>231257</v>
      </c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4036</v>
      </c>
      <c r="D193" s="41"/>
      <c r="E193" s="42">
        <v>121500</v>
      </c>
      <c r="F193" s="43"/>
      <c r="G193" s="41"/>
      <c r="H193" s="44"/>
      <c r="I193" s="45">
        <v>577747</v>
      </c>
      <c r="J193" s="41">
        <v>463331</v>
      </c>
      <c r="K193" s="42">
        <v>464357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10074230</v>
      </c>
      <c r="D194" s="29">
        <f t="shared" ref="D194:K194" si="33">SUM(D185:D193)</f>
        <v>8832211</v>
      </c>
      <c r="E194" s="30">
        <f t="shared" si="33"/>
        <v>7894947</v>
      </c>
      <c r="F194" s="31">
        <f t="shared" si="33"/>
        <v>5409281</v>
      </c>
      <c r="G194" s="29">
        <f t="shared" si="33"/>
        <v>14698173</v>
      </c>
      <c r="H194" s="32">
        <f t="shared" si="33"/>
        <v>14698173</v>
      </c>
      <c r="I194" s="33">
        <f t="shared" si="33"/>
        <v>12664797</v>
      </c>
      <c r="J194" s="29">
        <f t="shared" si="33"/>
        <v>12359320</v>
      </c>
      <c r="K194" s="30">
        <f t="shared" si="33"/>
        <v>12872848</v>
      </c>
    </row>
    <row r="195" spans="1:11" ht="13.15" customHeight="1" x14ac:dyDescent="0.25">
      <c r="A195" s="47" t="s">
        <v>31</v>
      </c>
      <c r="B195" s="48" t="s">
        <v>20</v>
      </c>
      <c r="C195" s="36">
        <v>1597</v>
      </c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>
        <v>26210</v>
      </c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1597</v>
      </c>
      <c r="D197" s="49">
        <f t="shared" si="34"/>
        <v>0</v>
      </c>
      <c r="E197" s="50">
        <f t="shared" si="34"/>
        <v>26210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9043</v>
      </c>
      <c r="D202" s="36">
        <v>21364</v>
      </c>
      <c r="E202" s="37">
        <v>676599</v>
      </c>
      <c r="F202" s="38">
        <v>450000</v>
      </c>
      <c r="G202" s="36">
        <v>797000</v>
      </c>
      <c r="H202" s="39">
        <v>797000</v>
      </c>
      <c r="I202" s="40">
        <v>130435</v>
      </c>
      <c r="J202" s="36">
        <v>136435</v>
      </c>
      <c r="K202" s="37">
        <v>142711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9043</v>
      </c>
      <c r="D204" s="49">
        <f t="shared" si="36"/>
        <v>21364</v>
      </c>
      <c r="E204" s="50">
        <f t="shared" si="36"/>
        <v>676599</v>
      </c>
      <c r="F204" s="51">
        <f t="shared" si="36"/>
        <v>450000</v>
      </c>
      <c r="G204" s="49">
        <f t="shared" si="36"/>
        <v>797000</v>
      </c>
      <c r="H204" s="52">
        <f t="shared" si="36"/>
        <v>797000</v>
      </c>
      <c r="I204" s="53">
        <f t="shared" si="36"/>
        <v>130435</v>
      </c>
      <c r="J204" s="49">
        <f t="shared" si="36"/>
        <v>136435</v>
      </c>
      <c r="K204" s="50">
        <f t="shared" si="36"/>
        <v>142711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137306</v>
      </c>
      <c r="D210" s="36"/>
      <c r="E210" s="37"/>
      <c r="F210" s="38"/>
      <c r="G210" s="36"/>
      <c r="H210" s="39"/>
      <c r="I210" s="40">
        <v>43478</v>
      </c>
      <c r="J210" s="36">
        <v>45478</v>
      </c>
      <c r="K210" s="37">
        <v>47570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1300</v>
      </c>
      <c r="E211" s="37">
        <v>118128</v>
      </c>
      <c r="F211" s="38">
        <v>632000</v>
      </c>
      <c r="G211" s="36">
        <v>182000</v>
      </c>
      <c r="H211" s="39">
        <v>182000</v>
      </c>
      <c r="I211" s="40">
        <v>170870</v>
      </c>
      <c r="J211" s="36">
        <v>178730</v>
      </c>
      <c r="K211" s="37">
        <v>186951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41359455</v>
      </c>
      <c r="D219" s="62">
        <f t="shared" si="39"/>
        <v>36139789</v>
      </c>
      <c r="E219" s="63">
        <f t="shared" si="39"/>
        <v>74882480</v>
      </c>
      <c r="F219" s="64">
        <f t="shared" si="39"/>
        <v>27916282</v>
      </c>
      <c r="G219" s="62">
        <f t="shared" si="39"/>
        <v>73555295</v>
      </c>
      <c r="H219" s="65">
        <f t="shared" si="39"/>
        <v>73555295</v>
      </c>
      <c r="I219" s="66">
        <f t="shared" si="39"/>
        <v>71148572</v>
      </c>
      <c r="J219" s="62">
        <f t="shared" si="39"/>
        <v>73533348</v>
      </c>
      <c r="K219" s="63">
        <f t="shared" si="39"/>
        <v>76860881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7.2194693579652303E-2</v>
      </c>
      <c r="D221" s="6">
        <f t="shared" si="40"/>
        <v>6.5182901910785004E-2</v>
      </c>
      <c r="E221" s="7">
        <f t="shared" si="40"/>
        <v>4.3497770654504886E-2</v>
      </c>
      <c r="F221" s="8">
        <f t="shared" si="40"/>
        <v>4.3949882958853742E-2</v>
      </c>
      <c r="G221" s="6">
        <f t="shared" si="40"/>
        <v>0.13278713525944255</v>
      </c>
      <c r="H221" s="9">
        <f t="shared" si="40"/>
        <v>0.13278713525944255</v>
      </c>
      <c r="I221" s="10">
        <f t="shared" si="40"/>
        <v>3.1886504090902025E-2</v>
      </c>
      <c r="J221" s="6">
        <f t="shared" si="40"/>
        <v>1.5504122007410212E-2</v>
      </c>
      <c r="K221" s="7">
        <f t="shared" si="40"/>
        <v>1.5504121293415584E-2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0.15183198891592295</v>
      </c>
      <c r="D222" s="6">
        <f t="shared" si="41"/>
        <v>0.22976422062389495</v>
      </c>
      <c r="E222" s="7">
        <f t="shared" si="41"/>
        <v>0.10802579295449928</v>
      </c>
      <c r="F222" s="8">
        <f t="shared" si="41"/>
        <v>8.3644943587167161E-2</v>
      </c>
      <c r="G222" s="6">
        <f t="shared" si="41"/>
        <v>0.12228841841136449</v>
      </c>
      <c r="H222" s="9">
        <f t="shared" si="41"/>
        <v>0.12228841841136449</v>
      </c>
      <c r="I222" s="10">
        <f t="shared" si="41"/>
        <v>2.4000588107891515E-2</v>
      </c>
      <c r="J222" s="6">
        <f t="shared" si="41"/>
        <v>7.478337211454353E-3</v>
      </c>
      <c r="K222" s="7">
        <f t="shared" si="41"/>
        <v>7.4783368943899956E-3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1.9509228667218995E-2</v>
      </c>
      <c r="D223" s="6">
        <f t="shared" si="42"/>
        <v>1.3270438808052593E-2</v>
      </c>
      <c r="E223" s="7">
        <f t="shared" si="42"/>
        <v>1.3415542953766308E-2</v>
      </c>
      <c r="F223" s="8">
        <f t="shared" si="42"/>
        <v>1.2070396869983133E-2</v>
      </c>
      <c r="G223" s="6">
        <f t="shared" si="42"/>
        <v>2.6350909949894627E-2</v>
      </c>
      <c r="H223" s="9">
        <f t="shared" si="42"/>
        <v>2.6350909949894627E-2</v>
      </c>
      <c r="I223" s="10">
        <f t="shared" si="42"/>
        <v>2.1674977370076599E-2</v>
      </c>
      <c r="J223" s="6">
        <f t="shared" si="42"/>
        <v>2.0761097452561536E-2</v>
      </c>
      <c r="K223" s="7">
        <f t="shared" si="42"/>
        <v>2.0675274092794346E-2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2.8532015231464015E-2</v>
      </c>
      <c r="D224" s="6">
        <f t="shared" si="43"/>
        <v>2.2665677941326193E-2</v>
      </c>
      <c r="E224" s="7">
        <f t="shared" si="43"/>
        <v>2.4417325785558528E-2</v>
      </c>
      <c r="F224" s="8">
        <f t="shared" si="43"/>
        <v>1.5402755111433269E-2</v>
      </c>
      <c r="G224" s="6">
        <f t="shared" si="43"/>
        <v>3.8247640493418195E-2</v>
      </c>
      <c r="H224" s="9">
        <f t="shared" si="43"/>
        <v>3.8247640493418195E-2</v>
      </c>
      <c r="I224" s="10">
        <f t="shared" si="43"/>
        <v>2.3999772880222491E-2</v>
      </c>
      <c r="J224" s="6">
        <f t="shared" si="43"/>
        <v>2.1503379028598221E-2</v>
      </c>
      <c r="K224" s="7">
        <f t="shared" si="43"/>
        <v>2.1417555642170995E-2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341657510</v>
      </c>
      <c r="D5" s="29">
        <f t="shared" ref="D5:K5" si="0">D15+D18+D19+D22+D25+D26+SUM(D29:D35)+D38</f>
        <v>484852877</v>
      </c>
      <c r="E5" s="30">
        <f t="shared" si="0"/>
        <v>497751229</v>
      </c>
      <c r="F5" s="31">
        <f t="shared" si="0"/>
        <v>790424351</v>
      </c>
      <c r="G5" s="29">
        <f t="shared" si="0"/>
        <v>760508393</v>
      </c>
      <c r="H5" s="32">
        <f t="shared" si="0"/>
        <v>760508393</v>
      </c>
      <c r="I5" s="33">
        <f t="shared" si="0"/>
        <v>500594868</v>
      </c>
      <c r="J5" s="29">
        <f t="shared" si="0"/>
        <v>571681078</v>
      </c>
      <c r="K5" s="30">
        <f t="shared" si="0"/>
        <v>808196603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>
        <v>2207826</v>
      </c>
      <c r="G6" s="36">
        <v>2581739</v>
      </c>
      <c r="H6" s="39">
        <v>2581739</v>
      </c>
      <c r="I6" s="40">
        <v>2306957</v>
      </c>
      <c r="J6" s="36">
        <v>2413077</v>
      </c>
      <c r="K6" s="37">
        <v>2524078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333170749</v>
      </c>
      <c r="D9" s="36">
        <v>464144411</v>
      </c>
      <c r="E9" s="37">
        <v>491520737</v>
      </c>
      <c r="F9" s="38">
        <v>693120002</v>
      </c>
      <c r="G9" s="36">
        <v>666837305</v>
      </c>
      <c r="H9" s="39">
        <v>666837305</v>
      </c>
      <c r="I9" s="40">
        <v>489059236</v>
      </c>
      <c r="J9" s="36">
        <v>559614807</v>
      </c>
      <c r="K9" s="37">
        <v>795575284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>
        <v>4782610</v>
      </c>
      <c r="G10" s="36"/>
      <c r="H10" s="39"/>
      <c r="I10" s="40">
        <v>4706935</v>
      </c>
      <c r="J10" s="36">
        <v>4923454</v>
      </c>
      <c r="K10" s="37">
        <v>5149933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333170749</v>
      </c>
      <c r="D15" s="29">
        <f t="shared" ref="D15:K15" si="1">SUM(D6:D14)</f>
        <v>464144411</v>
      </c>
      <c r="E15" s="30">
        <f t="shared" si="1"/>
        <v>491520737</v>
      </c>
      <c r="F15" s="31">
        <f t="shared" si="1"/>
        <v>700110438</v>
      </c>
      <c r="G15" s="29">
        <f t="shared" si="1"/>
        <v>669419044</v>
      </c>
      <c r="H15" s="32">
        <f t="shared" si="1"/>
        <v>669419044</v>
      </c>
      <c r="I15" s="33">
        <f t="shared" si="1"/>
        <v>496073128</v>
      </c>
      <c r="J15" s="29">
        <f t="shared" si="1"/>
        <v>566951338</v>
      </c>
      <c r="K15" s="30">
        <f t="shared" si="1"/>
        <v>803249295</v>
      </c>
    </row>
    <row r="16" spans="1:11" ht="13.15" customHeight="1" x14ac:dyDescent="0.25">
      <c r="A16" s="47" t="s">
        <v>31</v>
      </c>
      <c r="B16" s="48" t="s">
        <v>20</v>
      </c>
      <c r="C16" s="36">
        <v>3322330</v>
      </c>
      <c r="D16" s="36">
        <v>6965198</v>
      </c>
      <c r="E16" s="37">
        <v>1726075</v>
      </c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3322330</v>
      </c>
      <c r="D18" s="49">
        <f t="shared" ref="D18:K18" si="2">SUM(D16:D17)</f>
        <v>6965198</v>
      </c>
      <c r="E18" s="50">
        <f t="shared" si="2"/>
        <v>1726075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>
        <v>6593998</v>
      </c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>
        <v>51269</v>
      </c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51269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1401545</v>
      </c>
      <c r="D30" s="1">
        <v>6571857</v>
      </c>
      <c r="E30" s="2">
        <v>2158187</v>
      </c>
      <c r="F30" s="3">
        <v>2350000</v>
      </c>
      <c r="G30" s="1">
        <v>2385000</v>
      </c>
      <c r="H30" s="4">
        <v>2385000</v>
      </c>
      <c r="I30" s="5">
        <v>3913044</v>
      </c>
      <c r="J30" s="1">
        <v>4093044</v>
      </c>
      <c r="K30" s="2">
        <v>4281324</v>
      </c>
    </row>
    <row r="31" spans="1:11" ht="13.15" customHeight="1" x14ac:dyDescent="0.25">
      <c r="A31" s="46" t="s">
        <v>44</v>
      </c>
      <c r="B31" s="28" t="s">
        <v>20</v>
      </c>
      <c r="C31" s="36">
        <v>257136</v>
      </c>
      <c r="D31" s="36">
        <v>92000</v>
      </c>
      <c r="E31" s="37">
        <v>1084629</v>
      </c>
      <c r="F31" s="38">
        <v>550000</v>
      </c>
      <c r="G31" s="36">
        <v>517726</v>
      </c>
      <c r="H31" s="39">
        <v>517726</v>
      </c>
      <c r="I31" s="40">
        <v>434783</v>
      </c>
      <c r="J31" s="36">
        <v>454783</v>
      </c>
      <c r="K31" s="37">
        <v>475703</v>
      </c>
    </row>
    <row r="32" spans="1:11" ht="13.15" customHeight="1" x14ac:dyDescent="0.25">
      <c r="A32" s="46" t="s">
        <v>45</v>
      </c>
      <c r="B32" s="28" t="s">
        <v>20</v>
      </c>
      <c r="C32" s="36">
        <v>662140</v>
      </c>
      <c r="D32" s="36">
        <v>485413</v>
      </c>
      <c r="E32" s="37">
        <v>1210332</v>
      </c>
      <c r="F32" s="38">
        <v>87413913</v>
      </c>
      <c r="G32" s="36">
        <v>87951523</v>
      </c>
      <c r="H32" s="39">
        <v>87951523</v>
      </c>
      <c r="I32" s="40">
        <v>173913</v>
      </c>
      <c r="J32" s="36">
        <v>181913</v>
      </c>
      <c r="K32" s="37">
        <v>190281</v>
      </c>
    </row>
    <row r="33" spans="1:11" ht="13.15" customHeight="1" x14ac:dyDescent="0.25">
      <c r="A33" s="46" t="s">
        <v>46</v>
      </c>
      <c r="B33" s="48" t="s">
        <v>20</v>
      </c>
      <c r="C33" s="36">
        <v>2843610</v>
      </c>
      <c r="D33" s="36"/>
      <c r="E33" s="37"/>
      <c r="F33" s="38"/>
      <c r="G33" s="36">
        <v>235100</v>
      </c>
      <c r="H33" s="39">
        <v>235100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190631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>
        <v>190631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341657510</v>
      </c>
      <c r="D110" s="29">
        <f t="shared" ref="D110:K110" si="21">D120+D123+D124+D127+D130+D131+SUM(D134:D140)+D143</f>
        <v>484852877</v>
      </c>
      <c r="E110" s="30">
        <f t="shared" si="21"/>
        <v>497941860</v>
      </c>
      <c r="F110" s="31">
        <f t="shared" si="21"/>
        <v>790424351</v>
      </c>
      <c r="G110" s="29">
        <f t="shared" si="21"/>
        <v>760508393</v>
      </c>
      <c r="H110" s="32">
        <f t="shared" si="21"/>
        <v>760508393</v>
      </c>
      <c r="I110" s="33">
        <f t="shared" si="21"/>
        <v>500594868</v>
      </c>
      <c r="J110" s="29">
        <f t="shared" si="21"/>
        <v>571681078</v>
      </c>
      <c r="K110" s="30">
        <f t="shared" si="21"/>
        <v>808196603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>
        <v>2207826</v>
      </c>
      <c r="G111" s="36">
        <v>2581739</v>
      </c>
      <c r="H111" s="39">
        <v>2581739</v>
      </c>
      <c r="I111" s="40">
        <v>2306957</v>
      </c>
      <c r="J111" s="36">
        <v>2413077</v>
      </c>
      <c r="K111" s="37">
        <v>2524078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333170749</v>
      </c>
      <c r="D114" s="36">
        <v>464144411</v>
      </c>
      <c r="E114" s="37">
        <v>491520737</v>
      </c>
      <c r="F114" s="38">
        <v>693120002</v>
      </c>
      <c r="G114" s="36">
        <v>666837305</v>
      </c>
      <c r="H114" s="39">
        <v>666837305</v>
      </c>
      <c r="I114" s="40">
        <v>489059236</v>
      </c>
      <c r="J114" s="36">
        <v>559614807</v>
      </c>
      <c r="K114" s="37">
        <v>795575284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>
        <v>4782610</v>
      </c>
      <c r="G115" s="36"/>
      <c r="H115" s="39"/>
      <c r="I115" s="40">
        <v>4706935</v>
      </c>
      <c r="J115" s="36">
        <v>4923454</v>
      </c>
      <c r="K115" s="37">
        <v>5149933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333170749</v>
      </c>
      <c r="D120" s="29">
        <f t="shared" ref="D120:K120" si="22">SUM(D111:D119)</f>
        <v>464144411</v>
      </c>
      <c r="E120" s="30">
        <f t="shared" si="22"/>
        <v>491520737</v>
      </c>
      <c r="F120" s="31">
        <f t="shared" si="22"/>
        <v>700110438</v>
      </c>
      <c r="G120" s="29">
        <f t="shared" si="22"/>
        <v>669419044</v>
      </c>
      <c r="H120" s="32">
        <f t="shared" si="22"/>
        <v>669419044</v>
      </c>
      <c r="I120" s="33">
        <f t="shared" si="22"/>
        <v>496073128</v>
      </c>
      <c r="J120" s="29">
        <f t="shared" si="22"/>
        <v>566951338</v>
      </c>
      <c r="K120" s="30">
        <f t="shared" si="22"/>
        <v>803249295</v>
      </c>
    </row>
    <row r="121" spans="1:11" ht="13.15" customHeight="1" x14ac:dyDescent="0.25">
      <c r="A121" s="47" t="s">
        <v>31</v>
      </c>
      <c r="B121" s="48" t="s">
        <v>20</v>
      </c>
      <c r="C121" s="36">
        <v>3322330</v>
      </c>
      <c r="D121" s="36">
        <v>6965198</v>
      </c>
      <c r="E121" s="37">
        <v>1726075</v>
      </c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3322330</v>
      </c>
      <c r="D123" s="49">
        <f t="shared" si="23"/>
        <v>6965198</v>
      </c>
      <c r="E123" s="50">
        <f t="shared" si="23"/>
        <v>1726075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>
        <v>6593998</v>
      </c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51269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51269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1401545</v>
      </c>
      <c r="D135" s="1">
        <v>6571857</v>
      </c>
      <c r="E135" s="2">
        <v>2158187</v>
      </c>
      <c r="F135" s="3">
        <v>2350000</v>
      </c>
      <c r="G135" s="1">
        <v>2385000</v>
      </c>
      <c r="H135" s="4">
        <v>2385000</v>
      </c>
      <c r="I135" s="5">
        <v>3913044</v>
      </c>
      <c r="J135" s="1">
        <v>4093044</v>
      </c>
      <c r="K135" s="2">
        <v>4281324</v>
      </c>
    </row>
    <row r="136" spans="1:11" ht="13.15" customHeight="1" x14ac:dyDescent="0.25">
      <c r="A136" s="46" t="s">
        <v>44</v>
      </c>
      <c r="B136" s="28" t="s">
        <v>20</v>
      </c>
      <c r="C136" s="36">
        <v>257136</v>
      </c>
      <c r="D136" s="36">
        <v>92000</v>
      </c>
      <c r="E136" s="37">
        <v>1084629</v>
      </c>
      <c r="F136" s="38">
        <v>550000</v>
      </c>
      <c r="G136" s="36">
        <v>517726</v>
      </c>
      <c r="H136" s="39">
        <v>517726</v>
      </c>
      <c r="I136" s="40">
        <v>434783</v>
      </c>
      <c r="J136" s="36">
        <v>454783</v>
      </c>
      <c r="K136" s="37">
        <v>475703</v>
      </c>
    </row>
    <row r="137" spans="1:11" ht="13.15" customHeight="1" x14ac:dyDescent="0.25">
      <c r="A137" s="46" t="s">
        <v>45</v>
      </c>
      <c r="B137" s="28" t="s">
        <v>20</v>
      </c>
      <c r="C137" s="36">
        <v>662140</v>
      </c>
      <c r="D137" s="36">
        <v>485413</v>
      </c>
      <c r="E137" s="37">
        <v>1400963</v>
      </c>
      <c r="F137" s="38">
        <v>87413913</v>
      </c>
      <c r="G137" s="36">
        <v>87951523</v>
      </c>
      <c r="H137" s="39">
        <v>87951523</v>
      </c>
      <c r="I137" s="40">
        <v>173913</v>
      </c>
      <c r="J137" s="36">
        <v>181913</v>
      </c>
      <c r="K137" s="37">
        <v>190281</v>
      </c>
    </row>
    <row r="138" spans="1:11" ht="13.15" customHeight="1" x14ac:dyDescent="0.25">
      <c r="A138" s="46" t="s">
        <v>46</v>
      </c>
      <c r="B138" s="48" t="s">
        <v>20</v>
      </c>
      <c r="C138" s="36">
        <v>2843610</v>
      </c>
      <c r="D138" s="36"/>
      <c r="E138" s="37"/>
      <c r="F138" s="38"/>
      <c r="G138" s="36">
        <v>235100</v>
      </c>
      <c r="H138" s="39">
        <v>235100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341657510</v>
      </c>
      <c r="D144" s="62">
        <f t="shared" si="28"/>
        <v>484852877</v>
      </c>
      <c r="E144" s="63">
        <f t="shared" si="28"/>
        <v>497941860</v>
      </c>
      <c r="F144" s="64">
        <f t="shared" si="28"/>
        <v>790424351</v>
      </c>
      <c r="G144" s="62">
        <f t="shared" si="28"/>
        <v>760508393</v>
      </c>
      <c r="H144" s="65">
        <f t="shared" si="28"/>
        <v>760508393</v>
      </c>
      <c r="I144" s="66">
        <f t="shared" si="28"/>
        <v>500594868</v>
      </c>
      <c r="J144" s="62">
        <f t="shared" si="28"/>
        <v>571681078</v>
      </c>
      <c r="K144" s="63">
        <f t="shared" si="28"/>
        <v>808196603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2969992696</v>
      </c>
      <c r="D146" s="29">
        <f t="shared" ref="D146:K146" si="29">D156+D159+D160+D163+D166+D167+SUM(D170:D176)+D179</f>
        <v>3508313214</v>
      </c>
      <c r="E146" s="30">
        <f t="shared" si="29"/>
        <v>3684485595</v>
      </c>
      <c r="F146" s="31">
        <f t="shared" si="29"/>
        <v>5154528375</v>
      </c>
      <c r="G146" s="29">
        <f t="shared" si="29"/>
        <v>4354993985</v>
      </c>
      <c r="H146" s="32">
        <f t="shared" si="29"/>
        <v>4354993985</v>
      </c>
      <c r="I146" s="33">
        <f t="shared" si="29"/>
        <v>4003765930</v>
      </c>
      <c r="J146" s="29">
        <f t="shared" si="29"/>
        <v>3979337136</v>
      </c>
      <c r="K146" s="30">
        <f t="shared" si="29"/>
        <v>4115943973</v>
      </c>
    </row>
    <row r="147" spans="1:11" ht="13.15" customHeight="1" x14ac:dyDescent="0.25">
      <c r="A147" s="35" t="s">
        <v>19</v>
      </c>
      <c r="B147" s="28" t="s">
        <v>20</v>
      </c>
      <c r="C147" s="36">
        <v>15393644</v>
      </c>
      <c r="D147" s="36">
        <v>14689022</v>
      </c>
      <c r="E147" s="37">
        <v>14101837</v>
      </c>
      <c r="F147" s="38">
        <v>17749406</v>
      </c>
      <c r="G147" s="36">
        <v>15966016</v>
      </c>
      <c r="H147" s="39">
        <v>15966016</v>
      </c>
      <c r="I147" s="40">
        <v>14973675</v>
      </c>
      <c r="J147" s="36">
        <v>14329227</v>
      </c>
      <c r="K147" s="37">
        <v>13655134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949948</v>
      </c>
      <c r="D149" s="36">
        <v>914112</v>
      </c>
      <c r="E149" s="37">
        <v>886444</v>
      </c>
      <c r="F149" s="38">
        <v>845186</v>
      </c>
      <c r="G149" s="36">
        <v>849951</v>
      </c>
      <c r="H149" s="39">
        <v>849951</v>
      </c>
      <c r="I149" s="40">
        <v>813456</v>
      </c>
      <c r="J149" s="36">
        <v>775283</v>
      </c>
      <c r="K149" s="37">
        <v>735355</v>
      </c>
    </row>
    <row r="150" spans="1:11" ht="13.15" customHeight="1" x14ac:dyDescent="0.25">
      <c r="A150" s="35" t="s">
        <v>23</v>
      </c>
      <c r="B150" s="28" t="s">
        <v>20</v>
      </c>
      <c r="C150" s="36">
        <v>2852184580</v>
      </c>
      <c r="D150" s="36">
        <v>3386321982</v>
      </c>
      <c r="E150" s="37">
        <v>3543222549</v>
      </c>
      <c r="F150" s="38">
        <v>4963998006</v>
      </c>
      <c r="G150" s="36">
        <v>4132168280</v>
      </c>
      <c r="H150" s="39">
        <v>4132168280</v>
      </c>
      <c r="I150" s="40">
        <v>3875470494</v>
      </c>
      <c r="J150" s="36">
        <v>3863479633</v>
      </c>
      <c r="K150" s="37">
        <v>4013096542</v>
      </c>
    </row>
    <row r="151" spans="1:11" ht="13.15" customHeight="1" x14ac:dyDescent="0.25">
      <c r="A151" s="35" t="s">
        <v>24</v>
      </c>
      <c r="B151" s="28" t="s">
        <v>20</v>
      </c>
      <c r="C151" s="36">
        <v>44376454</v>
      </c>
      <c r="D151" s="36">
        <v>42002620</v>
      </c>
      <c r="E151" s="37">
        <v>39307330</v>
      </c>
      <c r="F151" s="38">
        <v>42570656</v>
      </c>
      <c r="G151" s="36">
        <v>37075881</v>
      </c>
      <c r="H151" s="39">
        <v>37075881</v>
      </c>
      <c r="I151" s="40">
        <v>39554802</v>
      </c>
      <c r="J151" s="36">
        <v>37437226</v>
      </c>
      <c r="K151" s="37">
        <v>35222240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2912904626</v>
      </c>
      <c r="D156" s="36">
        <f t="shared" ref="D156:K156" si="30">SUM(D147:D155)</f>
        <v>3443927736</v>
      </c>
      <c r="E156" s="37">
        <f t="shared" si="30"/>
        <v>3597518160</v>
      </c>
      <c r="F156" s="38">
        <f t="shared" si="30"/>
        <v>5025163254</v>
      </c>
      <c r="G156" s="36">
        <f t="shared" si="30"/>
        <v>4186060128</v>
      </c>
      <c r="H156" s="39">
        <f t="shared" si="30"/>
        <v>4186060128</v>
      </c>
      <c r="I156" s="40">
        <f t="shared" si="30"/>
        <v>3930812427</v>
      </c>
      <c r="J156" s="36">
        <f t="shared" si="30"/>
        <v>3916021369</v>
      </c>
      <c r="K156" s="37">
        <f t="shared" si="30"/>
        <v>4062709271</v>
      </c>
    </row>
    <row r="157" spans="1:11" ht="0.95" customHeight="1" x14ac:dyDescent="0.25">
      <c r="A157" s="47"/>
      <c r="B157" s="48" t="s">
        <v>20</v>
      </c>
      <c r="C157" s="36">
        <v>35060574</v>
      </c>
      <c r="D157" s="36">
        <v>4910503</v>
      </c>
      <c r="E157" s="37">
        <v>31877416</v>
      </c>
      <c r="F157" s="38">
        <v>5715386</v>
      </c>
      <c r="G157" s="36">
        <v>31025649</v>
      </c>
      <c r="H157" s="39">
        <v>31025649</v>
      </c>
      <c r="I157" s="40">
        <v>31025649</v>
      </c>
      <c r="J157" s="36">
        <v>30986467</v>
      </c>
      <c r="K157" s="37">
        <v>30945484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35060574</v>
      </c>
      <c r="D159" s="36">
        <v>4910503</v>
      </c>
      <c r="E159" s="37">
        <v>31877416</v>
      </c>
      <c r="F159" s="38">
        <v>5715386</v>
      </c>
      <c r="G159" s="36">
        <v>31025649</v>
      </c>
      <c r="H159" s="39">
        <v>31025649</v>
      </c>
      <c r="I159" s="40">
        <v>31025649</v>
      </c>
      <c r="J159" s="36">
        <v>30986467</v>
      </c>
      <c r="K159" s="37">
        <v>30945484</v>
      </c>
    </row>
    <row r="160" spans="1:11" ht="13.15" customHeight="1" x14ac:dyDescent="0.25">
      <c r="A160" s="46" t="s">
        <v>129</v>
      </c>
      <c r="B160" s="28" t="s">
        <v>20</v>
      </c>
      <c r="C160" s="36"/>
      <c r="D160" s="36">
        <v>7806633</v>
      </c>
      <c r="E160" s="37">
        <v>7816633</v>
      </c>
      <c r="F160" s="38"/>
      <c r="G160" s="36">
        <v>7816633</v>
      </c>
      <c r="H160" s="39">
        <v>7816633</v>
      </c>
      <c r="I160" s="40">
        <v>7816633</v>
      </c>
      <c r="J160" s="36">
        <v>7816633</v>
      </c>
      <c r="K160" s="37">
        <v>7816633</v>
      </c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-1242740</v>
      </c>
      <c r="D164" s="36">
        <v>25667450</v>
      </c>
      <c r="E164" s="37">
        <v>24383692</v>
      </c>
      <c r="F164" s="38">
        <v>23088375</v>
      </c>
      <c r="G164" s="36">
        <v>23018174</v>
      </c>
      <c r="H164" s="39">
        <v>23018174</v>
      </c>
      <c r="I164" s="40">
        <v>21652657</v>
      </c>
      <c r="J164" s="36">
        <v>20224326</v>
      </c>
      <c r="K164" s="37">
        <v>18730292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-1242740</v>
      </c>
      <c r="D166" s="36">
        <v>25667450</v>
      </c>
      <c r="E166" s="37">
        <v>24383692</v>
      </c>
      <c r="F166" s="38">
        <v>23088375</v>
      </c>
      <c r="G166" s="36">
        <v>23018174</v>
      </c>
      <c r="H166" s="39">
        <v>23018174</v>
      </c>
      <c r="I166" s="40">
        <v>21652657</v>
      </c>
      <c r="J166" s="36">
        <v>20224326</v>
      </c>
      <c r="K166" s="37">
        <v>18730292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31998</v>
      </c>
      <c r="D168" s="1">
        <v>14860</v>
      </c>
      <c r="E168" s="2">
        <v>51826</v>
      </c>
      <c r="F168" s="3">
        <v>1448</v>
      </c>
      <c r="G168" s="1">
        <v>51828</v>
      </c>
      <c r="H168" s="4">
        <v>51828</v>
      </c>
      <c r="I168" s="5">
        <v>32007</v>
      </c>
      <c r="J168" s="1">
        <v>11276</v>
      </c>
      <c r="K168" s="2">
        <v>-10409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31998</v>
      </c>
      <c r="D170" s="36">
        <v>14860</v>
      </c>
      <c r="E170" s="37">
        <v>51826</v>
      </c>
      <c r="F170" s="38">
        <v>1448</v>
      </c>
      <c r="G170" s="36">
        <v>51828</v>
      </c>
      <c r="H170" s="39">
        <v>51828</v>
      </c>
      <c r="I170" s="40">
        <v>32007</v>
      </c>
      <c r="J170" s="36">
        <v>11276</v>
      </c>
      <c r="K170" s="37">
        <v>-10409</v>
      </c>
    </row>
    <row r="171" spans="1:11" ht="13.15" customHeight="1" x14ac:dyDescent="0.25">
      <c r="A171" s="46" t="s">
        <v>43</v>
      </c>
      <c r="B171" s="28" t="s">
        <v>20</v>
      </c>
      <c r="C171" s="1">
        <v>1987240</v>
      </c>
      <c r="D171" s="1">
        <v>7335943</v>
      </c>
      <c r="E171" s="2">
        <v>6544819</v>
      </c>
      <c r="F171" s="3">
        <v>5115473</v>
      </c>
      <c r="G171" s="1">
        <v>7938017</v>
      </c>
      <c r="H171" s="4">
        <v>7938017</v>
      </c>
      <c r="I171" s="5">
        <v>7622490</v>
      </c>
      <c r="J171" s="1">
        <v>5913293</v>
      </c>
      <c r="K171" s="2">
        <v>4125473</v>
      </c>
    </row>
    <row r="172" spans="1:11" ht="13.15" customHeight="1" x14ac:dyDescent="0.25">
      <c r="A172" s="46" t="s">
        <v>44</v>
      </c>
      <c r="B172" s="28" t="s">
        <v>20</v>
      </c>
      <c r="C172" s="36">
        <v>-1177917</v>
      </c>
      <c r="D172" s="36">
        <v>-1203703</v>
      </c>
      <c r="E172" s="37">
        <v>-696788</v>
      </c>
      <c r="F172" s="38">
        <v>-1702529</v>
      </c>
      <c r="G172" s="36">
        <v>-734373</v>
      </c>
      <c r="H172" s="39">
        <v>-734373</v>
      </c>
      <c r="I172" s="40">
        <v>-1392627</v>
      </c>
      <c r="J172" s="36">
        <v>-1974402</v>
      </c>
      <c r="K172" s="37">
        <v>-2582937</v>
      </c>
    </row>
    <row r="173" spans="1:11" ht="13.15" customHeight="1" x14ac:dyDescent="0.25">
      <c r="A173" s="46" t="s">
        <v>45</v>
      </c>
      <c r="B173" s="28" t="s">
        <v>20</v>
      </c>
      <c r="C173" s="36">
        <v>4942251</v>
      </c>
      <c r="D173" s="36">
        <v>5419960</v>
      </c>
      <c r="E173" s="37">
        <v>6152204</v>
      </c>
      <c r="F173" s="38">
        <v>92139645</v>
      </c>
      <c r="G173" s="36">
        <v>93736158</v>
      </c>
      <c r="H173" s="39">
        <v>93736158</v>
      </c>
      <c r="I173" s="40">
        <v>5590983</v>
      </c>
      <c r="J173" s="36">
        <v>5214508</v>
      </c>
      <c r="K173" s="37">
        <v>4820717</v>
      </c>
    </row>
    <row r="174" spans="1:11" ht="13.15" customHeight="1" x14ac:dyDescent="0.25">
      <c r="A174" s="46" t="s">
        <v>46</v>
      </c>
      <c r="B174" s="48" t="s">
        <v>20</v>
      </c>
      <c r="C174" s="36">
        <v>17486664</v>
      </c>
      <c r="D174" s="36">
        <v>14433832</v>
      </c>
      <c r="E174" s="37">
        <v>10837633</v>
      </c>
      <c r="F174" s="38">
        <v>5007323</v>
      </c>
      <c r="G174" s="36">
        <v>6081771</v>
      </c>
      <c r="H174" s="39">
        <v>6081771</v>
      </c>
      <c r="I174" s="40">
        <v>605711</v>
      </c>
      <c r="J174" s="36">
        <v>-4876334</v>
      </c>
      <c r="K174" s="37">
        <v>-10610551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2969992696</v>
      </c>
      <c r="D180" s="62">
        <f t="shared" ref="D180:K180" si="31">D156+D159+D160+D163+D166+D167+SUM(D170:D176)+D179</f>
        <v>3508313214</v>
      </c>
      <c r="E180" s="63">
        <f t="shared" si="31"/>
        <v>3684485595</v>
      </c>
      <c r="F180" s="64">
        <f t="shared" si="31"/>
        <v>5154528375</v>
      </c>
      <c r="G180" s="62">
        <f t="shared" si="31"/>
        <v>4354993985</v>
      </c>
      <c r="H180" s="65">
        <f t="shared" si="31"/>
        <v>4354993985</v>
      </c>
      <c r="I180" s="66">
        <f t="shared" si="31"/>
        <v>4003765930</v>
      </c>
      <c r="J180" s="62">
        <f t="shared" si="31"/>
        <v>3979337136</v>
      </c>
      <c r="K180" s="63">
        <f t="shared" si="31"/>
        <v>4115943973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83499779</v>
      </c>
      <c r="D183" s="36">
        <v>94341786</v>
      </c>
      <c r="E183" s="37">
        <v>100249044</v>
      </c>
      <c r="F183" s="38">
        <v>90000004</v>
      </c>
      <c r="G183" s="36">
        <v>90000004</v>
      </c>
      <c r="H183" s="39">
        <v>90000004</v>
      </c>
      <c r="I183" s="40">
        <v>91314524</v>
      </c>
      <c r="J183" s="36">
        <v>95515006</v>
      </c>
      <c r="K183" s="37">
        <v>99908691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79769874</v>
      </c>
      <c r="D184" s="29">
        <f t="shared" ref="D184:K184" si="32">D194+D197+D198+D201+D204+D205+SUM(D208:D214)+D217</f>
        <v>137835166</v>
      </c>
      <c r="E184" s="30">
        <f t="shared" si="32"/>
        <v>137997261</v>
      </c>
      <c r="F184" s="31">
        <f t="shared" si="32"/>
        <v>74900000</v>
      </c>
      <c r="G184" s="29">
        <f t="shared" si="32"/>
        <v>77611783</v>
      </c>
      <c r="H184" s="32">
        <f t="shared" si="32"/>
        <v>77611783</v>
      </c>
      <c r="I184" s="33">
        <f t="shared" si="32"/>
        <v>70993002</v>
      </c>
      <c r="J184" s="29">
        <f t="shared" si="32"/>
        <v>69064244</v>
      </c>
      <c r="K184" s="30">
        <f t="shared" si="32"/>
        <v>72241196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70951207</v>
      </c>
      <c r="D188" s="36">
        <v>125735715</v>
      </c>
      <c r="E188" s="37">
        <v>131759518</v>
      </c>
      <c r="F188" s="38">
        <v>70000000</v>
      </c>
      <c r="G188" s="36">
        <v>70170000</v>
      </c>
      <c r="H188" s="39">
        <v>70170000</v>
      </c>
      <c r="I188" s="40">
        <v>67193001</v>
      </c>
      <c r="J188" s="36">
        <v>65089443</v>
      </c>
      <c r="K188" s="37">
        <v>68083555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70951207</v>
      </c>
      <c r="D194" s="29">
        <f t="shared" ref="D194:K194" si="33">SUM(D185:D193)</f>
        <v>125735715</v>
      </c>
      <c r="E194" s="30">
        <f t="shared" si="33"/>
        <v>131759518</v>
      </c>
      <c r="F194" s="31">
        <f t="shared" si="33"/>
        <v>70000000</v>
      </c>
      <c r="G194" s="29">
        <f t="shared" si="33"/>
        <v>70170000</v>
      </c>
      <c r="H194" s="32">
        <f t="shared" si="33"/>
        <v>70170000</v>
      </c>
      <c r="I194" s="33">
        <f t="shared" si="33"/>
        <v>67193001</v>
      </c>
      <c r="J194" s="29">
        <f t="shared" si="33"/>
        <v>65089443</v>
      </c>
      <c r="K194" s="30">
        <f t="shared" si="33"/>
        <v>68083555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>
        <v>1830000</v>
      </c>
      <c r="H195" s="39">
        <v>1830000</v>
      </c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1830000</v>
      </c>
      <c r="H197" s="52">
        <f t="shared" si="34"/>
        <v>1830000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3259112</v>
      </c>
      <c r="D202" s="36">
        <v>2006429</v>
      </c>
      <c r="E202" s="37">
        <v>1419586</v>
      </c>
      <c r="F202" s="38">
        <v>3200000</v>
      </c>
      <c r="G202" s="36">
        <v>881029</v>
      </c>
      <c r="H202" s="39">
        <v>881029</v>
      </c>
      <c r="I202" s="40">
        <v>2000000</v>
      </c>
      <c r="J202" s="36">
        <v>2092000</v>
      </c>
      <c r="K202" s="37">
        <v>2188232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3259112</v>
      </c>
      <c r="D204" s="49">
        <f t="shared" si="36"/>
        <v>2006429</v>
      </c>
      <c r="E204" s="50">
        <f t="shared" si="36"/>
        <v>1419586</v>
      </c>
      <c r="F204" s="51">
        <f t="shared" si="36"/>
        <v>3200000</v>
      </c>
      <c r="G204" s="49">
        <f t="shared" si="36"/>
        <v>881029</v>
      </c>
      <c r="H204" s="52">
        <f t="shared" si="36"/>
        <v>881029</v>
      </c>
      <c r="I204" s="53">
        <f t="shared" si="36"/>
        <v>2000000</v>
      </c>
      <c r="J204" s="49">
        <f t="shared" si="36"/>
        <v>2092000</v>
      </c>
      <c r="K204" s="50">
        <f t="shared" si="36"/>
        <v>2188232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94214</v>
      </c>
      <c r="D209" s="1">
        <v>21614</v>
      </c>
      <c r="E209" s="2">
        <v>20466</v>
      </c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>
        <v>40100</v>
      </c>
      <c r="F210" s="38">
        <v>200000</v>
      </c>
      <c r="G210" s="36">
        <v>10211</v>
      </c>
      <c r="H210" s="39">
        <v>10211</v>
      </c>
      <c r="I210" s="40">
        <v>300000</v>
      </c>
      <c r="J210" s="36">
        <v>313800</v>
      </c>
      <c r="K210" s="37">
        <v>328235</v>
      </c>
    </row>
    <row r="211" spans="1:11" ht="13.15" customHeight="1" x14ac:dyDescent="0.25">
      <c r="A211" s="46" t="s">
        <v>45</v>
      </c>
      <c r="B211" s="28" t="s">
        <v>20</v>
      </c>
      <c r="C211" s="36">
        <v>505011</v>
      </c>
      <c r="D211" s="36"/>
      <c r="E211" s="37">
        <v>29100</v>
      </c>
      <c r="F211" s="38"/>
      <c r="G211" s="36">
        <v>40000</v>
      </c>
      <c r="H211" s="39">
        <v>40000</v>
      </c>
      <c r="I211" s="40">
        <v>100001</v>
      </c>
      <c r="J211" s="36">
        <v>104601</v>
      </c>
      <c r="K211" s="37">
        <v>109412</v>
      </c>
    </row>
    <row r="212" spans="1:11" ht="13.15" customHeight="1" x14ac:dyDescent="0.25">
      <c r="A212" s="46" t="s">
        <v>46</v>
      </c>
      <c r="B212" s="48" t="s">
        <v>20</v>
      </c>
      <c r="C212" s="36">
        <v>4960330</v>
      </c>
      <c r="D212" s="36">
        <v>10071408</v>
      </c>
      <c r="E212" s="37">
        <v>4728491</v>
      </c>
      <c r="F212" s="38">
        <v>1500000</v>
      </c>
      <c r="G212" s="36">
        <v>4680543</v>
      </c>
      <c r="H212" s="39">
        <v>4680543</v>
      </c>
      <c r="I212" s="40">
        <v>1400000</v>
      </c>
      <c r="J212" s="36">
        <v>1464400</v>
      </c>
      <c r="K212" s="37">
        <v>1531762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163269653</v>
      </c>
      <c r="D219" s="62">
        <f t="shared" si="39"/>
        <v>232176952</v>
      </c>
      <c r="E219" s="63">
        <f t="shared" si="39"/>
        <v>238246305</v>
      </c>
      <c r="F219" s="64">
        <f t="shared" si="39"/>
        <v>164900004</v>
      </c>
      <c r="G219" s="62">
        <f t="shared" si="39"/>
        <v>167611787</v>
      </c>
      <c r="H219" s="65">
        <f t="shared" si="39"/>
        <v>167611787</v>
      </c>
      <c r="I219" s="66">
        <f t="shared" si="39"/>
        <v>162307526</v>
      </c>
      <c r="J219" s="62">
        <f t="shared" si="39"/>
        <v>164579250</v>
      </c>
      <c r="K219" s="63">
        <f t="shared" si="39"/>
        <v>172149887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3.8283786785870945E-4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1.9015742434411644E-3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2.685889885806159E-2</v>
      </c>
      <c r="D223" s="6">
        <f t="shared" si="42"/>
        <v>3.9375944006124965E-2</v>
      </c>
      <c r="E223" s="7">
        <f t="shared" si="42"/>
        <v>3.7533758859138386E-2</v>
      </c>
      <c r="F223" s="8">
        <f t="shared" si="42"/>
        <v>1.4530916427590135E-2</v>
      </c>
      <c r="G223" s="6">
        <f t="shared" si="42"/>
        <v>1.7853586829161917E-2</v>
      </c>
      <c r="H223" s="9">
        <f t="shared" si="42"/>
        <v>1.7853586829161917E-2</v>
      </c>
      <c r="I223" s="10">
        <f t="shared" si="42"/>
        <v>1.7766384248658961E-2</v>
      </c>
      <c r="J223" s="6">
        <f t="shared" si="42"/>
        <v>1.7389924094969249E-2</v>
      </c>
      <c r="K223" s="7">
        <f t="shared" si="42"/>
        <v>1.7584901094805035E-2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2.685889885806159E-2</v>
      </c>
      <c r="D224" s="6">
        <f t="shared" si="43"/>
        <v>3.9375944006124965E-2</v>
      </c>
      <c r="E224" s="7">
        <f t="shared" si="43"/>
        <v>3.758560842436328E-2</v>
      </c>
      <c r="F224" s="8">
        <f t="shared" si="43"/>
        <v>1.4530916427590135E-2</v>
      </c>
      <c r="G224" s="6">
        <f t="shared" si="43"/>
        <v>1.7853586829161917E-2</v>
      </c>
      <c r="H224" s="9">
        <f t="shared" si="43"/>
        <v>1.7853586829161917E-2</v>
      </c>
      <c r="I224" s="10">
        <f t="shared" si="43"/>
        <v>1.7766384248658961E-2</v>
      </c>
      <c r="J224" s="6">
        <f t="shared" si="43"/>
        <v>1.7389924094969249E-2</v>
      </c>
      <c r="K224" s="7">
        <f t="shared" si="43"/>
        <v>1.7584901094805035E-2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58487839</v>
      </c>
      <c r="D5" s="29">
        <f t="shared" ref="D5:K5" si="0">D15+D18+D19+D22+D25+D26+SUM(D29:D35)+D38</f>
        <v>132857101</v>
      </c>
      <c r="E5" s="30">
        <f t="shared" si="0"/>
        <v>186331729</v>
      </c>
      <c r="F5" s="31">
        <f t="shared" si="0"/>
        <v>57324895</v>
      </c>
      <c r="G5" s="29">
        <f t="shared" si="0"/>
        <v>58832427</v>
      </c>
      <c r="H5" s="32">
        <f t="shared" si="0"/>
        <v>58832427</v>
      </c>
      <c r="I5" s="33">
        <f t="shared" si="0"/>
        <v>41284975</v>
      </c>
      <c r="J5" s="29">
        <f t="shared" si="0"/>
        <v>37625755</v>
      </c>
      <c r="K5" s="30">
        <f t="shared" si="0"/>
        <v>41316103</v>
      </c>
    </row>
    <row r="6" spans="1:11" ht="13.15" customHeight="1" x14ac:dyDescent="0.25">
      <c r="A6" s="35" t="s">
        <v>19</v>
      </c>
      <c r="B6" s="28" t="s">
        <v>20</v>
      </c>
      <c r="C6" s="36">
        <v>20406640</v>
      </c>
      <c r="D6" s="36">
        <v>84377668</v>
      </c>
      <c r="E6" s="37">
        <v>116103048</v>
      </c>
      <c r="F6" s="38">
        <v>34673590</v>
      </c>
      <c r="G6" s="36">
        <v>32731841</v>
      </c>
      <c r="H6" s="39">
        <v>32731841</v>
      </c>
      <c r="I6" s="40">
        <v>34111061</v>
      </c>
      <c r="J6" s="36">
        <v>34806103</v>
      </c>
      <c r="K6" s="37">
        <v>38369566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>
        <v>260870</v>
      </c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173913</v>
      </c>
      <c r="G11" s="36">
        <v>173913</v>
      </c>
      <c r="H11" s="39">
        <v>173913</v>
      </c>
      <c r="I11" s="40">
        <v>1565217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20406640</v>
      </c>
      <c r="D15" s="29">
        <f t="shared" ref="D15:K15" si="1">SUM(D6:D14)</f>
        <v>84377668</v>
      </c>
      <c r="E15" s="30">
        <f t="shared" si="1"/>
        <v>116103048</v>
      </c>
      <c r="F15" s="31">
        <f t="shared" si="1"/>
        <v>34847503</v>
      </c>
      <c r="G15" s="29">
        <f t="shared" si="1"/>
        <v>32905754</v>
      </c>
      <c r="H15" s="32">
        <f t="shared" si="1"/>
        <v>32905754</v>
      </c>
      <c r="I15" s="33">
        <f t="shared" si="1"/>
        <v>35937148</v>
      </c>
      <c r="J15" s="29">
        <f t="shared" si="1"/>
        <v>34806103</v>
      </c>
      <c r="K15" s="30">
        <f t="shared" si="1"/>
        <v>38369566</v>
      </c>
    </row>
    <row r="16" spans="1:11" ht="13.15" customHeight="1" x14ac:dyDescent="0.25">
      <c r="A16" s="47" t="s">
        <v>31</v>
      </c>
      <c r="B16" s="48" t="s">
        <v>20</v>
      </c>
      <c r="C16" s="36">
        <v>37653067</v>
      </c>
      <c r="D16" s="36">
        <v>43548103</v>
      </c>
      <c r="E16" s="37">
        <v>58488143</v>
      </c>
      <c r="F16" s="38">
        <v>4782608</v>
      </c>
      <c r="G16" s="36">
        <v>10437107</v>
      </c>
      <c r="H16" s="39">
        <v>10437107</v>
      </c>
      <c r="I16" s="40">
        <v>1043479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>
        <v>6956522</v>
      </c>
      <c r="G17" s="41">
        <v>6490435</v>
      </c>
      <c r="H17" s="44">
        <v>6490435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37653067</v>
      </c>
      <c r="D18" s="49">
        <f t="shared" ref="D18:K18" si="2">SUM(D16:D17)</f>
        <v>43548103</v>
      </c>
      <c r="E18" s="50">
        <f t="shared" si="2"/>
        <v>58488143</v>
      </c>
      <c r="F18" s="51">
        <f t="shared" si="2"/>
        <v>11739130</v>
      </c>
      <c r="G18" s="49">
        <f t="shared" si="2"/>
        <v>16927542</v>
      </c>
      <c r="H18" s="52">
        <f t="shared" si="2"/>
        <v>16927542</v>
      </c>
      <c r="I18" s="53">
        <f t="shared" si="2"/>
        <v>1043479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>
        <v>130435</v>
      </c>
      <c r="G28" s="41">
        <v>130435</v>
      </c>
      <c r="H28" s="44">
        <v>130435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130435</v>
      </c>
      <c r="G29" s="29">
        <f t="shared" si="5"/>
        <v>130435</v>
      </c>
      <c r="H29" s="32">
        <f t="shared" si="5"/>
        <v>130435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458183</v>
      </c>
      <c r="E30" s="2">
        <v>1392629</v>
      </c>
      <c r="F30" s="3">
        <v>521739</v>
      </c>
      <c r="G30" s="1">
        <v>521739</v>
      </c>
      <c r="H30" s="4">
        <v>521739</v>
      </c>
      <c r="I30" s="5">
        <v>608696</v>
      </c>
      <c r="J30" s="1">
        <v>636696</v>
      </c>
      <c r="K30" s="2">
        <v>665347</v>
      </c>
    </row>
    <row r="31" spans="1:11" ht="13.15" customHeight="1" x14ac:dyDescent="0.25">
      <c r="A31" s="46" t="s">
        <v>44</v>
      </c>
      <c r="B31" s="28" t="s">
        <v>20</v>
      </c>
      <c r="C31" s="36"/>
      <c r="D31" s="36">
        <v>47849</v>
      </c>
      <c r="E31" s="37">
        <v>641235</v>
      </c>
      <c r="F31" s="38">
        <v>1130435</v>
      </c>
      <c r="G31" s="36">
        <v>1130435</v>
      </c>
      <c r="H31" s="39">
        <v>1130435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93050</v>
      </c>
      <c r="D32" s="36">
        <v>3641222</v>
      </c>
      <c r="E32" s="37">
        <v>8280847</v>
      </c>
      <c r="F32" s="38">
        <v>5651305</v>
      </c>
      <c r="G32" s="36">
        <v>3912174</v>
      </c>
      <c r="H32" s="39">
        <v>3912174</v>
      </c>
      <c r="I32" s="40">
        <v>2826087</v>
      </c>
      <c r="J32" s="36">
        <v>1273391</v>
      </c>
      <c r="K32" s="37">
        <v>1330694</v>
      </c>
    </row>
    <row r="33" spans="1:11" ht="13.15" customHeight="1" x14ac:dyDescent="0.25">
      <c r="A33" s="46" t="s">
        <v>46</v>
      </c>
      <c r="B33" s="48" t="s">
        <v>20</v>
      </c>
      <c r="C33" s="36">
        <v>335082</v>
      </c>
      <c r="D33" s="36">
        <v>784076</v>
      </c>
      <c r="E33" s="37">
        <v>1425827</v>
      </c>
      <c r="F33" s="38">
        <v>3304348</v>
      </c>
      <c r="G33" s="36">
        <v>3304348</v>
      </c>
      <c r="H33" s="39">
        <v>3304348</v>
      </c>
      <c r="I33" s="40">
        <v>869565</v>
      </c>
      <c r="J33" s="36">
        <v>909565</v>
      </c>
      <c r="K33" s="37">
        <v>950496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80498388</v>
      </c>
      <c r="D40" s="29">
        <f t="shared" ref="D40:K40" si="7">D50+D53+D54+D57+D60+D61+SUM(D64:D70)+D73</f>
        <v>1574646</v>
      </c>
      <c r="E40" s="30">
        <f t="shared" si="7"/>
        <v>3447130</v>
      </c>
      <c r="F40" s="31">
        <f t="shared" si="7"/>
        <v>1634335</v>
      </c>
      <c r="G40" s="29">
        <f t="shared" si="7"/>
        <v>1799552</v>
      </c>
      <c r="H40" s="32">
        <f t="shared" si="7"/>
        <v>1799552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49395244</v>
      </c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>
        <v>298288</v>
      </c>
      <c r="D46" s="36">
        <v>342778</v>
      </c>
      <c r="E46" s="37">
        <v>946686</v>
      </c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49693532</v>
      </c>
      <c r="D50" s="29">
        <f t="shared" ref="D50:K50" si="8">SUM(D41:D49)</f>
        <v>342778</v>
      </c>
      <c r="E50" s="30">
        <f t="shared" si="8"/>
        <v>946686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16403764</v>
      </c>
      <c r="D51" s="36"/>
      <c r="E51" s="37"/>
      <c r="F51" s="38">
        <v>1034335</v>
      </c>
      <c r="G51" s="36">
        <v>1034335</v>
      </c>
      <c r="H51" s="39">
        <v>1034335</v>
      </c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16403764</v>
      </c>
      <c r="D53" s="49">
        <f t="shared" si="9"/>
        <v>0</v>
      </c>
      <c r="E53" s="50">
        <f t="shared" si="9"/>
        <v>0</v>
      </c>
      <c r="F53" s="51">
        <f t="shared" si="9"/>
        <v>1034335</v>
      </c>
      <c r="G53" s="49">
        <f t="shared" si="9"/>
        <v>1034335</v>
      </c>
      <c r="H53" s="52">
        <f t="shared" si="9"/>
        <v>1034335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13336777</v>
      </c>
      <c r="D58" s="36">
        <v>118000</v>
      </c>
      <c r="E58" s="37">
        <v>118000</v>
      </c>
      <c r="F58" s="38">
        <v>521739</v>
      </c>
      <c r="G58" s="36">
        <v>521739</v>
      </c>
      <c r="H58" s="39">
        <v>521739</v>
      </c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13336777</v>
      </c>
      <c r="D60" s="49">
        <f t="shared" si="11"/>
        <v>118000</v>
      </c>
      <c r="E60" s="50">
        <f t="shared" si="11"/>
        <v>118000</v>
      </c>
      <c r="F60" s="51">
        <f t="shared" si="11"/>
        <v>521739</v>
      </c>
      <c r="G60" s="49">
        <f t="shared" si="11"/>
        <v>521739</v>
      </c>
      <c r="H60" s="52">
        <f t="shared" si="11"/>
        <v>521739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614015</v>
      </c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224100</v>
      </c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226200</v>
      </c>
      <c r="D67" s="36">
        <v>1113868</v>
      </c>
      <c r="E67" s="37">
        <v>1113868</v>
      </c>
      <c r="F67" s="38">
        <v>78261</v>
      </c>
      <c r="G67" s="36">
        <v>243478</v>
      </c>
      <c r="H67" s="39">
        <v>243478</v>
      </c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>
        <v>1268576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260870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>
        <v>260870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260870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138986227</v>
      </c>
      <c r="D110" s="29">
        <f t="shared" ref="D110:K110" si="21">D120+D123+D124+D127+D130+D131+SUM(D134:D140)+D143</f>
        <v>134431747</v>
      </c>
      <c r="E110" s="30">
        <f t="shared" si="21"/>
        <v>189778859</v>
      </c>
      <c r="F110" s="31">
        <f t="shared" si="21"/>
        <v>58959230</v>
      </c>
      <c r="G110" s="29">
        <f t="shared" si="21"/>
        <v>60631979</v>
      </c>
      <c r="H110" s="32">
        <f t="shared" si="21"/>
        <v>60631979</v>
      </c>
      <c r="I110" s="33">
        <f t="shared" si="21"/>
        <v>41545845</v>
      </c>
      <c r="J110" s="29">
        <f t="shared" si="21"/>
        <v>37625755</v>
      </c>
      <c r="K110" s="30">
        <f t="shared" si="21"/>
        <v>41316103</v>
      </c>
    </row>
    <row r="111" spans="1:11" ht="13.15" customHeight="1" x14ac:dyDescent="0.25">
      <c r="A111" s="35" t="s">
        <v>19</v>
      </c>
      <c r="B111" s="28" t="s">
        <v>20</v>
      </c>
      <c r="C111" s="36">
        <v>69801884</v>
      </c>
      <c r="D111" s="36">
        <v>84377668</v>
      </c>
      <c r="E111" s="37">
        <v>116103048</v>
      </c>
      <c r="F111" s="38">
        <v>34673590</v>
      </c>
      <c r="G111" s="36">
        <v>32731841</v>
      </c>
      <c r="H111" s="39">
        <v>32731841</v>
      </c>
      <c r="I111" s="40">
        <v>34371931</v>
      </c>
      <c r="J111" s="36">
        <v>34806103</v>
      </c>
      <c r="K111" s="37">
        <v>38369566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>
        <v>260870</v>
      </c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298288</v>
      </c>
      <c r="D116" s="36">
        <v>342778</v>
      </c>
      <c r="E116" s="37">
        <v>946686</v>
      </c>
      <c r="F116" s="38">
        <v>173913</v>
      </c>
      <c r="G116" s="36">
        <v>173913</v>
      </c>
      <c r="H116" s="39">
        <v>173913</v>
      </c>
      <c r="I116" s="40">
        <v>1565217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70100172</v>
      </c>
      <c r="D120" s="29">
        <f t="shared" ref="D120:K120" si="22">SUM(D111:D119)</f>
        <v>84720446</v>
      </c>
      <c r="E120" s="30">
        <f t="shared" si="22"/>
        <v>117049734</v>
      </c>
      <c r="F120" s="31">
        <f t="shared" si="22"/>
        <v>34847503</v>
      </c>
      <c r="G120" s="29">
        <f t="shared" si="22"/>
        <v>32905754</v>
      </c>
      <c r="H120" s="32">
        <f t="shared" si="22"/>
        <v>32905754</v>
      </c>
      <c r="I120" s="33">
        <f t="shared" si="22"/>
        <v>36198018</v>
      </c>
      <c r="J120" s="29">
        <f t="shared" si="22"/>
        <v>34806103</v>
      </c>
      <c r="K120" s="30">
        <f t="shared" si="22"/>
        <v>38369566</v>
      </c>
    </row>
    <row r="121" spans="1:11" ht="13.15" customHeight="1" x14ac:dyDescent="0.25">
      <c r="A121" s="47" t="s">
        <v>31</v>
      </c>
      <c r="B121" s="48" t="s">
        <v>20</v>
      </c>
      <c r="C121" s="36">
        <v>54056831</v>
      </c>
      <c r="D121" s="36">
        <v>43548103</v>
      </c>
      <c r="E121" s="37">
        <v>58488143</v>
      </c>
      <c r="F121" s="38">
        <v>5816943</v>
      </c>
      <c r="G121" s="36">
        <v>11471442</v>
      </c>
      <c r="H121" s="39">
        <v>11471442</v>
      </c>
      <c r="I121" s="40">
        <v>1043479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>
        <v>6956522</v>
      </c>
      <c r="G122" s="41">
        <v>6490435</v>
      </c>
      <c r="H122" s="44">
        <v>6490435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54056831</v>
      </c>
      <c r="D123" s="49">
        <f t="shared" si="23"/>
        <v>43548103</v>
      </c>
      <c r="E123" s="50">
        <f t="shared" si="23"/>
        <v>58488143</v>
      </c>
      <c r="F123" s="51">
        <f t="shared" si="23"/>
        <v>12773465</v>
      </c>
      <c r="G123" s="49">
        <f t="shared" si="23"/>
        <v>17961877</v>
      </c>
      <c r="H123" s="52">
        <f t="shared" si="23"/>
        <v>17961877</v>
      </c>
      <c r="I123" s="53">
        <f t="shared" si="23"/>
        <v>1043479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13336777</v>
      </c>
      <c r="D128" s="36">
        <v>118000</v>
      </c>
      <c r="E128" s="37">
        <v>118000</v>
      </c>
      <c r="F128" s="38">
        <v>521739</v>
      </c>
      <c r="G128" s="36">
        <v>521739</v>
      </c>
      <c r="H128" s="39">
        <v>521739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13336777</v>
      </c>
      <c r="D130" s="49">
        <f t="shared" si="25"/>
        <v>118000</v>
      </c>
      <c r="E130" s="50">
        <f t="shared" si="25"/>
        <v>118000</v>
      </c>
      <c r="F130" s="51">
        <f t="shared" si="25"/>
        <v>521739</v>
      </c>
      <c r="G130" s="49">
        <f t="shared" si="25"/>
        <v>521739</v>
      </c>
      <c r="H130" s="52">
        <f t="shared" si="25"/>
        <v>521739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>
        <v>130435</v>
      </c>
      <c r="G133" s="41">
        <v>130435</v>
      </c>
      <c r="H133" s="44">
        <v>130435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130435</v>
      </c>
      <c r="G134" s="29">
        <f t="shared" si="26"/>
        <v>130435</v>
      </c>
      <c r="H134" s="32">
        <f t="shared" si="26"/>
        <v>130435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614015</v>
      </c>
      <c r="D135" s="1">
        <v>458183</v>
      </c>
      <c r="E135" s="2">
        <v>1392629</v>
      </c>
      <c r="F135" s="3">
        <v>521739</v>
      </c>
      <c r="G135" s="1">
        <v>521739</v>
      </c>
      <c r="H135" s="4">
        <v>521739</v>
      </c>
      <c r="I135" s="5">
        <v>608696</v>
      </c>
      <c r="J135" s="1">
        <v>636696</v>
      </c>
      <c r="K135" s="2">
        <v>665347</v>
      </c>
    </row>
    <row r="136" spans="1:11" ht="13.15" customHeight="1" x14ac:dyDescent="0.25">
      <c r="A136" s="46" t="s">
        <v>44</v>
      </c>
      <c r="B136" s="28" t="s">
        <v>20</v>
      </c>
      <c r="C136" s="36">
        <v>224100</v>
      </c>
      <c r="D136" s="36">
        <v>47849</v>
      </c>
      <c r="E136" s="37">
        <v>641235</v>
      </c>
      <c r="F136" s="38">
        <v>1130435</v>
      </c>
      <c r="G136" s="36">
        <v>1130435</v>
      </c>
      <c r="H136" s="39">
        <v>1130435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319250</v>
      </c>
      <c r="D137" s="36">
        <v>4755090</v>
      </c>
      <c r="E137" s="37">
        <v>9394715</v>
      </c>
      <c r="F137" s="38">
        <v>5729566</v>
      </c>
      <c r="G137" s="36">
        <v>4155652</v>
      </c>
      <c r="H137" s="39">
        <v>4155652</v>
      </c>
      <c r="I137" s="40">
        <v>2826087</v>
      </c>
      <c r="J137" s="36">
        <v>1273391</v>
      </c>
      <c r="K137" s="37">
        <v>1330694</v>
      </c>
    </row>
    <row r="138" spans="1:11" ht="13.15" customHeight="1" x14ac:dyDescent="0.25">
      <c r="A138" s="46" t="s">
        <v>46</v>
      </c>
      <c r="B138" s="48" t="s">
        <v>20</v>
      </c>
      <c r="C138" s="36">
        <v>335082</v>
      </c>
      <c r="D138" s="36">
        <v>784076</v>
      </c>
      <c r="E138" s="37">
        <v>2694403</v>
      </c>
      <c r="F138" s="38">
        <v>3304348</v>
      </c>
      <c r="G138" s="36">
        <v>3304348</v>
      </c>
      <c r="H138" s="39">
        <v>3304348</v>
      </c>
      <c r="I138" s="40">
        <v>869565</v>
      </c>
      <c r="J138" s="36">
        <v>909565</v>
      </c>
      <c r="K138" s="37">
        <v>950496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138986227</v>
      </c>
      <c r="D144" s="62">
        <f t="shared" si="28"/>
        <v>134431747</v>
      </c>
      <c r="E144" s="63">
        <f t="shared" si="28"/>
        <v>189778859</v>
      </c>
      <c r="F144" s="64">
        <f t="shared" si="28"/>
        <v>58959230</v>
      </c>
      <c r="G144" s="62">
        <f t="shared" si="28"/>
        <v>60631979</v>
      </c>
      <c r="H144" s="65">
        <f t="shared" si="28"/>
        <v>60631979</v>
      </c>
      <c r="I144" s="66">
        <f t="shared" si="28"/>
        <v>41545845</v>
      </c>
      <c r="J144" s="62">
        <f t="shared" si="28"/>
        <v>37625755</v>
      </c>
      <c r="K144" s="63">
        <f t="shared" si="28"/>
        <v>41316103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277341100</v>
      </c>
      <c r="D146" s="29">
        <f t="shared" ref="D146:K146" si="29">D156+D159+D160+D163+D166+D167+SUM(D170:D176)+D179</f>
        <v>297253841</v>
      </c>
      <c r="E146" s="30">
        <f t="shared" si="29"/>
        <v>371231574</v>
      </c>
      <c r="F146" s="31">
        <f t="shared" si="29"/>
        <v>366215295</v>
      </c>
      <c r="G146" s="29">
        <f t="shared" si="29"/>
        <v>354024299</v>
      </c>
      <c r="H146" s="32">
        <f t="shared" si="29"/>
        <v>354024299</v>
      </c>
      <c r="I146" s="33">
        <f t="shared" si="29"/>
        <v>336577387</v>
      </c>
      <c r="J146" s="29">
        <f t="shared" si="29"/>
        <v>350264007</v>
      </c>
      <c r="K146" s="30">
        <f t="shared" si="29"/>
        <v>365993065</v>
      </c>
    </row>
    <row r="147" spans="1:11" ht="13.15" customHeight="1" x14ac:dyDescent="0.25">
      <c r="A147" s="35" t="s">
        <v>19</v>
      </c>
      <c r="B147" s="28" t="s">
        <v>20</v>
      </c>
      <c r="C147" s="36">
        <v>140003862</v>
      </c>
      <c r="D147" s="36">
        <v>163270686</v>
      </c>
      <c r="E147" s="37">
        <v>178927137</v>
      </c>
      <c r="F147" s="38">
        <v>255756795</v>
      </c>
      <c r="G147" s="36">
        <v>246926656</v>
      </c>
      <c r="H147" s="39">
        <v>246926656</v>
      </c>
      <c r="I147" s="40">
        <v>151477238</v>
      </c>
      <c r="J147" s="36">
        <v>158526700</v>
      </c>
      <c r="K147" s="37">
        <v>165660402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>
        <v>-303050</v>
      </c>
      <c r="G149" s="36">
        <v>-303050</v>
      </c>
      <c r="H149" s="39">
        <v>-303050</v>
      </c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>
        <v>-303050</v>
      </c>
      <c r="J150" s="36">
        <v>-316990</v>
      </c>
      <c r="K150" s="37">
        <v>-331255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5684974</v>
      </c>
      <c r="D152" s="36">
        <v>5398598</v>
      </c>
      <c r="E152" s="37">
        <v>5633771</v>
      </c>
      <c r="F152" s="38">
        <v>2286845</v>
      </c>
      <c r="G152" s="36">
        <v>2286845</v>
      </c>
      <c r="H152" s="39">
        <v>2286845</v>
      </c>
      <c r="I152" s="40">
        <v>-690280</v>
      </c>
      <c r="J152" s="36">
        <v>-903946</v>
      </c>
      <c r="K152" s="37">
        <v>-944623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145688836</v>
      </c>
      <c r="D156" s="36">
        <f t="shared" ref="D156:K156" si="30">SUM(D147:D155)</f>
        <v>168669284</v>
      </c>
      <c r="E156" s="37">
        <f t="shared" si="30"/>
        <v>184560908</v>
      </c>
      <c r="F156" s="38">
        <f t="shared" si="30"/>
        <v>257740590</v>
      </c>
      <c r="G156" s="36">
        <f t="shared" si="30"/>
        <v>248910451</v>
      </c>
      <c r="H156" s="39">
        <f t="shared" si="30"/>
        <v>248910451</v>
      </c>
      <c r="I156" s="40">
        <f t="shared" si="30"/>
        <v>150483908</v>
      </c>
      <c r="J156" s="36">
        <f t="shared" si="30"/>
        <v>157305764</v>
      </c>
      <c r="K156" s="37">
        <f t="shared" si="30"/>
        <v>164384524</v>
      </c>
    </row>
    <row r="157" spans="1:11" ht="0.95" customHeight="1" x14ac:dyDescent="0.25">
      <c r="A157" s="47"/>
      <c r="B157" s="48" t="s">
        <v>20</v>
      </c>
      <c r="C157" s="36">
        <v>89786809</v>
      </c>
      <c r="D157" s="36">
        <v>84613767</v>
      </c>
      <c r="E157" s="37">
        <v>139500830</v>
      </c>
      <c r="F157" s="38">
        <v>66520308</v>
      </c>
      <c r="G157" s="36">
        <v>66520308</v>
      </c>
      <c r="H157" s="39">
        <v>66520308</v>
      </c>
      <c r="I157" s="40">
        <v>138499883</v>
      </c>
      <c r="J157" s="36">
        <v>145299430</v>
      </c>
      <c r="K157" s="37">
        <v>151837904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89786809</v>
      </c>
      <c r="D159" s="36">
        <v>84613767</v>
      </c>
      <c r="E159" s="37">
        <v>139500830</v>
      </c>
      <c r="F159" s="38">
        <v>66520308</v>
      </c>
      <c r="G159" s="36">
        <v>66520308</v>
      </c>
      <c r="H159" s="39">
        <v>66520308</v>
      </c>
      <c r="I159" s="40">
        <v>138499883</v>
      </c>
      <c r="J159" s="36">
        <v>145299430</v>
      </c>
      <c r="K159" s="37">
        <v>151837904</v>
      </c>
    </row>
    <row r="160" spans="1:11" ht="13.15" customHeight="1" x14ac:dyDescent="0.25">
      <c r="A160" s="46" t="s">
        <v>129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25703365</v>
      </c>
      <c r="D164" s="36">
        <v>25844179</v>
      </c>
      <c r="E164" s="37">
        <v>24201412</v>
      </c>
      <c r="F164" s="38">
        <v>24942174</v>
      </c>
      <c r="G164" s="36">
        <v>24942174</v>
      </c>
      <c r="H164" s="39">
        <v>24942174</v>
      </c>
      <c r="I164" s="40">
        <v>22449174</v>
      </c>
      <c r="J164" s="36">
        <v>23553028</v>
      </c>
      <c r="K164" s="37">
        <v>24612914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25703365</v>
      </c>
      <c r="D166" s="36">
        <v>25844179</v>
      </c>
      <c r="E166" s="37">
        <v>24201412</v>
      </c>
      <c r="F166" s="38">
        <v>24942174</v>
      </c>
      <c r="G166" s="36">
        <v>24942174</v>
      </c>
      <c r="H166" s="39">
        <v>24942174</v>
      </c>
      <c r="I166" s="40">
        <v>22449174</v>
      </c>
      <c r="J166" s="36">
        <v>23553028</v>
      </c>
      <c r="K166" s="37">
        <v>24612914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592526</v>
      </c>
      <c r="D168" s="1">
        <v>275201</v>
      </c>
      <c r="E168" s="2">
        <v>370025</v>
      </c>
      <c r="F168" s="3">
        <v>602473</v>
      </c>
      <c r="G168" s="1">
        <v>-674596</v>
      </c>
      <c r="H168" s="4">
        <v>-674596</v>
      </c>
      <c r="I168" s="5">
        <v>657196</v>
      </c>
      <c r="J168" s="1">
        <v>653169</v>
      </c>
      <c r="K168" s="2">
        <v>649740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592526</v>
      </c>
      <c r="D170" s="36">
        <v>275201</v>
      </c>
      <c r="E170" s="37">
        <v>370025</v>
      </c>
      <c r="F170" s="38">
        <v>602473</v>
      </c>
      <c r="G170" s="36">
        <v>-674596</v>
      </c>
      <c r="H170" s="39">
        <v>-674596</v>
      </c>
      <c r="I170" s="40">
        <v>657196</v>
      </c>
      <c r="J170" s="36">
        <v>653169</v>
      </c>
      <c r="K170" s="37">
        <v>649740</v>
      </c>
    </row>
    <row r="171" spans="1:11" ht="13.15" customHeight="1" x14ac:dyDescent="0.25">
      <c r="A171" s="46" t="s">
        <v>43</v>
      </c>
      <c r="B171" s="28" t="s">
        <v>20</v>
      </c>
      <c r="C171" s="1">
        <v>1152945</v>
      </c>
      <c r="D171" s="1">
        <v>1223439</v>
      </c>
      <c r="E171" s="2">
        <v>1540642</v>
      </c>
      <c r="F171" s="3">
        <v>2503422</v>
      </c>
      <c r="G171" s="1">
        <v>2216572</v>
      </c>
      <c r="H171" s="4">
        <v>2216572</v>
      </c>
      <c r="I171" s="5">
        <v>1927909</v>
      </c>
      <c r="J171" s="1">
        <v>2022347</v>
      </c>
      <c r="K171" s="2">
        <v>2113352</v>
      </c>
    </row>
    <row r="172" spans="1:11" ht="13.15" customHeight="1" x14ac:dyDescent="0.25">
      <c r="A172" s="46" t="s">
        <v>44</v>
      </c>
      <c r="B172" s="28" t="s">
        <v>20</v>
      </c>
      <c r="C172" s="36">
        <v>1057783</v>
      </c>
      <c r="D172" s="36">
        <v>1010966</v>
      </c>
      <c r="E172" s="37">
        <v>1431098</v>
      </c>
      <c r="F172" s="38">
        <v>3386289</v>
      </c>
      <c r="G172" s="36">
        <v>3349963</v>
      </c>
      <c r="H172" s="39">
        <v>3349963</v>
      </c>
      <c r="I172" s="40">
        <v>1240953</v>
      </c>
      <c r="J172" s="36">
        <v>1302370</v>
      </c>
      <c r="K172" s="37">
        <v>1360977</v>
      </c>
    </row>
    <row r="173" spans="1:11" ht="13.15" customHeight="1" x14ac:dyDescent="0.25">
      <c r="A173" s="46" t="s">
        <v>45</v>
      </c>
      <c r="B173" s="28" t="s">
        <v>20</v>
      </c>
      <c r="C173" s="36">
        <v>10298211</v>
      </c>
      <c r="D173" s="36">
        <v>12474265</v>
      </c>
      <c r="E173" s="37">
        <v>16014058</v>
      </c>
      <c r="F173" s="38">
        <v>5169277</v>
      </c>
      <c r="G173" s="36">
        <v>3408665</v>
      </c>
      <c r="H173" s="39">
        <v>3408665</v>
      </c>
      <c r="I173" s="40">
        <v>15055470</v>
      </c>
      <c r="J173" s="36">
        <v>13558281</v>
      </c>
      <c r="K173" s="37">
        <v>14168404</v>
      </c>
    </row>
    <row r="174" spans="1:11" ht="13.15" customHeight="1" x14ac:dyDescent="0.25">
      <c r="A174" s="46" t="s">
        <v>46</v>
      </c>
      <c r="B174" s="48" t="s">
        <v>20</v>
      </c>
      <c r="C174" s="36">
        <v>3060624</v>
      </c>
      <c r="D174" s="36">
        <v>3142739</v>
      </c>
      <c r="E174" s="37">
        <v>3612600</v>
      </c>
      <c r="F174" s="38">
        <v>5350762</v>
      </c>
      <c r="G174" s="36">
        <v>5350762</v>
      </c>
      <c r="H174" s="39">
        <v>5350762</v>
      </c>
      <c r="I174" s="40">
        <v>6262894</v>
      </c>
      <c r="J174" s="36">
        <v>6569618</v>
      </c>
      <c r="K174" s="37">
        <v>6865250</v>
      </c>
    </row>
    <row r="175" spans="1:11" ht="13.15" customHeight="1" x14ac:dyDescent="0.25">
      <c r="A175" s="46" t="s">
        <v>47</v>
      </c>
      <c r="B175" s="28" t="s">
        <v>20</v>
      </c>
      <c r="C175" s="36">
        <v>1</v>
      </c>
      <c r="D175" s="36">
        <v>1</v>
      </c>
      <c r="E175" s="37">
        <v>1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277341100</v>
      </c>
      <c r="D180" s="62">
        <f t="shared" ref="D180:K180" si="31">D156+D159+D160+D163+D166+D167+SUM(D170:D176)+D179</f>
        <v>297253841</v>
      </c>
      <c r="E180" s="63">
        <f t="shared" si="31"/>
        <v>371231574</v>
      </c>
      <c r="F180" s="64">
        <f t="shared" si="31"/>
        <v>366215295</v>
      </c>
      <c r="G180" s="62">
        <f t="shared" si="31"/>
        <v>354024299</v>
      </c>
      <c r="H180" s="65">
        <f t="shared" si="31"/>
        <v>354024299</v>
      </c>
      <c r="I180" s="66">
        <f t="shared" si="31"/>
        <v>336577387</v>
      </c>
      <c r="J180" s="62">
        <f t="shared" si="31"/>
        <v>350264007</v>
      </c>
      <c r="K180" s="63">
        <f t="shared" si="31"/>
        <v>365993065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24584454</v>
      </c>
      <c r="D183" s="36">
        <v>27900810</v>
      </c>
      <c r="E183" s="37">
        <v>24947387</v>
      </c>
      <c r="F183" s="38">
        <v>21531873</v>
      </c>
      <c r="G183" s="36">
        <v>30654495</v>
      </c>
      <c r="H183" s="39">
        <v>30654495</v>
      </c>
      <c r="I183" s="40">
        <v>37654495</v>
      </c>
      <c r="J183" s="36">
        <v>39386603</v>
      </c>
      <c r="K183" s="37">
        <v>41158999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6446783</v>
      </c>
      <c r="D184" s="29">
        <f t="shared" ref="D184:K184" si="32">D194+D197+D198+D201+D204+D205+SUM(D208:D214)+D217</f>
        <v>16449231</v>
      </c>
      <c r="E184" s="30">
        <f t="shared" si="32"/>
        <v>22569003</v>
      </c>
      <c r="F184" s="31">
        <f t="shared" si="32"/>
        <v>13573914</v>
      </c>
      <c r="G184" s="29">
        <f t="shared" si="32"/>
        <v>17391906</v>
      </c>
      <c r="H184" s="32">
        <f t="shared" si="32"/>
        <v>17391906</v>
      </c>
      <c r="I184" s="33">
        <f t="shared" si="32"/>
        <v>17396087</v>
      </c>
      <c r="J184" s="29">
        <f t="shared" si="32"/>
        <v>19553833</v>
      </c>
      <c r="K184" s="30">
        <f t="shared" si="32"/>
        <v>20451983</v>
      </c>
    </row>
    <row r="185" spans="1:11" ht="13.15" customHeight="1" x14ac:dyDescent="0.25">
      <c r="A185" s="35" t="s">
        <v>19</v>
      </c>
      <c r="B185" s="28" t="s">
        <v>20</v>
      </c>
      <c r="C185" s="36">
        <v>4826440</v>
      </c>
      <c r="D185" s="36">
        <v>5218724</v>
      </c>
      <c r="E185" s="37">
        <v>7997310</v>
      </c>
      <c r="F185" s="38">
        <v>6086957</v>
      </c>
      <c r="G185" s="36">
        <v>9911029</v>
      </c>
      <c r="H185" s="39">
        <v>9911029</v>
      </c>
      <c r="I185" s="40">
        <v>8173913</v>
      </c>
      <c r="J185" s="36">
        <v>8549913</v>
      </c>
      <c r="K185" s="37">
        <v>8943209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>
        <v>210000</v>
      </c>
      <c r="J190" s="36">
        <v>219660</v>
      </c>
      <c r="K190" s="37">
        <v>229545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4826440</v>
      </c>
      <c r="D194" s="29">
        <f t="shared" ref="D194:K194" si="33">SUM(D185:D193)</f>
        <v>5218724</v>
      </c>
      <c r="E194" s="30">
        <f t="shared" si="33"/>
        <v>7997310</v>
      </c>
      <c r="F194" s="31">
        <f t="shared" si="33"/>
        <v>6086957</v>
      </c>
      <c r="G194" s="29">
        <f t="shared" si="33"/>
        <v>9911029</v>
      </c>
      <c r="H194" s="32">
        <f t="shared" si="33"/>
        <v>9911029</v>
      </c>
      <c r="I194" s="33">
        <f t="shared" si="33"/>
        <v>8383913</v>
      </c>
      <c r="J194" s="29">
        <f t="shared" si="33"/>
        <v>8769573</v>
      </c>
      <c r="K194" s="30">
        <f t="shared" si="33"/>
        <v>9172754</v>
      </c>
    </row>
    <row r="195" spans="1:11" ht="13.15" customHeight="1" x14ac:dyDescent="0.25">
      <c r="A195" s="47" t="s">
        <v>31</v>
      </c>
      <c r="B195" s="48" t="s">
        <v>20</v>
      </c>
      <c r="C195" s="36">
        <v>1281396</v>
      </c>
      <c r="D195" s="36">
        <v>477400</v>
      </c>
      <c r="E195" s="37">
        <v>482375</v>
      </c>
      <c r="F195" s="38"/>
      <c r="G195" s="36"/>
      <c r="H195" s="39"/>
      <c r="I195" s="40">
        <v>350000</v>
      </c>
      <c r="J195" s="36">
        <v>366100</v>
      </c>
      <c r="K195" s="37">
        <v>382575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1281396</v>
      </c>
      <c r="D197" s="49">
        <f t="shared" si="34"/>
        <v>477400</v>
      </c>
      <c r="E197" s="50">
        <f t="shared" si="34"/>
        <v>482375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350000</v>
      </c>
      <c r="J197" s="49">
        <f t="shared" si="34"/>
        <v>366100</v>
      </c>
      <c r="K197" s="50">
        <f t="shared" si="34"/>
        <v>382575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2788978</v>
      </c>
      <c r="E202" s="37">
        <v>1353303</v>
      </c>
      <c r="F202" s="38">
        <v>2173913</v>
      </c>
      <c r="G202" s="36">
        <v>6086956</v>
      </c>
      <c r="H202" s="39">
        <v>6086956</v>
      </c>
      <c r="I202" s="40">
        <v>2173913</v>
      </c>
      <c r="J202" s="36">
        <v>2615000</v>
      </c>
      <c r="K202" s="37">
        <v>2735290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0</v>
      </c>
      <c r="D204" s="49">
        <f t="shared" si="36"/>
        <v>2788978</v>
      </c>
      <c r="E204" s="50">
        <f t="shared" si="36"/>
        <v>1353303</v>
      </c>
      <c r="F204" s="51">
        <f t="shared" si="36"/>
        <v>2173913</v>
      </c>
      <c r="G204" s="49">
        <f t="shared" si="36"/>
        <v>6086956</v>
      </c>
      <c r="H204" s="52">
        <f t="shared" si="36"/>
        <v>6086956</v>
      </c>
      <c r="I204" s="53">
        <f t="shared" si="36"/>
        <v>2173913</v>
      </c>
      <c r="J204" s="49">
        <f t="shared" si="36"/>
        <v>2615000</v>
      </c>
      <c r="K204" s="50">
        <f t="shared" si="36"/>
        <v>2735290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51990</v>
      </c>
      <c r="D209" s="1">
        <v>36034</v>
      </c>
      <c r="E209" s="2">
        <v>154999</v>
      </c>
      <c r="F209" s="3">
        <v>130435</v>
      </c>
      <c r="G209" s="1">
        <v>130435</v>
      </c>
      <c r="H209" s="4">
        <v>130435</v>
      </c>
      <c r="I209" s="5">
        <v>140435</v>
      </c>
      <c r="J209" s="1">
        <v>167360</v>
      </c>
      <c r="K209" s="2">
        <v>174892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286957</v>
      </c>
      <c r="D211" s="36">
        <v>7927195</v>
      </c>
      <c r="E211" s="37">
        <v>10847155</v>
      </c>
      <c r="F211" s="38">
        <v>400000</v>
      </c>
      <c r="G211" s="36">
        <v>897673</v>
      </c>
      <c r="H211" s="39">
        <v>897673</v>
      </c>
      <c r="I211" s="40">
        <v>695652</v>
      </c>
      <c r="J211" s="36">
        <v>836800</v>
      </c>
      <c r="K211" s="37">
        <v>874718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900</v>
      </c>
      <c r="E212" s="37">
        <v>1733861</v>
      </c>
      <c r="F212" s="38">
        <v>4782609</v>
      </c>
      <c r="G212" s="36">
        <v>365813</v>
      </c>
      <c r="H212" s="39">
        <v>365813</v>
      </c>
      <c r="I212" s="40">
        <v>5652174</v>
      </c>
      <c r="J212" s="36">
        <v>6799000</v>
      </c>
      <c r="K212" s="37">
        <v>7111754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31031237</v>
      </c>
      <c r="D219" s="62">
        <f t="shared" si="39"/>
        <v>44350041</v>
      </c>
      <c r="E219" s="63">
        <f t="shared" si="39"/>
        <v>47516390</v>
      </c>
      <c r="F219" s="64">
        <f t="shared" si="39"/>
        <v>35105787</v>
      </c>
      <c r="G219" s="62">
        <f t="shared" si="39"/>
        <v>48046401</v>
      </c>
      <c r="H219" s="65">
        <f t="shared" si="39"/>
        <v>48046401</v>
      </c>
      <c r="I219" s="66">
        <f t="shared" si="39"/>
        <v>55050582</v>
      </c>
      <c r="J219" s="62">
        <f t="shared" si="39"/>
        <v>58940436</v>
      </c>
      <c r="K219" s="63">
        <f t="shared" si="39"/>
        <v>61610982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0.57918248259232186</v>
      </c>
      <c r="D221" s="6">
        <f t="shared" si="40"/>
        <v>1.1713349228437833E-2</v>
      </c>
      <c r="E221" s="7">
        <f t="shared" si="40"/>
        <v>1.8163930472360992E-2</v>
      </c>
      <c r="F221" s="8">
        <f t="shared" si="40"/>
        <v>2.7719748036058138E-2</v>
      </c>
      <c r="G221" s="6">
        <f t="shared" si="40"/>
        <v>2.9679915280350654E-2</v>
      </c>
      <c r="H221" s="9">
        <f t="shared" si="40"/>
        <v>2.9679915280350654E-2</v>
      </c>
      <c r="I221" s="10">
        <f t="shared" si="40"/>
        <v>6.2790875958835353E-3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3.274361431821915</v>
      </c>
      <c r="D222" s="6">
        <f t="shared" si="41"/>
        <v>5.6437286229324528E-2</v>
      </c>
      <c r="E222" s="7">
        <f t="shared" si="41"/>
        <v>0.13817599414319423</v>
      </c>
      <c r="F222" s="8">
        <f t="shared" si="41"/>
        <v>7.5903057760000725E-2</v>
      </c>
      <c r="G222" s="6">
        <f t="shared" si="41"/>
        <v>5.8704343359758493E-2</v>
      </c>
      <c r="H222" s="9">
        <f t="shared" si="41"/>
        <v>5.8704343359758493E-2</v>
      </c>
      <c r="I222" s="10">
        <f t="shared" si="41"/>
        <v>6.9279909344156657E-3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2.329472888268613E-2</v>
      </c>
      <c r="D223" s="6">
        <f t="shared" si="42"/>
        <v>5.5388599664945602E-2</v>
      </c>
      <c r="E223" s="7">
        <f t="shared" si="42"/>
        <v>6.0855602477138983E-2</v>
      </c>
      <c r="F223" s="8">
        <f t="shared" si="42"/>
        <v>3.7126471456189795E-2</v>
      </c>
      <c r="G223" s="6">
        <f t="shared" si="42"/>
        <v>4.903287336150286E-2</v>
      </c>
      <c r="H223" s="9">
        <f t="shared" si="42"/>
        <v>4.903287336150286E-2</v>
      </c>
      <c r="I223" s="10">
        <f t="shared" si="42"/>
        <v>5.1786369102177605E-2</v>
      </c>
      <c r="J223" s="6">
        <f t="shared" si="42"/>
        <v>5.5930282687632241E-2</v>
      </c>
      <c r="K223" s="7">
        <f t="shared" si="42"/>
        <v>5.5980174264850739E-2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0.31416664499236047</v>
      </c>
      <c r="D224" s="6">
        <f t="shared" si="43"/>
        <v>6.069081938014128E-2</v>
      </c>
      <c r="E224" s="7">
        <f t="shared" si="43"/>
        <v>7.0150526713137359E-2</v>
      </c>
      <c r="F224" s="8">
        <f t="shared" si="43"/>
        <v>4.1596596412584237E-2</v>
      </c>
      <c r="G224" s="6">
        <f t="shared" si="43"/>
        <v>5.4106337151120815E-2</v>
      </c>
      <c r="H224" s="9">
        <f t="shared" si="43"/>
        <v>5.4106337151120815E-2</v>
      </c>
      <c r="I224" s="10">
        <f t="shared" si="43"/>
        <v>5.2562952371029106E-2</v>
      </c>
      <c r="J224" s="6">
        <f t="shared" si="43"/>
        <v>5.5930282687632241E-2</v>
      </c>
      <c r="K224" s="7">
        <f t="shared" si="43"/>
        <v>5.5980174264850739E-2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100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85167844</v>
      </c>
      <c r="D5" s="29">
        <f t="shared" ref="D5:K5" si="0">D15+D18+D19+D22+D25+D26+SUM(D29:D35)+D38</f>
        <v>89720393</v>
      </c>
      <c r="E5" s="30">
        <f t="shared" si="0"/>
        <v>143524947</v>
      </c>
      <c r="F5" s="31">
        <f t="shared" si="0"/>
        <v>38234317</v>
      </c>
      <c r="G5" s="29">
        <f t="shared" si="0"/>
        <v>61297939</v>
      </c>
      <c r="H5" s="32">
        <f t="shared" si="0"/>
        <v>61297939</v>
      </c>
      <c r="I5" s="33">
        <f t="shared" si="0"/>
        <v>74779341</v>
      </c>
      <c r="J5" s="29">
        <f t="shared" si="0"/>
        <v>75983930</v>
      </c>
      <c r="K5" s="30">
        <f t="shared" si="0"/>
        <v>79258986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>
        <v>5035076</v>
      </c>
      <c r="F6" s="38">
        <v>12413671</v>
      </c>
      <c r="G6" s="36">
        <v>40771286</v>
      </c>
      <c r="H6" s="39">
        <v>40771286</v>
      </c>
      <c r="I6" s="40">
        <v>24629383</v>
      </c>
      <c r="J6" s="36">
        <v>23416626</v>
      </c>
      <c r="K6" s="37">
        <v>24221018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>
        <v>414065</v>
      </c>
      <c r="F7" s="38">
        <v>7820870</v>
      </c>
      <c r="G7" s="36">
        <v>5217391</v>
      </c>
      <c r="H7" s="39">
        <v>5217391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869565</v>
      </c>
      <c r="G8" s="36">
        <v>187995</v>
      </c>
      <c r="H8" s="39">
        <v>187995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>
        <v>173254</v>
      </c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>
        <v>28842776</v>
      </c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34465171</v>
      </c>
      <c r="F15" s="31">
        <f t="shared" si="1"/>
        <v>21104106</v>
      </c>
      <c r="G15" s="29">
        <f t="shared" si="1"/>
        <v>46176672</v>
      </c>
      <c r="H15" s="32">
        <f t="shared" si="1"/>
        <v>46176672</v>
      </c>
      <c r="I15" s="33">
        <f t="shared" si="1"/>
        <v>24629383</v>
      </c>
      <c r="J15" s="29">
        <f t="shared" si="1"/>
        <v>23416626</v>
      </c>
      <c r="K15" s="30">
        <f t="shared" si="1"/>
        <v>24221018</v>
      </c>
    </row>
    <row r="16" spans="1:11" ht="13.15" customHeight="1" x14ac:dyDescent="0.25">
      <c r="A16" s="47" t="s">
        <v>31</v>
      </c>
      <c r="B16" s="48" t="s">
        <v>20</v>
      </c>
      <c r="C16" s="36">
        <v>-15</v>
      </c>
      <c r="D16" s="36"/>
      <c r="E16" s="37">
        <v>616120</v>
      </c>
      <c r="F16" s="38"/>
      <c r="G16" s="36">
        <v>260870</v>
      </c>
      <c r="H16" s="39">
        <v>260870</v>
      </c>
      <c r="I16" s="40">
        <v>3130435</v>
      </c>
      <c r="J16" s="36">
        <v>3283826</v>
      </c>
      <c r="K16" s="37">
        <v>3438166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>
        <v>15691707</v>
      </c>
      <c r="F17" s="43">
        <v>10488195</v>
      </c>
      <c r="G17" s="41">
        <v>10305222</v>
      </c>
      <c r="H17" s="44">
        <v>10305222</v>
      </c>
      <c r="I17" s="45">
        <v>18246913</v>
      </c>
      <c r="J17" s="41">
        <v>19141012</v>
      </c>
      <c r="K17" s="42">
        <v>20040639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-15</v>
      </c>
      <c r="D18" s="49">
        <f t="shared" ref="D18:K18" si="2">SUM(D16:D17)</f>
        <v>0</v>
      </c>
      <c r="E18" s="50">
        <f t="shared" si="2"/>
        <v>16307827</v>
      </c>
      <c r="F18" s="51">
        <f t="shared" si="2"/>
        <v>10488195</v>
      </c>
      <c r="G18" s="49">
        <f t="shared" si="2"/>
        <v>10566092</v>
      </c>
      <c r="H18" s="52">
        <f t="shared" si="2"/>
        <v>10566092</v>
      </c>
      <c r="I18" s="53">
        <f t="shared" si="2"/>
        <v>21377348</v>
      </c>
      <c r="J18" s="49">
        <f t="shared" si="2"/>
        <v>22424838</v>
      </c>
      <c r="K18" s="50">
        <f t="shared" si="2"/>
        <v>23478805</v>
      </c>
    </row>
    <row r="19" spans="1:11" ht="13.15" customHeight="1" x14ac:dyDescent="0.25">
      <c r="A19" s="46" t="s">
        <v>129</v>
      </c>
      <c r="B19" s="28" t="s">
        <v>20</v>
      </c>
      <c r="C19" s="36"/>
      <c r="D19" s="36">
        <v>89600</v>
      </c>
      <c r="E19" s="37">
        <v>89600</v>
      </c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79891232</v>
      </c>
      <c r="D20" s="1">
        <v>80295918</v>
      </c>
      <c r="E20" s="2">
        <v>80295918</v>
      </c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79891232</v>
      </c>
      <c r="D22" s="29">
        <f t="shared" si="3"/>
        <v>80295918</v>
      </c>
      <c r="E22" s="30">
        <f t="shared" si="3"/>
        <v>80295918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4117886</v>
      </c>
      <c r="G23" s="36">
        <v>3478261</v>
      </c>
      <c r="H23" s="39">
        <v>3478261</v>
      </c>
      <c r="I23" s="40">
        <v>4347826</v>
      </c>
      <c r="J23" s="36">
        <v>4560870</v>
      </c>
      <c r="K23" s="37">
        <v>4775230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4117886</v>
      </c>
      <c r="G25" s="49">
        <f t="shared" si="4"/>
        <v>3478261</v>
      </c>
      <c r="H25" s="52">
        <f t="shared" si="4"/>
        <v>3478261</v>
      </c>
      <c r="I25" s="53">
        <f t="shared" si="4"/>
        <v>4347826</v>
      </c>
      <c r="J25" s="49">
        <f t="shared" si="4"/>
        <v>4560870</v>
      </c>
      <c r="K25" s="50">
        <f t="shared" si="4"/>
        <v>4775230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>
        <v>256726</v>
      </c>
      <c r="F28" s="43">
        <v>43478</v>
      </c>
      <c r="G28" s="41"/>
      <c r="H28" s="44"/>
      <c r="I28" s="45">
        <v>86957</v>
      </c>
      <c r="J28" s="41">
        <v>91217</v>
      </c>
      <c r="K28" s="42">
        <v>95505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256726</v>
      </c>
      <c r="F29" s="31">
        <f t="shared" si="5"/>
        <v>43478</v>
      </c>
      <c r="G29" s="29">
        <f t="shared" si="5"/>
        <v>0</v>
      </c>
      <c r="H29" s="32">
        <f t="shared" si="5"/>
        <v>0</v>
      </c>
      <c r="I29" s="33">
        <f t="shared" si="5"/>
        <v>86957</v>
      </c>
      <c r="J29" s="29">
        <f t="shared" si="5"/>
        <v>91217</v>
      </c>
      <c r="K29" s="30">
        <f t="shared" si="5"/>
        <v>95505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935112</v>
      </c>
      <c r="E30" s="2">
        <v>2559529</v>
      </c>
      <c r="F30" s="3">
        <v>304348</v>
      </c>
      <c r="G30" s="1">
        <v>994525</v>
      </c>
      <c r="H30" s="4">
        <v>994525</v>
      </c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2893378</v>
      </c>
      <c r="D31" s="36">
        <v>2932635</v>
      </c>
      <c r="E31" s="37">
        <v>3345034</v>
      </c>
      <c r="F31" s="38">
        <v>367609</v>
      </c>
      <c r="G31" s="36">
        <v>58600</v>
      </c>
      <c r="H31" s="39">
        <v>58600</v>
      </c>
      <c r="I31" s="40">
        <v>826087</v>
      </c>
      <c r="J31" s="36">
        <v>866565</v>
      </c>
      <c r="K31" s="37">
        <v>907294</v>
      </c>
    </row>
    <row r="32" spans="1:11" ht="13.15" customHeight="1" x14ac:dyDescent="0.25">
      <c r="A32" s="46" t="s">
        <v>45</v>
      </c>
      <c r="B32" s="28" t="s">
        <v>20</v>
      </c>
      <c r="C32" s="36"/>
      <c r="D32" s="36">
        <v>4333357</v>
      </c>
      <c r="E32" s="37">
        <v>4333357</v>
      </c>
      <c r="F32" s="38">
        <v>69565</v>
      </c>
      <c r="G32" s="36">
        <v>23789</v>
      </c>
      <c r="H32" s="39">
        <v>23789</v>
      </c>
      <c r="I32" s="40">
        <v>191305</v>
      </c>
      <c r="J32" s="36">
        <v>200678</v>
      </c>
      <c r="K32" s="37">
        <v>210111</v>
      </c>
    </row>
    <row r="33" spans="1:11" ht="13.15" customHeight="1" x14ac:dyDescent="0.25">
      <c r="A33" s="46" t="s">
        <v>46</v>
      </c>
      <c r="B33" s="48" t="s">
        <v>20</v>
      </c>
      <c r="C33" s="36">
        <v>2383249</v>
      </c>
      <c r="D33" s="36">
        <v>1133771</v>
      </c>
      <c r="E33" s="37">
        <v>1871785</v>
      </c>
      <c r="F33" s="38">
        <v>1739130</v>
      </c>
      <c r="G33" s="36"/>
      <c r="H33" s="39"/>
      <c r="I33" s="40">
        <v>23146522</v>
      </c>
      <c r="J33" s="36">
        <v>24240701</v>
      </c>
      <c r="K33" s="37">
        <v>25380014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>
        <v>173913</v>
      </c>
      <c r="J34" s="36">
        <v>182435</v>
      </c>
      <c r="K34" s="37">
        <v>191009</v>
      </c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58210617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>
        <v>58210617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58210617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2979523</v>
      </c>
      <c r="F75" s="31">
        <f t="shared" si="14"/>
        <v>6630951</v>
      </c>
      <c r="G75" s="29">
        <f t="shared" si="14"/>
        <v>5519510</v>
      </c>
      <c r="H75" s="32">
        <f t="shared" si="14"/>
        <v>5519510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>
        <v>377678</v>
      </c>
      <c r="F76" s="38">
        <v>869565</v>
      </c>
      <c r="G76" s="36">
        <v>2366819</v>
      </c>
      <c r="H76" s="39">
        <v>2366819</v>
      </c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377678</v>
      </c>
      <c r="F85" s="31">
        <f t="shared" si="15"/>
        <v>869565</v>
      </c>
      <c r="G85" s="29">
        <f t="shared" si="15"/>
        <v>2366819</v>
      </c>
      <c r="H85" s="32">
        <f t="shared" si="15"/>
        <v>2366819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>
        <v>539430</v>
      </c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>
        <v>347311</v>
      </c>
      <c r="F87" s="43">
        <v>5761386</v>
      </c>
      <c r="G87" s="41">
        <v>3152691</v>
      </c>
      <c r="H87" s="44">
        <v>3152691</v>
      </c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886741</v>
      </c>
      <c r="F88" s="51">
        <f t="shared" si="16"/>
        <v>5761386</v>
      </c>
      <c r="G88" s="49">
        <f t="shared" si="16"/>
        <v>3152691</v>
      </c>
      <c r="H88" s="52">
        <f t="shared" si="16"/>
        <v>3152691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>
        <v>1715104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1715104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85167844</v>
      </c>
      <c r="D110" s="29">
        <f t="shared" ref="D110:K110" si="21">D120+D123+D124+D127+D130+D131+SUM(D134:D140)+D143</f>
        <v>89720393</v>
      </c>
      <c r="E110" s="30">
        <f t="shared" si="21"/>
        <v>204715087</v>
      </c>
      <c r="F110" s="31">
        <f t="shared" si="21"/>
        <v>44865268</v>
      </c>
      <c r="G110" s="29">
        <f t="shared" si="21"/>
        <v>66817449</v>
      </c>
      <c r="H110" s="32">
        <f t="shared" si="21"/>
        <v>66817449</v>
      </c>
      <c r="I110" s="33">
        <f t="shared" si="21"/>
        <v>74779341</v>
      </c>
      <c r="J110" s="29">
        <f t="shared" si="21"/>
        <v>75983930</v>
      </c>
      <c r="K110" s="30">
        <f t="shared" si="21"/>
        <v>79258986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>
        <v>5412754</v>
      </c>
      <c r="F111" s="38">
        <v>13283236</v>
      </c>
      <c r="G111" s="36">
        <v>43138105</v>
      </c>
      <c r="H111" s="39">
        <v>43138105</v>
      </c>
      <c r="I111" s="40">
        <v>24629383</v>
      </c>
      <c r="J111" s="36">
        <v>23416626</v>
      </c>
      <c r="K111" s="37">
        <v>24221018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>
        <v>414065</v>
      </c>
      <c r="F112" s="38">
        <v>7820870</v>
      </c>
      <c r="G112" s="36">
        <v>5217391</v>
      </c>
      <c r="H112" s="39">
        <v>5217391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>
        <v>869565</v>
      </c>
      <c r="G113" s="36">
        <v>187995</v>
      </c>
      <c r="H113" s="39">
        <v>187995</v>
      </c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>
        <v>173254</v>
      </c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>
        <v>28842776</v>
      </c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34842849</v>
      </c>
      <c r="F120" s="31">
        <f t="shared" si="22"/>
        <v>21973671</v>
      </c>
      <c r="G120" s="29">
        <f t="shared" si="22"/>
        <v>48543491</v>
      </c>
      <c r="H120" s="32">
        <f t="shared" si="22"/>
        <v>48543491</v>
      </c>
      <c r="I120" s="33">
        <f t="shared" si="22"/>
        <v>24629383</v>
      </c>
      <c r="J120" s="29">
        <f t="shared" si="22"/>
        <v>23416626</v>
      </c>
      <c r="K120" s="30">
        <f t="shared" si="22"/>
        <v>24221018</v>
      </c>
    </row>
    <row r="121" spans="1:11" ht="13.15" customHeight="1" x14ac:dyDescent="0.25">
      <c r="A121" s="47" t="s">
        <v>31</v>
      </c>
      <c r="B121" s="48" t="s">
        <v>20</v>
      </c>
      <c r="C121" s="36">
        <v>-15</v>
      </c>
      <c r="D121" s="36"/>
      <c r="E121" s="37">
        <v>59366167</v>
      </c>
      <c r="F121" s="38"/>
      <c r="G121" s="36">
        <v>260870</v>
      </c>
      <c r="H121" s="39">
        <v>260870</v>
      </c>
      <c r="I121" s="40">
        <v>3130435</v>
      </c>
      <c r="J121" s="36">
        <v>3283826</v>
      </c>
      <c r="K121" s="37">
        <v>3438166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16039018</v>
      </c>
      <c r="F122" s="43">
        <v>16249581</v>
      </c>
      <c r="G122" s="41">
        <v>13457913</v>
      </c>
      <c r="H122" s="44">
        <v>13457913</v>
      </c>
      <c r="I122" s="45">
        <v>18246913</v>
      </c>
      <c r="J122" s="41">
        <v>19141012</v>
      </c>
      <c r="K122" s="42">
        <v>20040639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-15</v>
      </c>
      <c r="D123" s="49">
        <f t="shared" si="23"/>
        <v>0</v>
      </c>
      <c r="E123" s="50">
        <f t="shared" si="23"/>
        <v>75405185</v>
      </c>
      <c r="F123" s="51">
        <f t="shared" si="23"/>
        <v>16249581</v>
      </c>
      <c r="G123" s="49">
        <f t="shared" si="23"/>
        <v>13718783</v>
      </c>
      <c r="H123" s="52">
        <f t="shared" si="23"/>
        <v>13718783</v>
      </c>
      <c r="I123" s="53">
        <f t="shared" si="23"/>
        <v>21377348</v>
      </c>
      <c r="J123" s="49">
        <f t="shared" si="23"/>
        <v>22424838</v>
      </c>
      <c r="K123" s="50">
        <f t="shared" si="23"/>
        <v>23478805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>
        <v>89600</v>
      </c>
      <c r="E124" s="37">
        <v>89600</v>
      </c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79891232</v>
      </c>
      <c r="D125" s="1">
        <v>80295918</v>
      </c>
      <c r="E125" s="2">
        <v>80295918</v>
      </c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79891232</v>
      </c>
      <c r="D127" s="29">
        <f t="shared" si="24"/>
        <v>80295918</v>
      </c>
      <c r="E127" s="30">
        <f t="shared" si="24"/>
        <v>80295918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>
        <v>1715104</v>
      </c>
      <c r="F128" s="38">
        <v>4117886</v>
      </c>
      <c r="G128" s="36">
        <v>3478261</v>
      </c>
      <c r="H128" s="39">
        <v>3478261</v>
      </c>
      <c r="I128" s="40">
        <v>4347826</v>
      </c>
      <c r="J128" s="36">
        <v>4560870</v>
      </c>
      <c r="K128" s="37">
        <v>4775230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1715104</v>
      </c>
      <c r="F130" s="51">
        <f t="shared" si="25"/>
        <v>4117886</v>
      </c>
      <c r="G130" s="49">
        <f t="shared" si="25"/>
        <v>3478261</v>
      </c>
      <c r="H130" s="52">
        <f t="shared" si="25"/>
        <v>3478261</v>
      </c>
      <c r="I130" s="53">
        <f t="shared" si="25"/>
        <v>4347826</v>
      </c>
      <c r="J130" s="49">
        <f t="shared" si="25"/>
        <v>4560870</v>
      </c>
      <c r="K130" s="50">
        <f t="shared" si="25"/>
        <v>4775230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256726</v>
      </c>
      <c r="F133" s="43">
        <v>43478</v>
      </c>
      <c r="G133" s="41"/>
      <c r="H133" s="44"/>
      <c r="I133" s="45">
        <v>86957</v>
      </c>
      <c r="J133" s="41">
        <v>91217</v>
      </c>
      <c r="K133" s="42">
        <v>95505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256726</v>
      </c>
      <c r="F134" s="31">
        <f t="shared" si="26"/>
        <v>43478</v>
      </c>
      <c r="G134" s="29">
        <f t="shared" si="26"/>
        <v>0</v>
      </c>
      <c r="H134" s="32">
        <f t="shared" si="26"/>
        <v>0</v>
      </c>
      <c r="I134" s="33">
        <f t="shared" si="26"/>
        <v>86957</v>
      </c>
      <c r="J134" s="29">
        <f t="shared" si="26"/>
        <v>91217</v>
      </c>
      <c r="K134" s="30">
        <f t="shared" si="26"/>
        <v>95505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935112</v>
      </c>
      <c r="E135" s="2">
        <v>2559529</v>
      </c>
      <c r="F135" s="3">
        <v>304348</v>
      </c>
      <c r="G135" s="1">
        <v>994525</v>
      </c>
      <c r="H135" s="4">
        <v>994525</v>
      </c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2893378</v>
      </c>
      <c r="D136" s="36">
        <v>2932635</v>
      </c>
      <c r="E136" s="37">
        <v>3345034</v>
      </c>
      <c r="F136" s="38">
        <v>367609</v>
      </c>
      <c r="G136" s="36">
        <v>58600</v>
      </c>
      <c r="H136" s="39">
        <v>58600</v>
      </c>
      <c r="I136" s="40">
        <v>826087</v>
      </c>
      <c r="J136" s="36">
        <v>866565</v>
      </c>
      <c r="K136" s="37">
        <v>907294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4333357</v>
      </c>
      <c r="E137" s="37">
        <v>4333357</v>
      </c>
      <c r="F137" s="38">
        <v>69565</v>
      </c>
      <c r="G137" s="36">
        <v>23789</v>
      </c>
      <c r="H137" s="39">
        <v>23789</v>
      </c>
      <c r="I137" s="40">
        <v>191305</v>
      </c>
      <c r="J137" s="36">
        <v>200678</v>
      </c>
      <c r="K137" s="37">
        <v>210111</v>
      </c>
    </row>
    <row r="138" spans="1:11" ht="13.15" customHeight="1" x14ac:dyDescent="0.25">
      <c r="A138" s="46" t="s">
        <v>46</v>
      </c>
      <c r="B138" s="48" t="s">
        <v>20</v>
      </c>
      <c r="C138" s="36">
        <v>2383249</v>
      </c>
      <c r="D138" s="36">
        <v>1133771</v>
      </c>
      <c r="E138" s="37">
        <v>1871785</v>
      </c>
      <c r="F138" s="38">
        <v>1739130</v>
      </c>
      <c r="G138" s="36"/>
      <c r="H138" s="39"/>
      <c r="I138" s="40">
        <v>23146522</v>
      </c>
      <c r="J138" s="36">
        <v>24240701</v>
      </c>
      <c r="K138" s="37">
        <v>25380014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>
        <v>173913</v>
      </c>
      <c r="J139" s="36">
        <v>182435</v>
      </c>
      <c r="K139" s="37">
        <v>191009</v>
      </c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85167844</v>
      </c>
      <c r="D144" s="62">
        <f t="shared" si="28"/>
        <v>89720393</v>
      </c>
      <c r="E144" s="63">
        <f t="shared" si="28"/>
        <v>204715087</v>
      </c>
      <c r="F144" s="64">
        <f t="shared" si="28"/>
        <v>44865268</v>
      </c>
      <c r="G144" s="62">
        <f t="shared" si="28"/>
        <v>66817449</v>
      </c>
      <c r="H144" s="65">
        <f t="shared" si="28"/>
        <v>66817449</v>
      </c>
      <c r="I144" s="66">
        <f t="shared" si="28"/>
        <v>74779341</v>
      </c>
      <c r="J144" s="62">
        <f t="shared" si="28"/>
        <v>75983930</v>
      </c>
      <c r="K144" s="63">
        <f t="shared" si="28"/>
        <v>79258986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446156751</v>
      </c>
      <c r="D146" s="29">
        <f t="shared" ref="D146:K146" si="29">D156+D159+D160+D163+D166+D167+SUM(D170:D176)+D179</f>
        <v>517142638</v>
      </c>
      <c r="E146" s="30">
        <f t="shared" si="29"/>
        <v>529661890</v>
      </c>
      <c r="F146" s="31">
        <f t="shared" si="29"/>
        <v>643347814</v>
      </c>
      <c r="G146" s="29">
        <f t="shared" si="29"/>
        <v>502818190</v>
      </c>
      <c r="H146" s="32">
        <f t="shared" si="29"/>
        <v>502818190</v>
      </c>
      <c r="I146" s="33">
        <f t="shared" si="29"/>
        <v>485444403</v>
      </c>
      <c r="J146" s="29">
        <f t="shared" si="29"/>
        <v>507240734</v>
      </c>
      <c r="K146" s="30">
        <f t="shared" si="29"/>
        <v>530670726</v>
      </c>
    </row>
    <row r="147" spans="1:11" ht="13.15" customHeight="1" x14ac:dyDescent="0.25">
      <c r="A147" s="35" t="s">
        <v>19</v>
      </c>
      <c r="B147" s="28" t="s">
        <v>20</v>
      </c>
      <c r="C147" s="36">
        <v>108131308</v>
      </c>
      <c r="D147" s="36">
        <v>240646998</v>
      </c>
      <c r="E147" s="37">
        <v>240646998</v>
      </c>
      <c r="F147" s="38">
        <v>323187301</v>
      </c>
      <c r="G147" s="36">
        <v>122849110</v>
      </c>
      <c r="H147" s="39">
        <v>122849110</v>
      </c>
      <c r="I147" s="40">
        <v>105118323</v>
      </c>
      <c r="J147" s="36">
        <v>110263000</v>
      </c>
      <c r="K147" s="37">
        <v>115451769</v>
      </c>
    </row>
    <row r="148" spans="1:11" ht="13.15" customHeight="1" x14ac:dyDescent="0.25">
      <c r="A148" s="35" t="s">
        <v>21</v>
      </c>
      <c r="B148" s="28" t="s">
        <v>20</v>
      </c>
      <c r="C148" s="36">
        <v>5415997</v>
      </c>
      <c r="D148" s="36">
        <v>5415997</v>
      </c>
      <c r="E148" s="37">
        <v>5415997</v>
      </c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-1603080</v>
      </c>
      <c r="D149" s="36">
        <v>-126610129</v>
      </c>
      <c r="E149" s="37">
        <v>-140458376</v>
      </c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-7985444</v>
      </c>
      <c r="D150" s="36"/>
      <c r="E150" s="37">
        <v>-11598285</v>
      </c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>
        <v>-59602</v>
      </c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-704019</v>
      </c>
      <c r="D152" s="36">
        <v>-2767175</v>
      </c>
      <c r="E152" s="37">
        <v>-3023774</v>
      </c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>
        <v>28842776</v>
      </c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103195160</v>
      </c>
      <c r="D156" s="36">
        <f t="shared" ref="D156:K156" si="30">SUM(D147:D155)</f>
        <v>116685691</v>
      </c>
      <c r="E156" s="37">
        <f t="shared" si="30"/>
        <v>119825336</v>
      </c>
      <c r="F156" s="38">
        <f t="shared" si="30"/>
        <v>323187301</v>
      </c>
      <c r="G156" s="36">
        <f t="shared" si="30"/>
        <v>122849110</v>
      </c>
      <c r="H156" s="39">
        <f t="shared" si="30"/>
        <v>122849110</v>
      </c>
      <c r="I156" s="40">
        <f t="shared" si="30"/>
        <v>105118323</v>
      </c>
      <c r="J156" s="36">
        <f t="shared" si="30"/>
        <v>110263000</v>
      </c>
      <c r="K156" s="37">
        <f t="shared" si="30"/>
        <v>115451769</v>
      </c>
    </row>
    <row r="157" spans="1:11" ht="0.95" customHeight="1" x14ac:dyDescent="0.25">
      <c r="A157" s="47"/>
      <c r="B157" s="48" t="s">
        <v>20</v>
      </c>
      <c r="C157" s="36">
        <v>234382979</v>
      </c>
      <c r="D157" s="36">
        <v>285079204</v>
      </c>
      <c r="E157" s="37">
        <v>301673973</v>
      </c>
      <c r="F157" s="38">
        <v>216449859</v>
      </c>
      <c r="G157" s="36">
        <v>274269312</v>
      </c>
      <c r="H157" s="39">
        <v>274269312</v>
      </c>
      <c r="I157" s="40">
        <v>257575359</v>
      </c>
      <c r="J157" s="36">
        <v>270196553</v>
      </c>
      <c r="K157" s="37">
        <v>282895791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234382979</v>
      </c>
      <c r="D159" s="36">
        <v>285079204</v>
      </c>
      <c r="E159" s="37">
        <v>301673973</v>
      </c>
      <c r="F159" s="38">
        <v>216449859</v>
      </c>
      <c r="G159" s="36">
        <v>274269312</v>
      </c>
      <c r="H159" s="39">
        <v>274269312</v>
      </c>
      <c r="I159" s="40">
        <v>257575359</v>
      </c>
      <c r="J159" s="36">
        <v>270196553</v>
      </c>
      <c r="K159" s="37">
        <v>282895791</v>
      </c>
    </row>
    <row r="160" spans="1:11" ht="13.15" customHeight="1" x14ac:dyDescent="0.25">
      <c r="A160" s="46" t="s">
        <v>129</v>
      </c>
      <c r="B160" s="28" t="s">
        <v>20</v>
      </c>
      <c r="C160" s="36"/>
      <c r="D160" s="36">
        <v>89600</v>
      </c>
      <c r="E160" s="37">
        <v>89600</v>
      </c>
      <c r="F160" s="38">
        <v>179200</v>
      </c>
      <c r="G160" s="36">
        <v>89600</v>
      </c>
      <c r="H160" s="39">
        <v>89600</v>
      </c>
      <c r="I160" s="40">
        <v>89600</v>
      </c>
      <c r="J160" s="36">
        <v>93990</v>
      </c>
      <c r="K160" s="37">
        <v>98408</v>
      </c>
    </row>
    <row r="161" spans="1:11" ht="0.95" customHeight="1" x14ac:dyDescent="0.25">
      <c r="A161" s="47"/>
      <c r="B161" s="28" t="s">
        <v>20</v>
      </c>
      <c r="C161" s="1">
        <v>79891232</v>
      </c>
      <c r="D161" s="1">
        <v>78559134</v>
      </c>
      <c r="E161" s="2">
        <v>74859182</v>
      </c>
      <c r="F161" s="3">
        <v>73572350</v>
      </c>
      <c r="G161" s="1">
        <v>79405908</v>
      </c>
      <c r="H161" s="4">
        <v>79405908</v>
      </c>
      <c r="I161" s="5">
        <v>70677067</v>
      </c>
      <c r="J161" s="1">
        <v>73075244</v>
      </c>
      <c r="K161" s="2">
        <v>76093045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79891232</v>
      </c>
      <c r="D163" s="36">
        <v>78559134</v>
      </c>
      <c r="E163" s="37">
        <v>74859182</v>
      </c>
      <c r="F163" s="38">
        <v>73572350</v>
      </c>
      <c r="G163" s="36">
        <v>79405908</v>
      </c>
      <c r="H163" s="39">
        <v>79405908</v>
      </c>
      <c r="I163" s="40">
        <v>70677067</v>
      </c>
      <c r="J163" s="36">
        <v>73075244</v>
      </c>
      <c r="K163" s="37">
        <v>76093045</v>
      </c>
    </row>
    <row r="164" spans="1:11" ht="0.95" customHeight="1" x14ac:dyDescent="0.25">
      <c r="A164" s="47"/>
      <c r="B164" s="48" t="s">
        <v>20</v>
      </c>
      <c r="C164" s="36">
        <v>15934673</v>
      </c>
      <c r="D164" s="36">
        <v>11913701</v>
      </c>
      <c r="E164" s="37">
        <v>10927540</v>
      </c>
      <c r="F164" s="38">
        <v>6213643</v>
      </c>
      <c r="G164" s="36">
        <v>4427540</v>
      </c>
      <c r="H164" s="39">
        <v>4427540</v>
      </c>
      <c r="I164" s="40">
        <v>9953083</v>
      </c>
      <c r="J164" s="36">
        <v>10440785</v>
      </c>
      <c r="K164" s="37">
        <v>10931501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15934673</v>
      </c>
      <c r="D166" s="36">
        <v>11913701</v>
      </c>
      <c r="E166" s="37">
        <v>10927540</v>
      </c>
      <c r="F166" s="38">
        <v>6213643</v>
      </c>
      <c r="G166" s="36">
        <v>4427540</v>
      </c>
      <c r="H166" s="39">
        <v>4427540</v>
      </c>
      <c r="I166" s="40">
        <v>9953083</v>
      </c>
      <c r="J166" s="36">
        <v>10440785</v>
      </c>
      <c r="K166" s="37">
        <v>10931501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-2072244</v>
      </c>
      <c r="D168" s="1">
        <v>-2847814</v>
      </c>
      <c r="E168" s="2">
        <v>-3293468</v>
      </c>
      <c r="F168" s="3">
        <v>2054304</v>
      </c>
      <c r="G168" s="1">
        <v>6020791</v>
      </c>
      <c r="H168" s="4">
        <v>6020791</v>
      </c>
      <c r="I168" s="5">
        <v>792824</v>
      </c>
      <c r="J168" s="1">
        <v>831672</v>
      </c>
      <c r="K168" s="2">
        <v>870762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-2072244</v>
      </c>
      <c r="D170" s="36">
        <v>-2847814</v>
      </c>
      <c r="E170" s="37">
        <v>-3293468</v>
      </c>
      <c r="F170" s="38">
        <v>2054304</v>
      </c>
      <c r="G170" s="36">
        <v>6020791</v>
      </c>
      <c r="H170" s="39">
        <v>6020791</v>
      </c>
      <c r="I170" s="40">
        <v>792824</v>
      </c>
      <c r="J170" s="36">
        <v>831672</v>
      </c>
      <c r="K170" s="37">
        <v>870762</v>
      </c>
    </row>
    <row r="171" spans="1:11" ht="13.15" customHeight="1" x14ac:dyDescent="0.25">
      <c r="A171" s="46" t="s">
        <v>43</v>
      </c>
      <c r="B171" s="28" t="s">
        <v>20</v>
      </c>
      <c r="C171" s="1">
        <v>1932684</v>
      </c>
      <c r="D171" s="1">
        <v>6711328</v>
      </c>
      <c r="E171" s="2">
        <v>6933483</v>
      </c>
      <c r="F171" s="3">
        <v>2278042</v>
      </c>
      <c r="G171" s="1">
        <v>4788156</v>
      </c>
      <c r="H171" s="4">
        <v>4788156</v>
      </c>
      <c r="I171" s="5">
        <v>4041632</v>
      </c>
      <c r="J171" s="1">
        <v>3360347</v>
      </c>
      <c r="K171" s="2">
        <v>3518284</v>
      </c>
    </row>
    <row r="172" spans="1:11" ht="13.15" customHeight="1" x14ac:dyDescent="0.25">
      <c r="A172" s="46" t="s">
        <v>44</v>
      </c>
      <c r="B172" s="28" t="s">
        <v>20</v>
      </c>
      <c r="C172" s="36">
        <v>1508630</v>
      </c>
      <c r="D172" s="36">
        <v>3062526</v>
      </c>
      <c r="E172" s="37">
        <v>2406536</v>
      </c>
      <c r="F172" s="38">
        <v>-1710708</v>
      </c>
      <c r="G172" s="36">
        <v>-784865</v>
      </c>
      <c r="H172" s="39">
        <v>-784865</v>
      </c>
      <c r="I172" s="40">
        <v>2057589</v>
      </c>
      <c r="J172" s="36">
        <v>2158411</v>
      </c>
      <c r="K172" s="37">
        <v>2259857</v>
      </c>
    </row>
    <row r="173" spans="1:11" ht="13.15" customHeight="1" x14ac:dyDescent="0.25">
      <c r="A173" s="46" t="s">
        <v>45</v>
      </c>
      <c r="B173" s="28" t="s">
        <v>20</v>
      </c>
      <c r="C173" s="36">
        <v>7793261</v>
      </c>
      <c r="D173" s="36">
        <v>11422843</v>
      </c>
      <c r="E173" s="37">
        <v>11617406</v>
      </c>
      <c r="F173" s="38">
        <v>8207977</v>
      </c>
      <c r="G173" s="36">
        <v>10380336</v>
      </c>
      <c r="H173" s="39">
        <v>10380336</v>
      </c>
      <c r="I173" s="40">
        <v>9430119</v>
      </c>
      <c r="J173" s="36">
        <v>9892194</v>
      </c>
      <c r="K173" s="37">
        <v>10357129</v>
      </c>
    </row>
    <row r="174" spans="1:11" ht="13.15" customHeight="1" x14ac:dyDescent="0.25">
      <c r="A174" s="46" t="s">
        <v>46</v>
      </c>
      <c r="B174" s="48" t="s">
        <v>20</v>
      </c>
      <c r="C174" s="36">
        <v>3590376</v>
      </c>
      <c r="D174" s="36">
        <v>6466425</v>
      </c>
      <c r="E174" s="37">
        <v>4622302</v>
      </c>
      <c r="F174" s="38">
        <v>12915846</v>
      </c>
      <c r="G174" s="36">
        <v>1372302</v>
      </c>
      <c r="H174" s="39">
        <v>1372302</v>
      </c>
      <c r="I174" s="40">
        <v>25534894</v>
      </c>
      <c r="J174" s="36">
        <v>26746103</v>
      </c>
      <c r="K174" s="37">
        <v>28003171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>
        <v>173913</v>
      </c>
      <c r="J175" s="36">
        <v>182435</v>
      </c>
      <c r="K175" s="37">
        <v>191009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446156751</v>
      </c>
      <c r="D180" s="62">
        <f t="shared" ref="D180:K180" si="31">D156+D159+D160+D163+D166+D167+SUM(D170:D176)+D179</f>
        <v>517142638</v>
      </c>
      <c r="E180" s="63">
        <f t="shared" si="31"/>
        <v>529661890</v>
      </c>
      <c r="F180" s="64">
        <f t="shared" si="31"/>
        <v>643347814</v>
      </c>
      <c r="G180" s="62">
        <f t="shared" si="31"/>
        <v>502818190</v>
      </c>
      <c r="H180" s="65">
        <f t="shared" si="31"/>
        <v>502818190</v>
      </c>
      <c r="I180" s="66">
        <f t="shared" si="31"/>
        <v>485444403</v>
      </c>
      <c r="J180" s="62">
        <f t="shared" si="31"/>
        <v>507240734</v>
      </c>
      <c r="K180" s="63">
        <f t="shared" si="31"/>
        <v>530670726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25624620</v>
      </c>
      <c r="D183" s="36">
        <v>27507583</v>
      </c>
      <c r="E183" s="37">
        <v>31551746</v>
      </c>
      <c r="F183" s="38">
        <v>26000000</v>
      </c>
      <c r="G183" s="36">
        <v>29250000</v>
      </c>
      <c r="H183" s="39">
        <v>29250000</v>
      </c>
      <c r="I183" s="40">
        <v>30683250</v>
      </c>
      <c r="J183" s="36">
        <v>32186725</v>
      </c>
      <c r="K183" s="37">
        <v>33699502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6948851</v>
      </c>
      <c r="D184" s="29">
        <f t="shared" ref="D184:K184" si="32">D194+D197+D198+D201+D204+D205+SUM(D208:D214)+D217</f>
        <v>6727577</v>
      </c>
      <c r="E184" s="30">
        <f t="shared" si="32"/>
        <v>15914791</v>
      </c>
      <c r="F184" s="31">
        <f t="shared" si="32"/>
        <v>1434783</v>
      </c>
      <c r="G184" s="29">
        <f t="shared" si="32"/>
        <v>4345399</v>
      </c>
      <c r="H184" s="32">
        <f t="shared" si="32"/>
        <v>4345399</v>
      </c>
      <c r="I184" s="33">
        <f t="shared" si="32"/>
        <v>4260871</v>
      </c>
      <c r="J184" s="29">
        <f t="shared" si="32"/>
        <v>4469652</v>
      </c>
      <c r="K184" s="30">
        <f t="shared" si="32"/>
        <v>4679726</v>
      </c>
    </row>
    <row r="185" spans="1:11" ht="13.15" customHeight="1" x14ac:dyDescent="0.25">
      <c r="A185" s="35" t="s">
        <v>19</v>
      </c>
      <c r="B185" s="28" t="s">
        <v>20</v>
      </c>
      <c r="C185" s="36">
        <v>5197797</v>
      </c>
      <c r="D185" s="36">
        <v>1619795</v>
      </c>
      <c r="E185" s="37">
        <v>10707730</v>
      </c>
      <c r="F185" s="38"/>
      <c r="G185" s="36">
        <v>842872</v>
      </c>
      <c r="H185" s="39">
        <v>842872</v>
      </c>
      <c r="I185" s="40">
        <v>1130435</v>
      </c>
      <c r="J185" s="36">
        <v>1185826</v>
      </c>
      <c r="K185" s="37">
        <v>1241560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>
        <v>434783</v>
      </c>
      <c r="J187" s="36">
        <v>456087</v>
      </c>
      <c r="K187" s="37">
        <v>477523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>
        <v>8738</v>
      </c>
      <c r="D192" s="1">
        <v>26946</v>
      </c>
      <c r="E192" s="2">
        <v>647805</v>
      </c>
      <c r="F192" s="3"/>
      <c r="G192" s="1">
        <v>5352</v>
      </c>
      <c r="H192" s="4">
        <v>5352</v>
      </c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5206535</v>
      </c>
      <c r="D194" s="29">
        <f t="shared" ref="D194:K194" si="33">SUM(D185:D193)</f>
        <v>1646741</v>
      </c>
      <c r="E194" s="30">
        <f t="shared" si="33"/>
        <v>11355535</v>
      </c>
      <c r="F194" s="31">
        <f t="shared" si="33"/>
        <v>0</v>
      </c>
      <c r="G194" s="29">
        <f t="shared" si="33"/>
        <v>848224</v>
      </c>
      <c r="H194" s="32">
        <f t="shared" si="33"/>
        <v>848224</v>
      </c>
      <c r="I194" s="33">
        <f t="shared" si="33"/>
        <v>1565218</v>
      </c>
      <c r="J194" s="29">
        <f t="shared" si="33"/>
        <v>1641913</v>
      </c>
      <c r="K194" s="30">
        <f t="shared" si="33"/>
        <v>1719083</v>
      </c>
    </row>
    <row r="195" spans="1:11" ht="13.15" customHeight="1" x14ac:dyDescent="0.25">
      <c r="A195" s="47" t="s">
        <v>31</v>
      </c>
      <c r="B195" s="48" t="s">
        <v>20</v>
      </c>
      <c r="C195" s="36">
        <v>1054941</v>
      </c>
      <c r="D195" s="36">
        <v>1860013</v>
      </c>
      <c r="E195" s="37">
        <v>1533095</v>
      </c>
      <c r="F195" s="38"/>
      <c r="G195" s="36"/>
      <c r="H195" s="39"/>
      <c r="I195" s="40">
        <v>1391305</v>
      </c>
      <c r="J195" s="36">
        <v>1459478</v>
      </c>
      <c r="K195" s="37">
        <v>1528074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1054941</v>
      </c>
      <c r="D197" s="49">
        <f t="shared" si="34"/>
        <v>1860013</v>
      </c>
      <c r="E197" s="50">
        <f t="shared" si="34"/>
        <v>1533095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1391305</v>
      </c>
      <c r="J197" s="49">
        <f t="shared" si="34"/>
        <v>1459478</v>
      </c>
      <c r="K197" s="50">
        <f t="shared" si="34"/>
        <v>1528074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>
        <v>487416</v>
      </c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487416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677342</v>
      </c>
      <c r="D202" s="36">
        <v>460693</v>
      </c>
      <c r="E202" s="37">
        <v>1048761</v>
      </c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>
        <v>59324</v>
      </c>
      <c r="E203" s="42">
        <v>315800</v>
      </c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677342</v>
      </c>
      <c r="D204" s="49">
        <f t="shared" si="36"/>
        <v>520017</v>
      </c>
      <c r="E204" s="50">
        <f t="shared" si="36"/>
        <v>1364561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12754</v>
      </c>
      <c r="D210" s="36"/>
      <c r="E210" s="37">
        <v>1144884</v>
      </c>
      <c r="F210" s="38">
        <v>1434783</v>
      </c>
      <c r="G210" s="36">
        <v>3497175</v>
      </c>
      <c r="H210" s="39">
        <v>3497175</v>
      </c>
      <c r="I210" s="40">
        <v>1304348</v>
      </c>
      <c r="J210" s="36">
        <v>1368261</v>
      </c>
      <c r="K210" s="37">
        <v>1432569</v>
      </c>
    </row>
    <row r="211" spans="1:11" ht="13.15" customHeight="1" x14ac:dyDescent="0.25">
      <c r="A211" s="46" t="s">
        <v>45</v>
      </c>
      <c r="B211" s="28" t="s">
        <v>20</v>
      </c>
      <c r="C211" s="36">
        <v>-2721</v>
      </c>
      <c r="D211" s="36">
        <v>11638</v>
      </c>
      <c r="E211" s="37">
        <v>29300</v>
      </c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2689168</v>
      </c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32573471</v>
      </c>
      <c r="D219" s="62">
        <f t="shared" si="39"/>
        <v>34235160</v>
      </c>
      <c r="E219" s="63">
        <f t="shared" si="39"/>
        <v>47466537</v>
      </c>
      <c r="F219" s="64">
        <f t="shared" si="39"/>
        <v>27434783</v>
      </c>
      <c r="G219" s="62">
        <f t="shared" si="39"/>
        <v>33595399</v>
      </c>
      <c r="H219" s="65">
        <f t="shared" si="39"/>
        <v>33595399</v>
      </c>
      <c r="I219" s="66">
        <f t="shared" si="39"/>
        <v>34944121</v>
      </c>
      <c r="J219" s="62">
        <f t="shared" si="39"/>
        <v>36656377</v>
      </c>
      <c r="K219" s="63">
        <f t="shared" si="39"/>
        <v>38379228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0.29890391029167285</v>
      </c>
      <c r="F221" s="8">
        <f t="shared" si="40"/>
        <v>0.14779697738571404</v>
      </c>
      <c r="G221" s="6">
        <f t="shared" si="40"/>
        <v>8.2605817531285874E-2</v>
      </c>
      <c r="H221" s="9">
        <f t="shared" si="40"/>
        <v>8.2605817531285874E-2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1.9393582846413635</v>
      </c>
      <c r="F222" s="8">
        <f t="shared" si="41"/>
        <v>0.25503657692307691</v>
      </c>
      <c r="G222" s="6">
        <f t="shared" si="41"/>
        <v>0.18870119658119658</v>
      </c>
      <c r="H222" s="9">
        <f t="shared" si="41"/>
        <v>0.18870119658119658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1.5502903822632001E-2</v>
      </c>
      <c r="D223" s="6">
        <f t="shared" si="42"/>
        <v>1.2940115358764598E-2</v>
      </c>
      <c r="E223" s="7">
        <f t="shared" si="42"/>
        <v>2.9866417124892457E-2</v>
      </c>
      <c r="F223" s="8">
        <f t="shared" si="42"/>
        <v>2.2379519184340152E-3</v>
      </c>
      <c r="G223" s="6">
        <f t="shared" si="42"/>
        <v>8.7484009889685667E-3</v>
      </c>
      <c r="H223" s="9">
        <f t="shared" si="42"/>
        <v>8.7484009889685667E-3</v>
      </c>
      <c r="I223" s="10">
        <f t="shared" si="42"/>
        <v>8.793242525534593E-3</v>
      </c>
      <c r="J223" s="6">
        <f t="shared" si="42"/>
        <v>8.8278075198203864E-3</v>
      </c>
      <c r="K223" s="7">
        <f t="shared" si="42"/>
        <v>8.8346465042288824E-3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1.5502903822632001E-2</v>
      </c>
      <c r="D224" s="6">
        <f t="shared" si="43"/>
        <v>1.2940115358764598E-2</v>
      </c>
      <c r="E224" s="7">
        <f t="shared" si="43"/>
        <v>0.1446986034332497</v>
      </c>
      <c r="F224" s="8">
        <f t="shared" si="43"/>
        <v>1.2580804817786706E-2</v>
      </c>
      <c r="G224" s="6">
        <f t="shared" si="43"/>
        <v>1.9860588095980351E-2</v>
      </c>
      <c r="H224" s="9">
        <f t="shared" si="43"/>
        <v>1.9860588095980351E-2</v>
      </c>
      <c r="I224" s="10">
        <f t="shared" si="43"/>
        <v>8.793242525534593E-3</v>
      </c>
      <c r="J224" s="6">
        <f t="shared" si="43"/>
        <v>8.8278075198203864E-3</v>
      </c>
      <c r="K224" s="7">
        <f t="shared" si="43"/>
        <v>8.8346465042288824E-3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101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206915778</v>
      </c>
      <c r="D5" s="29">
        <f t="shared" ref="D5:K5" si="0">D15+D18+D19+D22+D25+D26+SUM(D29:D35)+D38</f>
        <v>246415758</v>
      </c>
      <c r="E5" s="30">
        <f t="shared" si="0"/>
        <v>289810838</v>
      </c>
      <c r="F5" s="31">
        <f t="shared" si="0"/>
        <v>39633899</v>
      </c>
      <c r="G5" s="29">
        <f t="shared" si="0"/>
        <v>31966972</v>
      </c>
      <c r="H5" s="32">
        <f t="shared" si="0"/>
        <v>31966972</v>
      </c>
      <c r="I5" s="33">
        <f t="shared" si="0"/>
        <v>44176185</v>
      </c>
      <c r="J5" s="29">
        <f t="shared" si="0"/>
        <v>45938326</v>
      </c>
      <c r="K5" s="30">
        <f t="shared" si="0"/>
        <v>49299384</v>
      </c>
    </row>
    <row r="6" spans="1:11" ht="13.15" customHeight="1" x14ac:dyDescent="0.25">
      <c r="A6" s="35" t="s">
        <v>19</v>
      </c>
      <c r="B6" s="28" t="s">
        <v>20</v>
      </c>
      <c r="C6" s="36">
        <v>4115814</v>
      </c>
      <c r="D6" s="36">
        <v>15819006</v>
      </c>
      <c r="E6" s="37">
        <v>36048006</v>
      </c>
      <c r="F6" s="38">
        <v>1652174</v>
      </c>
      <c r="G6" s="36">
        <v>6256577</v>
      </c>
      <c r="H6" s="39">
        <v>6256577</v>
      </c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>
        <v>4044094</v>
      </c>
      <c r="E7" s="37">
        <v>4044094</v>
      </c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8658513</v>
      </c>
      <c r="D8" s="36">
        <v>8658513</v>
      </c>
      <c r="E8" s="37">
        <v>8658513</v>
      </c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683475</v>
      </c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13457802</v>
      </c>
      <c r="D15" s="29">
        <f t="shared" ref="D15:K15" si="1">SUM(D6:D14)</f>
        <v>28521613</v>
      </c>
      <c r="E15" s="30">
        <f t="shared" si="1"/>
        <v>48750613</v>
      </c>
      <c r="F15" s="31">
        <f t="shared" si="1"/>
        <v>1652174</v>
      </c>
      <c r="G15" s="29">
        <f t="shared" si="1"/>
        <v>6256577</v>
      </c>
      <c r="H15" s="32">
        <f t="shared" si="1"/>
        <v>6256577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>
        <v>82959243</v>
      </c>
      <c r="D16" s="36">
        <v>94632587</v>
      </c>
      <c r="E16" s="37">
        <v>107735853</v>
      </c>
      <c r="F16" s="38">
        <v>16243785</v>
      </c>
      <c r="G16" s="36">
        <v>7119933</v>
      </c>
      <c r="H16" s="39">
        <v>7119933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8420456</v>
      </c>
      <c r="D17" s="41">
        <v>22079758</v>
      </c>
      <c r="E17" s="42">
        <v>26174174</v>
      </c>
      <c r="F17" s="43">
        <v>16298809</v>
      </c>
      <c r="G17" s="41">
        <v>11329592</v>
      </c>
      <c r="H17" s="44">
        <v>11329592</v>
      </c>
      <c r="I17" s="45">
        <v>30756185</v>
      </c>
      <c r="J17" s="41">
        <v>31847326</v>
      </c>
      <c r="K17" s="42">
        <v>34362924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91379699</v>
      </c>
      <c r="D18" s="49">
        <f t="shared" ref="D18:K18" si="2">SUM(D16:D17)</f>
        <v>116712345</v>
      </c>
      <c r="E18" s="50">
        <f t="shared" si="2"/>
        <v>133910027</v>
      </c>
      <c r="F18" s="51">
        <f t="shared" si="2"/>
        <v>32542594</v>
      </c>
      <c r="G18" s="49">
        <f t="shared" si="2"/>
        <v>18449525</v>
      </c>
      <c r="H18" s="52">
        <f t="shared" si="2"/>
        <v>18449525</v>
      </c>
      <c r="I18" s="53">
        <f t="shared" si="2"/>
        <v>30756185</v>
      </c>
      <c r="J18" s="49">
        <f t="shared" si="2"/>
        <v>31847326</v>
      </c>
      <c r="K18" s="50">
        <f t="shared" si="2"/>
        <v>34362924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>
        <v>400000</v>
      </c>
      <c r="J19" s="36">
        <v>420000</v>
      </c>
      <c r="K19" s="37">
        <v>445200</v>
      </c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29608053</v>
      </c>
      <c r="D23" s="36">
        <v>29817972</v>
      </c>
      <c r="E23" s="37">
        <v>29501093</v>
      </c>
      <c r="F23" s="38"/>
      <c r="G23" s="36"/>
      <c r="H23" s="39"/>
      <c r="I23" s="40">
        <v>200000</v>
      </c>
      <c r="J23" s="36">
        <v>210000</v>
      </c>
      <c r="K23" s="37">
        <v>222600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29608053</v>
      </c>
      <c r="D25" s="49">
        <f t="shared" si="4"/>
        <v>29817972</v>
      </c>
      <c r="E25" s="50">
        <f t="shared" si="4"/>
        <v>29501093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200000</v>
      </c>
      <c r="J25" s="49">
        <f t="shared" si="4"/>
        <v>210000</v>
      </c>
      <c r="K25" s="50">
        <f t="shared" si="4"/>
        <v>222600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2836400</v>
      </c>
      <c r="D30" s="1">
        <v>2758124</v>
      </c>
      <c r="E30" s="2">
        <v>2801166</v>
      </c>
      <c r="F30" s="3">
        <v>300000</v>
      </c>
      <c r="G30" s="1">
        <v>130435</v>
      </c>
      <c r="H30" s="4">
        <v>130435</v>
      </c>
      <c r="I30" s="5">
        <v>950000</v>
      </c>
      <c r="J30" s="1">
        <v>997500</v>
      </c>
      <c r="K30" s="2">
        <v>1057350</v>
      </c>
    </row>
    <row r="31" spans="1:11" ht="13.15" customHeight="1" x14ac:dyDescent="0.25">
      <c r="A31" s="46" t="s">
        <v>44</v>
      </c>
      <c r="B31" s="28" t="s">
        <v>20</v>
      </c>
      <c r="C31" s="36">
        <v>8573214</v>
      </c>
      <c r="D31" s="36">
        <v>7172265</v>
      </c>
      <c r="E31" s="37">
        <v>7529800</v>
      </c>
      <c r="F31" s="38">
        <v>747827</v>
      </c>
      <c r="G31" s="36">
        <v>173913</v>
      </c>
      <c r="H31" s="39">
        <v>173913</v>
      </c>
      <c r="I31" s="40">
        <v>820000</v>
      </c>
      <c r="J31" s="36">
        <v>861000</v>
      </c>
      <c r="K31" s="37">
        <v>912660</v>
      </c>
    </row>
    <row r="32" spans="1:11" ht="13.15" customHeight="1" x14ac:dyDescent="0.25">
      <c r="A32" s="46" t="s">
        <v>45</v>
      </c>
      <c r="B32" s="28" t="s">
        <v>20</v>
      </c>
      <c r="C32" s="36">
        <v>1474610</v>
      </c>
      <c r="D32" s="36">
        <v>2322439</v>
      </c>
      <c r="E32" s="37">
        <v>2745139</v>
      </c>
      <c r="F32" s="38">
        <v>391304</v>
      </c>
      <c r="G32" s="36"/>
      <c r="H32" s="39"/>
      <c r="I32" s="40">
        <v>2300000</v>
      </c>
      <c r="J32" s="36">
        <v>2415000</v>
      </c>
      <c r="K32" s="37">
        <v>2559900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>
        <v>1500000</v>
      </c>
      <c r="G33" s="36">
        <v>1304348</v>
      </c>
      <c r="H33" s="39">
        <v>1304348</v>
      </c>
      <c r="I33" s="40">
        <v>4750000</v>
      </c>
      <c r="J33" s="36">
        <v>4987500</v>
      </c>
      <c r="K33" s="37">
        <v>5286750</v>
      </c>
    </row>
    <row r="34" spans="1:11" ht="13.15" customHeight="1" x14ac:dyDescent="0.25">
      <c r="A34" s="46" t="s">
        <v>47</v>
      </c>
      <c r="B34" s="28" t="s">
        <v>20</v>
      </c>
      <c r="C34" s="36">
        <v>59586000</v>
      </c>
      <c r="D34" s="36">
        <v>59111000</v>
      </c>
      <c r="E34" s="37">
        <v>64573000</v>
      </c>
      <c r="F34" s="38">
        <v>2500000</v>
      </c>
      <c r="G34" s="36">
        <v>5652174</v>
      </c>
      <c r="H34" s="39">
        <v>5652174</v>
      </c>
      <c r="I34" s="40">
        <v>4000000</v>
      </c>
      <c r="J34" s="36">
        <v>4200000</v>
      </c>
      <c r="K34" s="37">
        <v>4452000</v>
      </c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499918658</v>
      </c>
      <c r="D40" s="29">
        <f t="shared" ref="D40:K40" si="7">D50+D53+D54+D57+D60+D61+SUM(D64:D70)+D73</f>
        <v>516588977</v>
      </c>
      <c r="E40" s="30">
        <f t="shared" si="7"/>
        <v>525899264</v>
      </c>
      <c r="F40" s="31">
        <f t="shared" si="7"/>
        <v>400000</v>
      </c>
      <c r="G40" s="29">
        <f t="shared" si="7"/>
        <v>5299897</v>
      </c>
      <c r="H40" s="32">
        <f t="shared" si="7"/>
        <v>5299897</v>
      </c>
      <c r="I40" s="33">
        <f t="shared" si="7"/>
        <v>3585607</v>
      </c>
      <c r="J40" s="29">
        <f t="shared" si="7"/>
        <v>3588240</v>
      </c>
      <c r="K40" s="30">
        <f t="shared" si="7"/>
        <v>3849053</v>
      </c>
    </row>
    <row r="41" spans="1:11" ht="13.15" customHeight="1" x14ac:dyDescent="0.25">
      <c r="A41" s="35" t="s">
        <v>19</v>
      </c>
      <c r="B41" s="28" t="s">
        <v>20</v>
      </c>
      <c r="C41" s="36">
        <v>201596469</v>
      </c>
      <c r="D41" s="36">
        <v>206241560</v>
      </c>
      <c r="E41" s="37">
        <v>206241560</v>
      </c>
      <c r="F41" s="38"/>
      <c r="G41" s="36">
        <v>4952071</v>
      </c>
      <c r="H41" s="39">
        <v>4952071</v>
      </c>
      <c r="I41" s="40">
        <v>2285607</v>
      </c>
      <c r="J41" s="36">
        <v>2223240</v>
      </c>
      <c r="K41" s="37">
        <v>2402153</v>
      </c>
    </row>
    <row r="42" spans="1:11" ht="13.15" customHeight="1" x14ac:dyDescent="0.25">
      <c r="A42" s="35" t="s">
        <v>21</v>
      </c>
      <c r="B42" s="28" t="s">
        <v>20</v>
      </c>
      <c r="C42" s="36">
        <v>114935901</v>
      </c>
      <c r="D42" s="36">
        <v>114935901</v>
      </c>
      <c r="E42" s="37">
        <v>114935901</v>
      </c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>
        <v>9716646</v>
      </c>
      <c r="D46" s="36">
        <v>10280482</v>
      </c>
      <c r="E46" s="37">
        <v>11254422</v>
      </c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>
        <v>2453201</v>
      </c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328702217</v>
      </c>
      <c r="D50" s="29">
        <f t="shared" ref="D50:K50" si="8">SUM(D41:D49)</f>
        <v>331457943</v>
      </c>
      <c r="E50" s="30">
        <f t="shared" si="8"/>
        <v>332431883</v>
      </c>
      <c r="F50" s="31">
        <f t="shared" si="8"/>
        <v>0</v>
      </c>
      <c r="G50" s="29">
        <f t="shared" si="8"/>
        <v>4952071</v>
      </c>
      <c r="H50" s="32">
        <f t="shared" si="8"/>
        <v>4952071</v>
      </c>
      <c r="I50" s="33">
        <f t="shared" si="8"/>
        <v>2285607</v>
      </c>
      <c r="J50" s="29">
        <f t="shared" si="8"/>
        <v>2223240</v>
      </c>
      <c r="K50" s="30">
        <f t="shared" si="8"/>
        <v>2402153</v>
      </c>
    </row>
    <row r="51" spans="1:11" ht="13.15" customHeight="1" x14ac:dyDescent="0.25">
      <c r="A51" s="47" t="s">
        <v>31</v>
      </c>
      <c r="B51" s="48" t="s">
        <v>20</v>
      </c>
      <c r="C51" s="36">
        <v>60923905</v>
      </c>
      <c r="D51" s="36">
        <v>73729715</v>
      </c>
      <c r="E51" s="37">
        <v>89818997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30651509</v>
      </c>
      <c r="D52" s="41">
        <v>30651509</v>
      </c>
      <c r="E52" s="42">
        <v>28457296</v>
      </c>
      <c r="F52" s="43"/>
      <c r="G52" s="41"/>
      <c r="H52" s="44"/>
      <c r="I52" s="45">
        <v>1000000</v>
      </c>
      <c r="J52" s="41">
        <v>1050000</v>
      </c>
      <c r="K52" s="42">
        <v>1113000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91575414</v>
      </c>
      <c r="D53" s="49">
        <f t="shared" si="9"/>
        <v>104381224</v>
      </c>
      <c r="E53" s="50">
        <f t="shared" si="9"/>
        <v>118276293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1000000</v>
      </c>
      <c r="J53" s="49">
        <f t="shared" si="9"/>
        <v>1050000</v>
      </c>
      <c r="K53" s="50">
        <f t="shared" si="9"/>
        <v>1113000</v>
      </c>
    </row>
    <row r="54" spans="1:11" ht="13.15" customHeight="1" x14ac:dyDescent="0.25">
      <c r="A54" s="46" t="s">
        <v>129</v>
      </c>
      <c r="B54" s="28" t="s">
        <v>20</v>
      </c>
      <c r="C54" s="36">
        <v>1104835</v>
      </c>
      <c r="D54" s="36">
        <v>1104835</v>
      </c>
      <c r="E54" s="37">
        <v>1104835</v>
      </c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>
        <v>27854000</v>
      </c>
      <c r="D56" s="41">
        <v>31758000</v>
      </c>
      <c r="E56" s="42">
        <v>22833400</v>
      </c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27854000</v>
      </c>
      <c r="D57" s="29">
        <f t="shared" si="10"/>
        <v>31758000</v>
      </c>
      <c r="E57" s="30">
        <f t="shared" si="10"/>
        <v>22833400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27906736</v>
      </c>
      <c r="D58" s="36">
        <v>27906736</v>
      </c>
      <c r="E58" s="37">
        <v>27906736</v>
      </c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27906736</v>
      </c>
      <c r="D60" s="49">
        <f t="shared" si="11"/>
        <v>27906736</v>
      </c>
      <c r="E60" s="50">
        <f t="shared" si="11"/>
        <v>27906736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2677407</v>
      </c>
      <c r="D63" s="41">
        <v>2677407</v>
      </c>
      <c r="E63" s="42">
        <v>2677407</v>
      </c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2677407</v>
      </c>
      <c r="D64" s="29">
        <f t="shared" si="12"/>
        <v>2677407</v>
      </c>
      <c r="E64" s="30">
        <f t="shared" si="12"/>
        <v>2677407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1736917</v>
      </c>
      <c r="D65" s="1">
        <v>28149</v>
      </c>
      <c r="E65" s="2">
        <v>2649126</v>
      </c>
      <c r="F65" s="3">
        <v>400000</v>
      </c>
      <c r="G65" s="1">
        <v>347826</v>
      </c>
      <c r="H65" s="4">
        <v>347826</v>
      </c>
      <c r="I65" s="5">
        <v>300000</v>
      </c>
      <c r="J65" s="1">
        <v>315000</v>
      </c>
      <c r="K65" s="2">
        <v>333900</v>
      </c>
    </row>
    <row r="66" spans="1:11" ht="13.15" customHeight="1" x14ac:dyDescent="0.25">
      <c r="A66" s="46" t="s">
        <v>44</v>
      </c>
      <c r="B66" s="28" t="s">
        <v>20</v>
      </c>
      <c r="C66" s="36">
        <v>97300</v>
      </c>
      <c r="D66" s="36">
        <v>135300</v>
      </c>
      <c r="E66" s="37">
        <v>135300</v>
      </c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8600325</v>
      </c>
      <c r="D67" s="36">
        <v>7655876</v>
      </c>
      <c r="E67" s="37">
        <v>8400777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9663507</v>
      </c>
      <c r="D68" s="36">
        <v>9483507</v>
      </c>
      <c r="E68" s="37">
        <v>9483507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94680</v>
      </c>
      <c r="D75" s="29">
        <f t="shared" ref="D75:K75" si="14">D85+D88+D89+D92+D95+D96+SUM(D99:D105)+D108</f>
        <v>269695</v>
      </c>
      <c r="E75" s="30">
        <f t="shared" si="14"/>
        <v>269695</v>
      </c>
      <c r="F75" s="31">
        <f t="shared" si="14"/>
        <v>7522538</v>
      </c>
      <c r="G75" s="29">
        <f t="shared" si="14"/>
        <v>9014936</v>
      </c>
      <c r="H75" s="32">
        <f t="shared" si="14"/>
        <v>9014936</v>
      </c>
      <c r="I75" s="33">
        <f t="shared" si="14"/>
        <v>7000000</v>
      </c>
      <c r="J75" s="29">
        <f t="shared" si="14"/>
        <v>7350000</v>
      </c>
      <c r="K75" s="30">
        <f t="shared" si="14"/>
        <v>7791000</v>
      </c>
    </row>
    <row r="76" spans="1:11" ht="13.15" customHeight="1" x14ac:dyDescent="0.25">
      <c r="A76" s="35" t="s">
        <v>19</v>
      </c>
      <c r="B76" s="28" t="s">
        <v>20</v>
      </c>
      <c r="C76" s="36">
        <v>94680</v>
      </c>
      <c r="D76" s="36">
        <v>94680</v>
      </c>
      <c r="E76" s="37">
        <v>94680</v>
      </c>
      <c r="F76" s="38">
        <v>7522538</v>
      </c>
      <c r="G76" s="36">
        <v>9014936</v>
      </c>
      <c r="H76" s="39">
        <v>9014936</v>
      </c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>
        <v>5000000</v>
      </c>
      <c r="J81" s="36">
        <v>5250000</v>
      </c>
      <c r="K81" s="37">
        <v>5565000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94680</v>
      </c>
      <c r="D85" s="29">
        <f t="shared" ref="D85:K85" si="15">SUM(D76:D84)</f>
        <v>94680</v>
      </c>
      <c r="E85" s="30">
        <f t="shared" si="15"/>
        <v>94680</v>
      </c>
      <c r="F85" s="31">
        <f t="shared" si="15"/>
        <v>7522538</v>
      </c>
      <c r="G85" s="29">
        <f t="shared" si="15"/>
        <v>9014936</v>
      </c>
      <c r="H85" s="32">
        <f t="shared" si="15"/>
        <v>9014936</v>
      </c>
      <c r="I85" s="33">
        <f t="shared" si="15"/>
        <v>5000000</v>
      </c>
      <c r="J85" s="29">
        <f t="shared" si="15"/>
        <v>5250000</v>
      </c>
      <c r="K85" s="30">
        <f t="shared" si="15"/>
        <v>5565000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>
        <v>2000000</v>
      </c>
      <c r="J86" s="36">
        <v>2100000</v>
      </c>
      <c r="K86" s="37">
        <v>2226000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2000000</v>
      </c>
      <c r="J88" s="49">
        <f t="shared" si="16"/>
        <v>2100000</v>
      </c>
      <c r="K88" s="50">
        <f t="shared" si="16"/>
        <v>2226000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>
        <v>175015</v>
      </c>
      <c r="E100" s="2">
        <v>175015</v>
      </c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706929116</v>
      </c>
      <c r="D110" s="29">
        <f t="shared" ref="D110:K110" si="21">D120+D123+D124+D127+D130+D131+SUM(D134:D140)+D143</f>
        <v>763274430</v>
      </c>
      <c r="E110" s="30">
        <f t="shared" si="21"/>
        <v>815979797</v>
      </c>
      <c r="F110" s="31">
        <f t="shared" si="21"/>
        <v>47556437</v>
      </c>
      <c r="G110" s="29">
        <f t="shared" si="21"/>
        <v>46281805</v>
      </c>
      <c r="H110" s="32">
        <f t="shared" si="21"/>
        <v>46281805</v>
      </c>
      <c r="I110" s="33">
        <f t="shared" si="21"/>
        <v>54761792</v>
      </c>
      <c r="J110" s="29">
        <f t="shared" si="21"/>
        <v>56876566</v>
      </c>
      <c r="K110" s="30">
        <f t="shared" si="21"/>
        <v>60939437</v>
      </c>
    </row>
    <row r="111" spans="1:11" ht="13.15" customHeight="1" x14ac:dyDescent="0.25">
      <c r="A111" s="35" t="s">
        <v>19</v>
      </c>
      <c r="B111" s="28" t="s">
        <v>20</v>
      </c>
      <c r="C111" s="36">
        <v>205806963</v>
      </c>
      <c r="D111" s="36">
        <v>222155246</v>
      </c>
      <c r="E111" s="37">
        <v>242384246</v>
      </c>
      <c r="F111" s="38">
        <v>9174712</v>
      </c>
      <c r="G111" s="36">
        <v>20223584</v>
      </c>
      <c r="H111" s="39">
        <v>20223584</v>
      </c>
      <c r="I111" s="40">
        <v>2285607</v>
      </c>
      <c r="J111" s="36">
        <v>2223240</v>
      </c>
      <c r="K111" s="37">
        <v>2402153</v>
      </c>
    </row>
    <row r="112" spans="1:11" ht="13.15" customHeight="1" x14ac:dyDescent="0.25">
      <c r="A112" s="35" t="s">
        <v>21</v>
      </c>
      <c r="B112" s="28" t="s">
        <v>20</v>
      </c>
      <c r="C112" s="36">
        <v>114935901</v>
      </c>
      <c r="D112" s="36">
        <v>118979995</v>
      </c>
      <c r="E112" s="37">
        <v>118979995</v>
      </c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8658513</v>
      </c>
      <c r="D113" s="36">
        <v>8658513</v>
      </c>
      <c r="E113" s="37">
        <v>8658513</v>
      </c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9716646</v>
      </c>
      <c r="D116" s="36">
        <v>10280482</v>
      </c>
      <c r="E116" s="37">
        <v>11254422</v>
      </c>
      <c r="F116" s="38"/>
      <c r="G116" s="36"/>
      <c r="H116" s="39"/>
      <c r="I116" s="40">
        <v>5000000</v>
      </c>
      <c r="J116" s="36">
        <v>5250000</v>
      </c>
      <c r="K116" s="37">
        <v>5565000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3136676</v>
      </c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342254699</v>
      </c>
      <c r="D120" s="29">
        <f t="shared" ref="D120:K120" si="22">SUM(D111:D119)</f>
        <v>360074236</v>
      </c>
      <c r="E120" s="30">
        <f t="shared" si="22"/>
        <v>381277176</v>
      </c>
      <c r="F120" s="31">
        <f t="shared" si="22"/>
        <v>9174712</v>
      </c>
      <c r="G120" s="29">
        <f t="shared" si="22"/>
        <v>20223584</v>
      </c>
      <c r="H120" s="32">
        <f t="shared" si="22"/>
        <v>20223584</v>
      </c>
      <c r="I120" s="33">
        <f t="shared" si="22"/>
        <v>7285607</v>
      </c>
      <c r="J120" s="29">
        <f t="shared" si="22"/>
        <v>7473240</v>
      </c>
      <c r="K120" s="30">
        <f t="shared" si="22"/>
        <v>7967153</v>
      </c>
    </row>
    <row r="121" spans="1:11" ht="13.15" customHeight="1" x14ac:dyDescent="0.25">
      <c r="A121" s="47" t="s">
        <v>31</v>
      </c>
      <c r="B121" s="48" t="s">
        <v>20</v>
      </c>
      <c r="C121" s="36">
        <v>143883148</v>
      </c>
      <c r="D121" s="36">
        <v>168362302</v>
      </c>
      <c r="E121" s="37">
        <v>197554850</v>
      </c>
      <c r="F121" s="38">
        <v>16243785</v>
      </c>
      <c r="G121" s="36">
        <v>7119933</v>
      </c>
      <c r="H121" s="39">
        <v>7119933</v>
      </c>
      <c r="I121" s="40">
        <v>2000000</v>
      </c>
      <c r="J121" s="36">
        <v>2100000</v>
      </c>
      <c r="K121" s="37">
        <v>2226000</v>
      </c>
    </row>
    <row r="122" spans="1:11" ht="13.15" customHeight="1" x14ac:dyDescent="0.25">
      <c r="A122" s="47" t="s">
        <v>32</v>
      </c>
      <c r="B122" s="28" t="s">
        <v>20</v>
      </c>
      <c r="C122" s="41">
        <v>39071965</v>
      </c>
      <c r="D122" s="41">
        <v>52731267</v>
      </c>
      <c r="E122" s="42">
        <v>54631470</v>
      </c>
      <c r="F122" s="43">
        <v>16298809</v>
      </c>
      <c r="G122" s="41">
        <v>11329592</v>
      </c>
      <c r="H122" s="44">
        <v>11329592</v>
      </c>
      <c r="I122" s="45">
        <v>31756185</v>
      </c>
      <c r="J122" s="41">
        <v>32897326</v>
      </c>
      <c r="K122" s="42">
        <v>35475924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182955113</v>
      </c>
      <c r="D123" s="49">
        <f t="shared" si="23"/>
        <v>221093569</v>
      </c>
      <c r="E123" s="50">
        <f t="shared" si="23"/>
        <v>252186320</v>
      </c>
      <c r="F123" s="51">
        <f t="shared" si="23"/>
        <v>32542594</v>
      </c>
      <c r="G123" s="49">
        <f t="shared" si="23"/>
        <v>18449525</v>
      </c>
      <c r="H123" s="52">
        <f t="shared" si="23"/>
        <v>18449525</v>
      </c>
      <c r="I123" s="53">
        <f t="shared" si="23"/>
        <v>33756185</v>
      </c>
      <c r="J123" s="49">
        <f t="shared" si="23"/>
        <v>34997326</v>
      </c>
      <c r="K123" s="50">
        <f t="shared" si="23"/>
        <v>37701924</v>
      </c>
    </row>
    <row r="124" spans="1:11" ht="13.15" customHeight="1" x14ac:dyDescent="0.25">
      <c r="A124" s="46" t="s">
        <v>129</v>
      </c>
      <c r="B124" s="28" t="s">
        <v>20</v>
      </c>
      <c r="C124" s="36">
        <v>1104835</v>
      </c>
      <c r="D124" s="36">
        <v>1104835</v>
      </c>
      <c r="E124" s="37">
        <v>1104835</v>
      </c>
      <c r="F124" s="38"/>
      <c r="G124" s="36"/>
      <c r="H124" s="39"/>
      <c r="I124" s="40">
        <v>400000</v>
      </c>
      <c r="J124" s="36">
        <v>420000</v>
      </c>
      <c r="K124" s="37">
        <v>445200</v>
      </c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27854000</v>
      </c>
      <c r="D126" s="41">
        <v>31758000</v>
      </c>
      <c r="E126" s="42">
        <v>22833400</v>
      </c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27854000</v>
      </c>
      <c r="D127" s="29">
        <f t="shared" si="24"/>
        <v>31758000</v>
      </c>
      <c r="E127" s="30">
        <f t="shared" si="24"/>
        <v>22833400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57514789</v>
      </c>
      <c r="D128" s="36">
        <v>57724708</v>
      </c>
      <c r="E128" s="37">
        <v>57407829</v>
      </c>
      <c r="F128" s="38"/>
      <c r="G128" s="36"/>
      <c r="H128" s="39"/>
      <c r="I128" s="40">
        <v>200000</v>
      </c>
      <c r="J128" s="36">
        <v>210000</v>
      </c>
      <c r="K128" s="37">
        <v>222600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57514789</v>
      </c>
      <c r="D130" s="49">
        <f t="shared" si="25"/>
        <v>57724708</v>
      </c>
      <c r="E130" s="50">
        <f t="shared" si="25"/>
        <v>57407829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200000</v>
      </c>
      <c r="J130" s="49">
        <f t="shared" si="25"/>
        <v>210000</v>
      </c>
      <c r="K130" s="50">
        <f t="shared" si="25"/>
        <v>222600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2677407</v>
      </c>
      <c r="D133" s="41">
        <v>2677407</v>
      </c>
      <c r="E133" s="42">
        <v>2677407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2677407</v>
      </c>
      <c r="D134" s="29">
        <f t="shared" si="26"/>
        <v>2677407</v>
      </c>
      <c r="E134" s="30">
        <f t="shared" si="26"/>
        <v>2677407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4573317</v>
      </c>
      <c r="D135" s="1">
        <v>2961288</v>
      </c>
      <c r="E135" s="2">
        <v>5625307</v>
      </c>
      <c r="F135" s="3">
        <v>700000</v>
      </c>
      <c r="G135" s="1">
        <v>478261</v>
      </c>
      <c r="H135" s="4">
        <v>478261</v>
      </c>
      <c r="I135" s="5">
        <v>1250000</v>
      </c>
      <c r="J135" s="1">
        <v>1312500</v>
      </c>
      <c r="K135" s="2">
        <v>1391250</v>
      </c>
    </row>
    <row r="136" spans="1:11" ht="13.15" customHeight="1" x14ac:dyDescent="0.25">
      <c r="A136" s="46" t="s">
        <v>44</v>
      </c>
      <c r="B136" s="28" t="s">
        <v>20</v>
      </c>
      <c r="C136" s="36">
        <v>8670514</v>
      </c>
      <c r="D136" s="36">
        <v>7307565</v>
      </c>
      <c r="E136" s="37">
        <v>7665100</v>
      </c>
      <c r="F136" s="38">
        <v>747827</v>
      </c>
      <c r="G136" s="36">
        <v>173913</v>
      </c>
      <c r="H136" s="39">
        <v>173913</v>
      </c>
      <c r="I136" s="40">
        <v>820000</v>
      </c>
      <c r="J136" s="36">
        <v>861000</v>
      </c>
      <c r="K136" s="37">
        <v>912660</v>
      </c>
    </row>
    <row r="137" spans="1:11" ht="13.15" customHeight="1" x14ac:dyDescent="0.25">
      <c r="A137" s="46" t="s">
        <v>45</v>
      </c>
      <c r="B137" s="28" t="s">
        <v>20</v>
      </c>
      <c r="C137" s="36">
        <v>10074935</v>
      </c>
      <c r="D137" s="36">
        <v>9978315</v>
      </c>
      <c r="E137" s="37">
        <v>11145916</v>
      </c>
      <c r="F137" s="38">
        <v>391304</v>
      </c>
      <c r="G137" s="36"/>
      <c r="H137" s="39"/>
      <c r="I137" s="40">
        <v>2300000</v>
      </c>
      <c r="J137" s="36">
        <v>2415000</v>
      </c>
      <c r="K137" s="37">
        <v>2559900</v>
      </c>
    </row>
    <row r="138" spans="1:11" ht="13.15" customHeight="1" x14ac:dyDescent="0.25">
      <c r="A138" s="46" t="s">
        <v>46</v>
      </c>
      <c r="B138" s="48" t="s">
        <v>20</v>
      </c>
      <c r="C138" s="36">
        <v>9663507</v>
      </c>
      <c r="D138" s="36">
        <v>9483507</v>
      </c>
      <c r="E138" s="37">
        <v>9483507</v>
      </c>
      <c r="F138" s="38">
        <v>1500000</v>
      </c>
      <c r="G138" s="36">
        <v>1304348</v>
      </c>
      <c r="H138" s="39">
        <v>1304348</v>
      </c>
      <c r="I138" s="40">
        <v>4750000</v>
      </c>
      <c r="J138" s="36">
        <v>4987500</v>
      </c>
      <c r="K138" s="37">
        <v>5286750</v>
      </c>
    </row>
    <row r="139" spans="1:11" ht="13.15" customHeight="1" x14ac:dyDescent="0.25">
      <c r="A139" s="46" t="s">
        <v>47</v>
      </c>
      <c r="B139" s="28" t="s">
        <v>20</v>
      </c>
      <c r="C139" s="36">
        <v>59586000</v>
      </c>
      <c r="D139" s="36">
        <v>59111000</v>
      </c>
      <c r="E139" s="37">
        <v>64573000</v>
      </c>
      <c r="F139" s="38">
        <v>2500000</v>
      </c>
      <c r="G139" s="36">
        <v>5652174</v>
      </c>
      <c r="H139" s="39">
        <v>5652174</v>
      </c>
      <c r="I139" s="40">
        <v>4000000</v>
      </c>
      <c r="J139" s="36">
        <v>4200000</v>
      </c>
      <c r="K139" s="37">
        <v>4452000</v>
      </c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706929116</v>
      </c>
      <c r="D144" s="62">
        <f t="shared" si="28"/>
        <v>763274430</v>
      </c>
      <c r="E144" s="63">
        <f t="shared" si="28"/>
        <v>815979797</v>
      </c>
      <c r="F144" s="64">
        <f t="shared" si="28"/>
        <v>47556437</v>
      </c>
      <c r="G144" s="62">
        <f t="shared" si="28"/>
        <v>46281805</v>
      </c>
      <c r="H144" s="65">
        <f t="shared" si="28"/>
        <v>46281805</v>
      </c>
      <c r="I144" s="66">
        <f t="shared" si="28"/>
        <v>54761792</v>
      </c>
      <c r="J144" s="62">
        <f t="shared" si="28"/>
        <v>56876566</v>
      </c>
      <c r="K144" s="63">
        <f t="shared" si="28"/>
        <v>60939437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445394866</v>
      </c>
      <c r="D146" s="29">
        <f t="shared" ref="D146:K146" si="29">D156+D159+D160+D163+D166+D167+SUM(D170:D176)+D179</f>
        <v>426109091</v>
      </c>
      <c r="E146" s="30">
        <f t="shared" si="29"/>
        <v>417039928</v>
      </c>
      <c r="F146" s="31">
        <f t="shared" si="29"/>
        <v>449784092</v>
      </c>
      <c r="G146" s="29">
        <f t="shared" si="29"/>
        <v>473342016</v>
      </c>
      <c r="H146" s="32">
        <f t="shared" si="29"/>
        <v>473342016</v>
      </c>
      <c r="I146" s="33">
        <f t="shared" si="29"/>
        <v>477962162</v>
      </c>
      <c r="J146" s="29">
        <f t="shared" si="29"/>
        <v>496904705</v>
      </c>
      <c r="K146" s="30">
        <f t="shared" si="29"/>
        <v>518988304</v>
      </c>
    </row>
    <row r="147" spans="1:11" ht="13.15" customHeight="1" x14ac:dyDescent="0.25">
      <c r="A147" s="35" t="s">
        <v>19</v>
      </c>
      <c r="B147" s="28" t="s">
        <v>20</v>
      </c>
      <c r="C147" s="36">
        <v>82960398</v>
      </c>
      <c r="D147" s="36">
        <v>74151382</v>
      </c>
      <c r="E147" s="37">
        <v>60542818</v>
      </c>
      <c r="F147" s="38">
        <v>82585143</v>
      </c>
      <c r="G147" s="36">
        <v>88279725</v>
      </c>
      <c r="H147" s="39">
        <v>88279725</v>
      </c>
      <c r="I147" s="40">
        <v>87679725</v>
      </c>
      <c r="J147" s="36">
        <v>91110914</v>
      </c>
      <c r="K147" s="37">
        <v>94842404</v>
      </c>
    </row>
    <row r="148" spans="1:11" ht="13.15" customHeight="1" x14ac:dyDescent="0.25">
      <c r="A148" s="35" t="s">
        <v>21</v>
      </c>
      <c r="B148" s="28" t="s">
        <v>20</v>
      </c>
      <c r="C148" s="36">
        <v>65102043</v>
      </c>
      <c r="D148" s="36">
        <v>60158667</v>
      </c>
      <c r="E148" s="37">
        <v>52977113</v>
      </c>
      <c r="F148" s="38">
        <v>60158667</v>
      </c>
      <c r="G148" s="36">
        <v>52977113</v>
      </c>
      <c r="H148" s="39">
        <v>52977113</v>
      </c>
      <c r="I148" s="40">
        <v>52977113</v>
      </c>
      <c r="J148" s="36">
        <v>55096198</v>
      </c>
      <c r="K148" s="37">
        <v>57575526</v>
      </c>
    </row>
    <row r="149" spans="1:11" ht="13.15" customHeight="1" x14ac:dyDescent="0.25">
      <c r="A149" s="35" t="s">
        <v>22</v>
      </c>
      <c r="B149" s="28" t="s">
        <v>20</v>
      </c>
      <c r="C149" s="36">
        <v>4667773</v>
      </c>
      <c r="D149" s="36">
        <v>4230750</v>
      </c>
      <c r="E149" s="37">
        <v>3711630</v>
      </c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31049</v>
      </c>
      <c r="D152" s="36">
        <v>449520</v>
      </c>
      <c r="E152" s="37">
        <v>1208802</v>
      </c>
      <c r="F152" s="38">
        <v>449520</v>
      </c>
      <c r="G152" s="36">
        <v>1208802</v>
      </c>
      <c r="H152" s="39">
        <v>1208802</v>
      </c>
      <c r="I152" s="40">
        <v>1208802</v>
      </c>
      <c r="J152" s="36">
        <v>1257154</v>
      </c>
      <c r="K152" s="37">
        <v>1313726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>
        <v>-6561095</v>
      </c>
      <c r="G155" s="41">
        <v>-6561095</v>
      </c>
      <c r="H155" s="44">
        <v>-6561095</v>
      </c>
      <c r="I155" s="45">
        <v>-6661095</v>
      </c>
      <c r="J155" s="41">
        <v>-7023539</v>
      </c>
      <c r="K155" s="42">
        <v>-7230598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152761263</v>
      </c>
      <c r="D156" s="36">
        <f t="shared" ref="D156:K156" si="30">SUM(D147:D155)</f>
        <v>138990319</v>
      </c>
      <c r="E156" s="37">
        <f t="shared" si="30"/>
        <v>118440363</v>
      </c>
      <c r="F156" s="38">
        <f t="shared" si="30"/>
        <v>136632235</v>
      </c>
      <c r="G156" s="36">
        <f t="shared" si="30"/>
        <v>135904545</v>
      </c>
      <c r="H156" s="39">
        <f t="shared" si="30"/>
        <v>135904545</v>
      </c>
      <c r="I156" s="40">
        <f t="shared" si="30"/>
        <v>135204545</v>
      </c>
      <c r="J156" s="36">
        <f t="shared" si="30"/>
        <v>140440727</v>
      </c>
      <c r="K156" s="37">
        <f t="shared" si="30"/>
        <v>146501058</v>
      </c>
    </row>
    <row r="157" spans="1:11" ht="0.95" customHeight="1" x14ac:dyDescent="0.25">
      <c r="A157" s="47"/>
      <c r="B157" s="48" t="s">
        <v>20</v>
      </c>
      <c r="C157" s="36">
        <v>167144546</v>
      </c>
      <c r="D157" s="36">
        <v>160431539</v>
      </c>
      <c r="E157" s="37">
        <v>167740275</v>
      </c>
      <c r="F157" s="38">
        <v>163140866</v>
      </c>
      <c r="G157" s="36">
        <v>189322909</v>
      </c>
      <c r="H157" s="39">
        <v>189322909</v>
      </c>
      <c r="I157" s="40">
        <v>189322909</v>
      </c>
      <c r="J157" s="36">
        <v>196825826</v>
      </c>
      <c r="K157" s="37">
        <v>205323937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167144546</v>
      </c>
      <c r="D159" s="36">
        <v>160431539</v>
      </c>
      <c r="E159" s="37">
        <v>167740275</v>
      </c>
      <c r="F159" s="38">
        <v>163140866</v>
      </c>
      <c r="G159" s="36">
        <v>189322909</v>
      </c>
      <c r="H159" s="39">
        <v>189322909</v>
      </c>
      <c r="I159" s="40">
        <v>189322909</v>
      </c>
      <c r="J159" s="36">
        <v>196825826</v>
      </c>
      <c r="K159" s="37">
        <v>205323937</v>
      </c>
    </row>
    <row r="160" spans="1:11" ht="13.15" customHeight="1" x14ac:dyDescent="0.25">
      <c r="A160" s="46" t="s">
        <v>129</v>
      </c>
      <c r="B160" s="28" t="s">
        <v>20</v>
      </c>
      <c r="C160" s="36">
        <v>1104835</v>
      </c>
      <c r="D160" s="36">
        <v>1104835</v>
      </c>
      <c r="E160" s="37">
        <v>1104835</v>
      </c>
      <c r="F160" s="38">
        <v>1104835</v>
      </c>
      <c r="G160" s="36">
        <v>1104835</v>
      </c>
      <c r="H160" s="39">
        <v>1104835</v>
      </c>
      <c r="I160" s="40">
        <v>1504835</v>
      </c>
      <c r="J160" s="36">
        <v>1569028</v>
      </c>
      <c r="K160" s="37">
        <v>1645935</v>
      </c>
    </row>
    <row r="161" spans="1:11" ht="0.95" customHeight="1" x14ac:dyDescent="0.25">
      <c r="A161" s="47"/>
      <c r="B161" s="28" t="s">
        <v>20</v>
      </c>
      <c r="C161" s="1">
        <v>27854000</v>
      </c>
      <c r="D161" s="1">
        <v>31757970</v>
      </c>
      <c r="E161" s="2">
        <v>22833400</v>
      </c>
      <c r="F161" s="3">
        <v>31757970</v>
      </c>
      <c r="G161" s="1">
        <v>22833400</v>
      </c>
      <c r="H161" s="4">
        <v>22833400</v>
      </c>
      <c r="I161" s="5">
        <v>22833400</v>
      </c>
      <c r="J161" s="1">
        <v>23746736</v>
      </c>
      <c r="K161" s="2">
        <v>24815339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27854000</v>
      </c>
      <c r="D163" s="36">
        <v>31757970</v>
      </c>
      <c r="E163" s="37">
        <v>22833400</v>
      </c>
      <c r="F163" s="38">
        <v>31757970</v>
      </c>
      <c r="G163" s="36">
        <v>22833400</v>
      </c>
      <c r="H163" s="39">
        <v>22833400</v>
      </c>
      <c r="I163" s="40">
        <v>22833400</v>
      </c>
      <c r="J163" s="36">
        <v>23746736</v>
      </c>
      <c r="K163" s="37">
        <v>24815339</v>
      </c>
    </row>
    <row r="164" spans="1:11" ht="0.95" customHeight="1" x14ac:dyDescent="0.25">
      <c r="A164" s="47"/>
      <c r="B164" s="48" t="s">
        <v>20</v>
      </c>
      <c r="C164" s="36">
        <v>20451006</v>
      </c>
      <c r="D164" s="36">
        <v>21338235</v>
      </c>
      <c r="E164" s="37">
        <v>28738997</v>
      </c>
      <c r="F164" s="38">
        <v>41979086</v>
      </c>
      <c r="G164" s="36">
        <v>41521280</v>
      </c>
      <c r="H164" s="39">
        <v>41521280</v>
      </c>
      <c r="I164" s="40">
        <v>44530122</v>
      </c>
      <c r="J164" s="36">
        <v>46373184</v>
      </c>
      <c r="K164" s="37">
        <v>48534601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20451006</v>
      </c>
      <c r="D166" s="36">
        <v>21338235</v>
      </c>
      <c r="E166" s="37">
        <v>28738997</v>
      </c>
      <c r="F166" s="38">
        <v>41979086</v>
      </c>
      <c r="G166" s="36">
        <v>41521280</v>
      </c>
      <c r="H166" s="39">
        <v>41521280</v>
      </c>
      <c r="I166" s="40">
        <v>44530122</v>
      </c>
      <c r="J166" s="36">
        <v>46373184</v>
      </c>
      <c r="K166" s="37">
        <v>48534601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9143397</v>
      </c>
      <c r="D168" s="1">
        <v>542304</v>
      </c>
      <c r="E168" s="2">
        <v>191212</v>
      </c>
      <c r="F168" s="3">
        <v>542306</v>
      </c>
      <c r="G168" s="1">
        <v>191212</v>
      </c>
      <c r="H168" s="4">
        <v>191212</v>
      </c>
      <c r="I168" s="5">
        <v>191212</v>
      </c>
      <c r="J168" s="1">
        <v>198860</v>
      </c>
      <c r="K168" s="2">
        <v>207809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9143397</v>
      </c>
      <c r="D170" s="36">
        <v>542304</v>
      </c>
      <c r="E170" s="37">
        <v>191212</v>
      </c>
      <c r="F170" s="38">
        <v>542306</v>
      </c>
      <c r="G170" s="36">
        <v>191212</v>
      </c>
      <c r="H170" s="39">
        <v>191212</v>
      </c>
      <c r="I170" s="40">
        <v>191212</v>
      </c>
      <c r="J170" s="36">
        <v>198860</v>
      </c>
      <c r="K170" s="37">
        <v>207809</v>
      </c>
    </row>
    <row r="171" spans="1:11" ht="13.15" customHeight="1" x14ac:dyDescent="0.25">
      <c r="A171" s="46" t="s">
        <v>43</v>
      </c>
      <c r="B171" s="28" t="s">
        <v>20</v>
      </c>
      <c r="C171" s="1">
        <v>1291769</v>
      </c>
      <c r="D171" s="1">
        <v>456047</v>
      </c>
      <c r="E171" s="2">
        <v>2292046</v>
      </c>
      <c r="F171" s="3">
        <v>-1424650</v>
      </c>
      <c r="G171" s="1">
        <v>82179</v>
      </c>
      <c r="H171" s="4">
        <v>82179</v>
      </c>
      <c r="I171" s="5">
        <v>553918</v>
      </c>
      <c r="J171" s="1">
        <v>490575</v>
      </c>
      <c r="K171" s="2">
        <v>638188</v>
      </c>
    </row>
    <row r="172" spans="1:11" ht="13.15" customHeight="1" x14ac:dyDescent="0.25">
      <c r="A172" s="46" t="s">
        <v>44</v>
      </c>
      <c r="B172" s="28" t="s">
        <v>20</v>
      </c>
      <c r="C172" s="36">
        <v>5601917</v>
      </c>
      <c r="D172" s="36">
        <v>4525452</v>
      </c>
      <c r="E172" s="37">
        <v>3824786</v>
      </c>
      <c r="F172" s="38">
        <v>4741227</v>
      </c>
      <c r="G172" s="36">
        <v>3396264</v>
      </c>
      <c r="H172" s="39">
        <v>3396264</v>
      </c>
      <c r="I172" s="40">
        <v>4242351</v>
      </c>
      <c r="J172" s="36">
        <v>4422245</v>
      </c>
      <c r="K172" s="37">
        <v>4637311</v>
      </c>
    </row>
    <row r="173" spans="1:11" ht="13.15" customHeight="1" x14ac:dyDescent="0.25">
      <c r="A173" s="46" t="s">
        <v>45</v>
      </c>
      <c r="B173" s="28" t="s">
        <v>20</v>
      </c>
      <c r="C173" s="36">
        <v>4013952</v>
      </c>
      <c r="D173" s="36">
        <v>3857990</v>
      </c>
      <c r="E173" s="37">
        <v>4078663</v>
      </c>
      <c r="F173" s="38">
        <v>4692367</v>
      </c>
      <c r="G173" s="36">
        <v>4521736</v>
      </c>
      <c r="H173" s="39">
        <v>4521736</v>
      </c>
      <c r="I173" s="40">
        <v>6221736</v>
      </c>
      <c r="J173" s="36">
        <v>6487605</v>
      </c>
      <c r="K173" s="37">
        <v>6806323</v>
      </c>
    </row>
    <row r="174" spans="1:11" ht="13.15" customHeight="1" x14ac:dyDescent="0.25">
      <c r="A174" s="46" t="s">
        <v>46</v>
      </c>
      <c r="B174" s="48" t="s">
        <v>20</v>
      </c>
      <c r="C174" s="36">
        <v>4692181</v>
      </c>
      <c r="D174" s="36">
        <v>3993400</v>
      </c>
      <c r="E174" s="37">
        <v>3222351</v>
      </c>
      <c r="F174" s="38">
        <v>5006850</v>
      </c>
      <c r="G174" s="36">
        <v>4238482</v>
      </c>
      <c r="H174" s="39">
        <v>4238482</v>
      </c>
      <c r="I174" s="40">
        <v>4784134</v>
      </c>
      <c r="J174" s="36">
        <v>4993999</v>
      </c>
      <c r="K174" s="37">
        <v>5247867</v>
      </c>
    </row>
    <row r="175" spans="1:11" ht="13.15" customHeight="1" x14ac:dyDescent="0.25">
      <c r="A175" s="46" t="s">
        <v>47</v>
      </c>
      <c r="B175" s="28" t="s">
        <v>20</v>
      </c>
      <c r="C175" s="36">
        <v>51336000</v>
      </c>
      <c r="D175" s="36">
        <v>59111000</v>
      </c>
      <c r="E175" s="37">
        <v>64573000</v>
      </c>
      <c r="F175" s="38">
        <v>61611000</v>
      </c>
      <c r="G175" s="36">
        <v>70225174</v>
      </c>
      <c r="H175" s="39">
        <v>70225174</v>
      </c>
      <c r="I175" s="40">
        <v>68573000</v>
      </c>
      <c r="J175" s="36">
        <v>71355920</v>
      </c>
      <c r="K175" s="37">
        <v>74629936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445394866</v>
      </c>
      <c r="D180" s="62">
        <f t="shared" ref="D180:K180" si="31">D156+D159+D160+D163+D166+D167+SUM(D170:D176)+D179</f>
        <v>426109091</v>
      </c>
      <c r="E180" s="63">
        <f t="shared" si="31"/>
        <v>417039928</v>
      </c>
      <c r="F180" s="64">
        <f t="shared" si="31"/>
        <v>449784092</v>
      </c>
      <c r="G180" s="62">
        <f t="shared" si="31"/>
        <v>473342016</v>
      </c>
      <c r="H180" s="65">
        <f t="shared" si="31"/>
        <v>473342016</v>
      </c>
      <c r="I180" s="66">
        <f t="shared" si="31"/>
        <v>477962162</v>
      </c>
      <c r="J180" s="62">
        <f t="shared" si="31"/>
        <v>496904705</v>
      </c>
      <c r="K180" s="63">
        <f t="shared" si="31"/>
        <v>518988304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29077913</v>
      </c>
      <c r="D183" s="36">
        <v>29078455</v>
      </c>
      <c r="E183" s="37">
        <v>30956015</v>
      </c>
      <c r="F183" s="38">
        <v>29823160</v>
      </c>
      <c r="G183" s="36">
        <v>29823160</v>
      </c>
      <c r="H183" s="39">
        <v>29823160</v>
      </c>
      <c r="I183" s="40">
        <v>31314318</v>
      </c>
      <c r="J183" s="36">
        <v>32880034</v>
      </c>
      <c r="K183" s="37">
        <v>34852836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7365958</v>
      </c>
      <c r="D184" s="29">
        <f t="shared" ref="D184:K184" si="32">D194+D197+D198+D201+D204+D205+SUM(D208:D214)+D217</f>
        <v>11412942</v>
      </c>
      <c r="E184" s="30">
        <f t="shared" si="32"/>
        <v>10800342</v>
      </c>
      <c r="F184" s="31">
        <f t="shared" si="32"/>
        <v>3250000</v>
      </c>
      <c r="G184" s="29">
        <f t="shared" si="32"/>
        <v>6400000</v>
      </c>
      <c r="H184" s="32">
        <f t="shared" si="32"/>
        <v>6400000</v>
      </c>
      <c r="I184" s="33">
        <f t="shared" si="32"/>
        <v>3100000</v>
      </c>
      <c r="J184" s="29">
        <f t="shared" si="32"/>
        <v>3255000</v>
      </c>
      <c r="K184" s="30">
        <f t="shared" si="32"/>
        <v>3450300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>
        <v>1818853</v>
      </c>
      <c r="D186" s="36">
        <v>3312994</v>
      </c>
      <c r="E186" s="37">
        <v>6875542</v>
      </c>
      <c r="F186" s="38">
        <v>1500000</v>
      </c>
      <c r="G186" s="36">
        <v>4000000</v>
      </c>
      <c r="H186" s="39">
        <v>4000000</v>
      </c>
      <c r="I186" s="40">
        <v>1000000</v>
      </c>
      <c r="J186" s="36">
        <v>1050000</v>
      </c>
      <c r="K186" s="37">
        <v>1113000</v>
      </c>
    </row>
    <row r="187" spans="1:11" ht="13.15" customHeight="1" x14ac:dyDescent="0.25">
      <c r="A187" s="35" t="s">
        <v>22</v>
      </c>
      <c r="B187" s="28" t="s">
        <v>20</v>
      </c>
      <c r="C187" s="36">
        <v>6743</v>
      </c>
      <c r="D187" s="36">
        <v>5003385</v>
      </c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358875</v>
      </c>
      <c r="D190" s="36">
        <v>384356</v>
      </c>
      <c r="E190" s="37"/>
      <c r="F190" s="38">
        <v>50000</v>
      </c>
      <c r="G190" s="36">
        <v>800000</v>
      </c>
      <c r="H190" s="39">
        <v>800000</v>
      </c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936</v>
      </c>
      <c r="D193" s="41">
        <v>226623</v>
      </c>
      <c r="E193" s="42">
        <v>1922779</v>
      </c>
      <c r="F193" s="43">
        <v>500000</v>
      </c>
      <c r="G193" s="41">
        <v>500000</v>
      </c>
      <c r="H193" s="44">
        <v>500000</v>
      </c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2185407</v>
      </c>
      <c r="D194" s="29">
        <f t="shared" ref="D194:K194" si="33">SUM(D185:D193)</f>
        <v>8927358</v>
      </c>
      <c r="E194" s="30">
        <f t="shared" si="33"/>
        <v>8798321</v>
      </c>
      <c r="F194" s="31">
        <f t="shared" si="33"/>
        <v>2050000</v>
      </c>
      <c r="G194" s="29">
        <f t="shared" si="33"/>
        <v>5300000</v>
      </c>
      <c r="H194" s="32">
        <f t="shared" si="33"/>
        <v>5300000</v>
      </c>
      <c r="I194" s="33">
        <f t="shared" si="33"/>
        <v>1000000</v>
      </c>
      <c r="J194" s="29">
        <f t="shared" si="33"/>
        <v>1050000</v>
      </c>
      <c r="K194" s="30">
        <f t="shared" si="33"/>
        <v>1113000</v>
      </c>
    </row>
    <row r="195" spans="1:11" ht="13.15" customHeight="1" x14ac:dyDescent="0.25">
      <c r="A195" s="47" t="s">
        <v>31</v>
      </c>
      <c r="B195" s="48" t="s">
        <v>20</v>
      </c>
      <c r="C195" s="36">
        <v>2488430</v>
      </c>
      <c r="D195" s="36">
        <v>1981902</v>
      </c>
      <c r="E195" s="37">
        <v>1111535</v>
      </c>
      <c r="F195" s="38">
        <v>700000</v>
      </c>
      <c r="G195" s="36">
        <v>600000</v>
      </c>
      <c r="H195" s="39">
        <v>600000</v>
      </c>
      <c r="I195" s="40">
        <v>1600000</v>
      </c>
      <c r="J195" s="36">
        <v>1680000</v>
      </c>
      <c r="K195" s="37">
        <v>1780800</v>
      </c>
    </row>
    <row r="196" spans="1:11" ht="13.15" customHeight="1" x14ac:dyDescent="0.25">
      <c r="A196" s="47" t="s">
        <v>32</v>
      </c>
      <c r="B196" s="28" t="s">
        <v>20</v>
      </c>
      <c r="C196" s="41">
        <v>199500</v>
      </c>
      <c r="D196" s="41"/>
      <c r="E196" s="42">
        <v>170246</v>
      </c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2687930</v>
      </c>
      <c r="D197" s="49">
        <f t="shared" si="34"/>
        <v>1981902</v>
      </c>
      <c r="E197" s="50">
        <f t="shared" si="34"/>
        <v>1281781</v>
      </c>
      <c r="F197" s="51">
        <f t="shared" si="34"/>
        <v>700000</v>
      </c>
      <c r="G197" s="49">
        <f t="shared" si="34"/>
        <v>600000</v>
      </c>
      <c r="H197" s="52">
        <f t="shared" si="34"/>
        <v>600000</v>
      </c>
      <c r="I197" s="53">
        <f t="shared" si="34"/>
        <v>1600000</v>
      </c>
      <c r="J197" s="49">
        <f t="shared" si="34"/>
        <v>1680000</v>
      </c>
      <c r="K197" s="50">
        <f t="shared" si="34"/>
        <v>1780800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1224332</v>
      </c>
      <c r="D202" s="36">
        <v>400147</v>
      </c>
      <c r="E202" s="37">
        <v>720240</v>
      </c>
      <c r="F202" s="38">
        <v>500000</v>
      </c>
      <c r="G202" s="36">
        <v>500000</v>
      </c>
      <c r="H202" s="39">
        <v>500000</v>
      </c>
      <c r="I202" s="40">
        <v>500000</v>
      </c>
      <c r="J202" s="36">
        <v>525000</v>
      </c>
      <c r="K202" s="37">
        <v>556500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1224332</v>
      </c>
      <c r="D204" s="49">
        <f t="shared" si="36"/>
        <v>400147</v>
      </c>
      <c r="E204" s="50">
        <f t="shared" si="36"/>
        <v>720240</v>
      </c>
      <c r="F204" s="51">
        <f t="shared" si="36"/>
        <v>500000</v>
      </c>
      <c r="G204" s="49">
        <f t="shared" si="36"/>
        <v>500000</v>
      </c>
      <c r="H204" s="52">
        <f t="shared" si="36"/>
        <v>500000</v>
      </c>
      <c r="I204" s="53">
        <f t="shared" si="36"/>
        <v>500000</v>
      </c>
      <c r="J204" s="49">
        <f t="shared" si="36"/>
        <v>525000</v>
      </c>
      <c r="K204" s="50">
        <f t="shared" si="36"/>
        <v>556500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1268289</v>
      </c>
      <c r="D211" s="36">
        <v>103535</v>
      </c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36443871</v>
      </c>
      <c r="D219" s="62">
        <f t="shared" si="39"/>
        <v>40491397</v>
      </c>
      <c r="E219" s="63">
        <f t="shared" si="39"/>
        <v>41756357</v>
      </c>
      <c r="F219" s="64">
        <f t="shared" si="39"/>
        <v>33073160</v>
      </c>
      <c r="G219" s="62">
        <f t="shared" si="39"/>
        <v>36223160</v>
      </c>
      <c r="H219" s="65">
        <f t="shared" si="39"/>
        <v>36223160</v>
      </c>
      <c r="I219" s="66">
        <f t="shared" si="39"/>
        <v>34414318</v>
      </c>
      <c r="J219" s="62">
        <f t="shared" si="39"/>
        <v>36135034</v>
      </c>
      <c r="K219" s="63">
        <f t="shared" si="39"/>
        <v>38303136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0.7073033585449322</v>
      </c>
      <c r="D221" s="6">
        <f t="shared" si="40"/>
        <v>0.67715968423048056</v>
      </c>
      <c r="E221" s="7">
        <f t="shared" si="40"/>
        <v>0.6448308658308608</v>
      </c>
      <c r="F221" s="8">
        <f t="shared" si="40"/>
        <v>0.16659233743688578</v>
      </c>
      <c r="G221" s="6">
        <f t="shared" si="40"/>
        <v>0.3092972065372126</v>
      </c>
      <c r="H221" s="9">
        <f t="shared" si="40"/>
        <v>0.3092972065372126</v>
      </c>
      <c r="I221" s="10">
        <f t="shared" si="40"/>
        <v>0.19330278673130347</v>
      </c>
      <c r="J221" s="6">
        <f t="shared" si="40"/>
        <v>0.19231540807157732</v>
      </c>
      <c r="K221" s="7">
        <f t="shared" si="40"/>
        <v>0.19101018278196433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17.195640484927512</v>
      </c>
      <c r="D222" s="6">
        <f t="shared" si="41"/>
        <v>17.77462633417078</v>
      </c>
      <c r="E222" s="7">
        <f t="shared" si="41"/>
        <v>16.997309214380468</v>
      </c>
      <c r="F222" s="8">
        <f t="shared" si="41"/>
        <v>0.26565052127272898</v>
      </c>
      <c r="G222" s="6">
        <f t="shared" si="41"/>
        <v>0.47999048390579668</v>
      </c>
      <c r="H222" s="9">
        <f t="shared" si="41"/>
        <v>0.47999048390579668</v>
      </c>
      <c r="I222" s="10">
        <f t="shared" si="41"/>
        <v>0.33804367063015711</v>
      </c>
      <c r="J222" s="6">
        <f t="shared" si="41"/>
        <v>0.33267118884366115</v>
      </c>
      <c r="K222" s="7">
        <f t="shared" si="41"/>
        <v>0.33397721206962899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1.6927530686127287E-2</v>
      </c>
      <c r="D223" s="6">
        <f t="shared" si="42"/>
        <v>2.6888021284885388E-2</v>
      </c>
      <c r="E223" s="7">
        <f t="shared" si="42"/>
        <v>2.5978354688039294E-2</v>
      </c>
      <c r="F223" s="8">
        <f t="shared" si="42"/>
        <v>7.2522473157987811E-3</v>
      </c>
      <c r="G223" s="6">
        <f t="shared" si="42"/>
        <v>1.3558001593696481E-2</v>
      </c>
      <c r="H223" s="9">
        <f t="shared" si="42"/>
        <v>1.3558001593696481E-2</v>
      </c>
      <c r="I223" s="10">
        <f t="shared" si="42"/>
        <v>6.5089661060602644E-3</v>
      </c>
      <c r="J223" s="6">
        <f t="shared" si="42"/>
        <v>6.5739405518697273E-3</v>
      </c>
      <c r="K223" s="7">
        <f t="shared" si="42"/>
        <v>6.6719578749484471E-3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1.1659961409698048</v>
      </c>
      <c r="D224" s="6">
        <f t="shared" si="43"/>
        <v>1.2445676497289444</v>
      </c>
      <c r="E224" s="7">
        <f t="shared" si="43"/>
        <v>1.2915867810451309</v>
      </c>
      <c r="F224" s="8">
        <f t="shared" si="43"/>
        <v>2.4931079606510732E-2</v>
      </c>
      <c r="G224" s="6">
        <f t="shared" si="43"/>
        <v>4.38830841917432E-2</v>
      </c>
      <c r="H224" s="9">
        <f t="shared" si="43"/>
        <v>4.38830841917432E-2</v>
      </c>
      <c r="I224" s="10">
        <f t="shared" si="43"/>
        <v>2.8735210356084225E-2</v>
      </c>
      <c r="J224" s="6">
        <f t="shared" si="43"/>
        <v>2.8665289093216431E-2</v>
      </c>
      <c r="K224" s="7">
        <f t="shared" si="43"/>
        <v>2.9180708788830511E-2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102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109824130</v>
      </c>
      <c r="D5" s="29">
        <f t="shared" ref="D5:K5" si="0">D15+D18+D19+D22+D25+D26+SUM(D29:D35)+D38</f>
        <v>162579218</v>
      </c>
      <c r="E5" s="30">
        <f t="shared" si="0"/>
        <v>171038533</v>
      </c>
      <c r="F5" s="31">
        <f t="shared" si="0"/>
        <v>27363990</v>
      </c>
      <c r="G5" s="29">
        <f t="shared" si="0"/>
        <v>25999033</v>
      </c>
      <c r="H5" s="32">
        <f t="shared" si="0"/>
        <v>25999033</v>
      </c>
      <c r="I5" s="33">
        <f t="shared" si="0"/>
        <v>21412346</v>
      </c>
      <c r="J5" s="29">
        <f t="shared" si="0"/>
        <v>22460110</v>
      </c>
      <c r="K5" s="30">
        <f t="shared" si="0"/>
        <v>23358515</v>
      </c>
    </row>
    <row r="6" spans="1:11" ht="13.15" customHeight="1" x14ac:dyDescent="0.25">
      <c r="A6" s="35" t="s">
        <v>19</v>
      </c>
      <c r="B6" s="28" t="s">
        <v>20</v>
      </c>
      <c r="C6" s="36">
        <v>33881352</v>
      </c>
      <c r="D6" s="36">
        <v>29114427</v>
      </c>
      <c r="E6" s="37">
        <v>25450341</v>
      </c>
      <c r="F6" s="38">
        <v>3088755</v>
      </c>
      <c r="G6" s="36">
        <v>3088755</v>
      </c>
      <c r="H6" s="39">
        <v>3088755</v>
      </c>
      <c r="I6" s="40">
        <v>7628599</v>
      </c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>
        <v>26332</v>
      </c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33881352</v>
      </c>
      <c r="D15" s="29">
        <f t="shared" ref="D15:K15" si="1">SUM(D6:D14)</f>
        <v>29114427</v>
      </c>
      <c r="E15" s="30">
        <f t="shared" si="1"/>
        <v>25476673</v>
      </c>
      <c r="F15" s="31">
        <f t="shared" si="1"/>
        <v>3088755</v>
      </c>
      <c r="G15" s="29">
        <f t="shared" si="1"/>
        <v>3088755</v>
      </c>
      <c r="H15" s="32">
        <f t="shared" si="1"/>
        <v>3088755</v>
      </c>
      <c r="I15" s="33">
        <f t="shared" si="1"/>
        <v>7628599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>
        <v>9204046</v>
      </c>
      <c r="D16" s="36">
        <v>17099960</v>
      </c>
      <c r="E16" s="37">
        <v>23664992</v>
      </c>
      <c r="F16" s="38">
        <v>14435299</v>
      </c>
      <c r="G16" s="36">
        <v>14881124</v>
      </c>
      <c r="H16" s="39">
        <v>14881124</v>
      </c>
      <c r="I16" s="40">
        <v>9784818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10077330</v>
      </c>
      <c r="D17" s="41">
        <v>16713004</v>
      </c>
      <c r="E17" s="42">
        <v>19199624</v>
      </c>
      <c r="F17" s="43">
        <v>9144284</v>
      </c>
      <c r="G17" s="41">
        <v>7333502</v>
      </c>
      <c r="H17" s="44">
        <v>7333502</v>
      </c>
      <c r="I17" s="45">
        <v>2772843</v>
      </c>
      <c r="J17" s="41">
        <v>20993710</v>
      </c>
      <c r="K17" s="42">
        <v>21833459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19281376</v>
      </c>
      <c r="D18" s="49">
        <f t="shared" ref="D18:K18" si="2">SUM(D16:D17)</f>
        <v>33812964</v>
      </c>
      <c r="E18" s="50">
        <f t="shared" si="2"/>
        <v>42864616</v>
      </c>
      <c r="F18" s="51">
        <f t="shared" si="2"/>
        <v>23579583</v>
      </c>
      <c r="G18" s="49">
        <f t="shared" si="2"/>
        <v>22214626</v>
      </c>
      <c r="H18" s="52">
        <f t="shared" si="2"/>
        <v>22214626</v>
      </c>
      <c r="I18" s="53">
        <f t="shared" si="2"/>
        <v>12557661</v>
      </c>
      <c r="J18" s="49">
        <f t="shared" si="2"/>
        <v>20993710</v>
      </c>
      <c r="K18" s="50">
        <f t="shared" si="2"/>
        <v>21833459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2380478</v>
      </c>
      <c r="D23" s="36">
        <v>2380478</v>
      </c>
      <c r="E23" s="37">
        <v>1488078</v>
      </c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2380478</v>
      </c>
      <c r="D25" s="49">
        <f t="shared" si="4"/>
        <v>2380478</v>
      </c>
      <c r="E25" s="50">
        <f t="shared" si="4"/>
        <v>1488078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1607046</v>
      </c>
      <c r="E30" s="2">
        <v>2577248</v>
      </c>
      <c r="F30" s="3">
        <v>521739</v>
      </c>
      <c r="G30" s="1">
        <v>521739</v>
      </c>
      <c r="H30" s="4">
        <v>521739</v>
      </c>
      <c r="I30" s="5">
        <v>739130</v>
      </c>
      <c r="J30" s="1">
        <v>884000</v>
      </c>
      <c r="K30" s="2">
        <v>919360</v>
      </c>
    </row>
    <row r="31" spans="1:11" ht="13.15" customHeight="1" x14ac:dyDescent="0.25">
      <c r="A31" s="46" t="s">
        <v>44</v>
      </c>
      <c r="B31" s="28" t="s">
        <v>20</v>
      </c>
      <c r="C31" s="36">
        <v>-20405845</v>
      </c>
      <c r="D31" s="36">
        <v>14098009</v>
      </c>
      <c r="E31" s="37">
        <v>13868618</v>
      </c>
      <c r="F31" s="38">
        <v>173913</v>
      </c>
      <c r="G31" s="36">
        <v>173913</v>
      </c>
      <c r="H31" s="39">
        <v>173913</v>
      </c>
      <c r="I31" s="40">
        <v>217391</v>
      </c>
      <c r="J31" s="36">
        <v>260000</v>
      </c>
      <c r="K31" s="37">
        <v>270400</v>
      </c>
    </row>
    <row r="32" spans="1:11" ht="13.15" customHeight="1" x14ac:dyDescent="0.25">
      <c r="A32" s="46" t="s">
        <v>45</v>
      </c>
      <c r="B32" s="28" t="s">
        <v>20</v>
      </c>
      <c r="C32" s="36">
        <v>388918</v>
      </c>
      <c r="D32" s="36">
        <v>388918</v>
      </c>
      <c r="E32" s="37">
        <v>388918</v>
      </c>
      <c r="F32" s="38"/>
      <c r="G32" s="36"/>
      <c r="H32" s="39"/>
      <c r="I32" s="40">
        <v>269565</v>
      </c>
      <c r="J32" s="36">
        <v>322400</v>
      </c>
      <c r="K32" s="37">
        <v>335296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>
        <v>74297851</v>
      </c>
      <c r="D34" s="36">
        <v>81177376</v>
      </c>
      <c r="E34" s="37">
        <v>84374382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237044892</v>
      </c>
      <c r="D40" s="29">
        <f t="shared" ref="D40:K40" si="7">D50+D53+D54+D57+D60+D61+SUM(D64:D70)+D73</f>
        <v>219298441</v>
      </c>
      <c r="E40" s="30">
        <f t="shared" si="7"/>
        <v>232636756</v>
      </c>
      <c r="F40" s="31">
        <f t="shared" si="7"/>
        <v>7826087</v>
      </c>
      <c r="G40" s="29">
        <f t="shared" si="7"/>
        <v>7826087</v>
      </c>
      <c r="H40" s="32">
        <f t="shared" si="7"/>
        <v>7826087</v>
      </c>
      <c r="I40" s="33">
        <f t="shared" si="7"/>
        <v>8567391</v>
      </c>
      <c r="J40" s="29">
        <f t="shared" si="7"/>
        <v>10192000</v>
      </c>
      <c r="K40" s="30">
        <f t="shared" si="7"/>
        <v>10599680</v>
      </c>
    </row>
    <row r="41" spans="1:11" ht="13.15" customHeight="1" x14ac:dyDescent="0.25">
      <c r="A41" s="35" t="s">
        <v>19</v>
      </c>
      <c r="B41" s="28" t="s">
        <v>20</v>
      </c>
      <c r="C41" s="36">
        <v>51877944</v>
      </c>
      <c r="D41" s="36">
        <v>51877944</v>
      </c>
      <c r="E41" s="37">
        <v>51877944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>
        <v>122009</v>
      </c>
      <c r="D42" s="36">
        <v>122009</v>
      </c>
      <c r="E42" s="37">
        <v>122009</v>
      </c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51999953</v>
      </c>
      <c r="D50" s="29">
        <f t="shared" ref="D50:K50" si="8">SUM(D41:D49)</f>
        <v>51999953</v>
      </c>
      <c r="E50" s="30">
        <f t="shared" si="8"/>
        <v>51999953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58514707</v>
      </c>
      <c r="D51" s="36">
        <v>58514707</v>
      </c>
      <c r="E51" s="37">
        <v>58514707</v>
      </c>
      <c r="F51" s="38">
        <v>1043478</v>
      </c>
      <c r="G51" s="36">
        <v>1043478</v>
      </c>
      <c r="H51" s="39">
        <v>1043478</v>
      </c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74699618</v>
      </c>
      <c r="D52" s="41">
        <v>60178318</v>
      </c>
      <c r="E52" s="42">
        <v>71872663</v>
      </c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133214325</v>
      </c>
      <c r="D53" s="49">
        <f t="shared" si="9"/>
        <v>118693025</v>
      </c>
      <c r="E53" s="50">
        <f t="shared" si="9"/>
        <v>130387370</v>
      </c>
      <c r="F53" s="51">
        <f t="shared" si="9"/>
        <v>1043478</v>
      </c>
      <c r="G53" s="49">
        <f t="shared" si="9"/>
        <v>1043478</v>
      </c>
      <c r="H53" s="52">
        <f t="shared" si="9"/>
        <v>1043478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37873407</v>
      </c>
      <c r="D58" s="36">
        <v>29484865</v>
      </c>
      <c r="E58" s="37">
        <v>29861065</v>
      </c>
      <c r="F58" s="38">
        <v>434783</v>
      </c>
      <c r="G58" s="36">
        <v>934783</v>
      </c>
      <c r="H58" s="39">
        <v>934783</v>
      </c>
      <c r="I58" s="40"/>
      <c r="J58" s="36">
        <v>572000</v>
      </c>
      <c r="K58" s="37">
        <v>594880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37873407</v>
      </c>
      <c r="D60" s="49">
        <f t="shared" si="11"/>
        <v>29484865</v>
      </c>
      <c r="E60" s="50">
        <f t="shared" si="11"/>
        <v>29861065</v>
      </c>
      <c r="F60" s="51">
        <f t="shared" si="11"/>
        <v>434783</v>
      </c>
      <c r="G60" s="49">
        <f t="shared" si="11"/>
        <v>934783</v>
      </c>
      <c r="H60" s="52">
        <f t="shared" si="11"/>
        <v>934783</v>
      </c>
      <c r="I60" s="53">
        <f t="shared" si="11"/>
        <v>0</v>
      </c>
      <c r="J60" s="49">
        <f t="shared" si="11"/>
        <v>572000</v>
      </c>
      <c r="K60" s="50">
        <f t="shared" si="11"/>
        <v>594880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2229536</v>
      </c>
      <c r="D65" s="1">
        <v>2211467</v>
      </c>
      <c r="E65" s="2">
        <v>1971845</v>
      </c>
      <c r="F65" s="3">
        <v>260870</v>
      </c>
      <c r="G65" s="1">
        <v>260870</v>
      </c>
      <c r="H65" s="4">
        <v>260870</v>
      </c>
      <c r="I65" s="5">
        <v>350000</v>
      </c>
      <c r="J65" s="1">
        <v>364000</v>
      </c>
      <c r="K65" s="2">
        <v>378560</v>
      </c>
    </row>
    <row r="66" spans="1:11" ht="13.15" customHeight="1" x14ac:dyDescent="0.25">
      <c r="A66" s="46" t="s">
        <v>44</v>
      </c>
      <c r="B66" s="28" t="s">
        <v>20</v>
      </c>
      <c r="C66" s="36">
        <v>2617872</v>
      </c>
      <c r="D66" s="36">
        <v>2580134</v>
      </c>
      <c r="E66" s="37">
        <v>2542261</v>
      </c>
      <c r="F66" s="38"/>
      <c r="G66" s="36"/>
      <c r="H66" s="39"/>
      <c r="I66" s="40">
        <v>478261</v>
      </c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2482841</v>
      </c>
      <c r="D67" s="36">
        <v>3329887</v>
      </c>
      <c r="E67" s="37">
        <v>3646541</v>
      </c>
      <c r="F67" s="38">
        <v>869565</v>
      </c>
      <c r="G67" s="36">
        <v>869565</v>
      </c>
      <c r="H67" s="39">
        <v>869565</v>
      </c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6626958</v>
      </c>
      <c r="D68" s="36">
        <v>10999110</v>
      </c>
      <c r="E68" s="37">
        <v>12227721</v>
      </c>
      <c r="F68" s="38">
        <v>5217391</v>
      </c>
      <c r="G68" s="36">
        <v>4717391</v>
      </c>
      <c r="H68" s="39">
        <v>4717391</v>
      </c>
      <c r="I68" s="40">
        <v>7739130</v>
      </c>
      <c r="J68" s="36">
        <v>9256000</v>
      </c>
      <c r="K68" s="37">
        <v>9626240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346869022</v>
      </c>
      <c r="D110" s="29">
        <f t="shared" ref="D110:K110" si="21">D120+D123+D124+D127+D130+D131+SUM(D134:D140)+D143</f>
        <v>381877659</v>
      </c>
      <c r="E110" s="30">
        <f t="shared" si="21"/>
        <v>403675289</v>
      </c>
      <c r="F110" s="31">
        <f t="shared" si="21"/>
        <v>35190077</v>
      </c>
      <c r="G110" s="29">
        <f t="shared" si="21"/>
        <v>33825120</v>
      </c>
      <c r="H110" s="32">
        <f t="shared" si="21"/>
        <v>33825120</v>
      </c>
      <c r="I110" s="33">
        <f t="shared" si="21"/>
        <v>29979737</v>
      </c>
      <c r="J110" s="29">
        <f t="shared" si="21"/>
        <v>32652110</v>
      </c>
      <c r="K110" s="30">
        <f t="shared" si="21"/>
        <v>33958195</v>
      </c>
    </row>
    <row r="111" spans="1:11" ht="13.15" customHeight="1" x14ac:dyDescent="0.25">
      <c r="A111" s="35" t="s">
        <v>19</v>
      </c>
      <c r="B111" s="28" t="s">
        <v>20</v>
      </c>
      <c r="C111" s="36">
        <v>85759296</v>
      </c>
      <c r="D111" s="36">
        <v>80992371</v>
      </c>
      <c r="E111" s="37">
        <v>77328285</v>
      </c>
      <c r="F111" s="38">
        <v>3088755</v>
      </c>
      <c r="G111" s="36">
        <v>3088755</v>
      </c>
      <c r="H111" s="39">
        <v>3088755</v>
      </c>
      <c r="I111" s="40">
        <v>7628599</v>
      </c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>
        <v>122009</v>
      </c>
      <c r="D112" s="36">
        <v>122009</v>
      </c>
      <c r="E112" s="37">
        <v>122009</v>
      </c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>
        <v>26332</v>
      </c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85881305</v>
      </c>
      <c r="D120" s="29">
        <f t="shared" ref="D120:K120" si="22">SUM(D111:D119)</f>
        <v>81114380</v>
      </c>
      <c r="E120" s="30">
        <f t="shared" si="22"/>
        <v>77476626</v>
      </c>
      <c r="F120" s="31">
        <f t="shared" si="22"/>
        <v>3088755</v>
      </c>
      <c r="G120" s="29">
        <f t="shared" si="22"/>
        <v>3088755</v>
      </c>
      <c r="H120" s="32">
        <f t="shared" si="22"/>
        <v>3088755</v>
      </c>
      <c r="I120" s="33">
        <f t="shared" si="22"/>
        <v>7628599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>
        <v>67718753</v>
      </c>
      <c r="D121" s="36">
        <v>75614667</v>
      </c>
      <c r="E121" s="37">
        <v>82179699</v>
      </c>
      <c r="F121" s="38">
        <v>15478777</v>
      </c>
      <c r="G121" s="36">
        <v>15924602</v>
      </c>
      <c r="H121" s="39">
        <v>15924602</v>
      </c>
      <c r="I121" s="40">
        <v>9784818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84776948</v>
      </c>
      <c r="D122" s="41">
        <v>76891322</v>
      </c>
      <c r="E122" s="42">
        <v>91072287</v>
      </c>
      <c r="F122" s="43">
        <v>9144284</v>
      </c>
      <c r="G122" s="41">
        <v>7333502</v>
      </c>
      <c r="H122" s="44">
        <v>7333502</v>
      </c>
      <c r="I122" s="45">
        <v>2772843</v>
      </c>
      <c r="J122" s="41">
        <v>20993710</v>
      </c>
      <c r="K122" s="42">
        <v>21833459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152495701</v>
      </c>
      <c r="D123" s="49">
        <f t="shared" si="23"/>
        <v>152505989</v>
      </c>
      <c r="E123" s="50">
        <f t="shared" si="23"/>
        <v>173251986</v>
      </c>
      <c r="F123" s="51">
        <f t="shared" si="23"/>
        <v>24623061</v>
      </c>
      <c r="G123" s="49">
        <f t="shared" si="23"/>
        <v>23258104</v>
      </c>
      <c r="H123" s="52">
        <f t="shared" si="23"/>
        <v>23258104</v>
      </c>
      <c r="I123" s="53">
        <f t="shared" si="23"/>
        <v>12557661</v>
      </c>
      <c r="J123" s="49">
        <f t="shared" si="23"/>
        <v>20993710</v>
      </c>
      <c r="K123" s="50">
        <f t="shared" si="23"/>
        <v>21833459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40253885</v>
      </c>
      <c r="D128" s="36">
        <v>31865343</v>
      </c>
      <c r="E128" s="37">
        <v>31349143</v>
      </c>
      <c r="F128" s="38">
        <v>434783</v>
      </c>
      <c r="G128" s="36">
        <v>934783</v>
      </c>
      <c r="H128" s="39">
        <v>934783</v>
      </c>
      <c r="I128" s="40"/>
      <c r="J128" s="36">
        <v>572000</v>
      </c>
      <c r="K128" s="37">
        <v>594880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40253885</v>
      </c>
      <c r="D130" s="49">
        <f t="shared" si="25"/>
        <v>31865343</v>
      </c>
      <c r="E130" s="50">
        <f t="shared" si="25"/>
        <v>31349143</v>
      </c>
      <c r="F130" s="51">
        <f t="shared" si="25"/>
        <v>434783</v>
      </c>
      <c r="G130" s="49">
        <f t="shared" si="25"/>
        <v>934783</v>
      </c>
      <c r="H130" s="52">
        <f t="shared" si="25"/>
        <v>934783</v>
      </c>
      <c r="I130" s="53">
        <f t="shared" si="25"/>
        <v>0</v>
      </c>
      <c r="J130" s="49">
        <f t="shared" si="25"/>
        <v>572000</v>
      </c>
      <c r="K130" s="50">
        <f t="shared" si="25"/>
        <v>594880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2229536</v>
      </c>
      <c r="D135" s="1">
        <v>3818513</v>
      </c>
      <c r="E135" s="2">
        <v>4549093</v>
      </c>
      <c r="F135" s="3">
        <v>782609</v>
      </c>
      <c r="G135" s="1">
        <v>782609</v>
      </c>
      <c r="H135" s="4">
        <v>782609</v>
      </c>
      <c r="I135" s="5">
        <v>1089130</v>
      </c>
      <c r="J135" s="1">
        <v>1248000</v>
      </c>
      <c r="K135" s="2">
        <v>1297920</v>
      </c>
    </row>
    <row r="136" spans="1:11" ht="13.15" customHeight="1" x14ac:dyDescent="0.25">
      <c r="A136" s="46" t="s">
        <v>44</v>
      </c>
      <c r="B136" s="28" t="s">
        <v>20</v>
      </c>
      <c r="C136" s="36">
        <v>-17787973</v>
      </c>
      <c r="D136" s="36">
        <v>16678143</v>
      </c>
      <c r="E136" s="37">
        <v>16410879</v>
      </c>
      <c r="F136" s="38">
        <v>173913</v>
      </c>
      <c r="G136" s="36">
        <v>173913</v>
      </c>
      <c r="H136" s="39">
        <v>173913</v>
      </c>
      <c r="I136" s="40">
        <v>695652</v>
      </c>
      <c r="J136" s="36">
        <v>260000</v>
      </c>
      <c r="K136" s="37">
        <v>270400</v>
      </c>
    </row>
    <row r="137" spans="1:11" ht="13.15" customHeight="1" x14ac:dyDescent="0.25">
      <c r="A137" s="46" t="s">
        <v>45</v>
      </c>
      <c r="B137" s="28" t="s">
        <v>20</v>
      </c>
      <c r="C137" s="36">
        <v>2871759</v>
      </c>
      <c r="D137" s="36">
        <v>3718805</v>
      </c>
      <c r="E137" s="37">
        <v>4035459</v>
      </c>
      <c r="F137" s="38">
        <v>869565</v>
      </c>
      <c r="G137" s="36">
        <v>869565</v>
      </c>
      <c r="H137" s="39">
        <v>869565</v>
      </c>
      <c r="I137" s="40">
        <v>269565</v>
      </c>
      <c r="J137" s="36">
        <v>322400</v>
      </c>
      <c r="K137" s="37">
        <v>335296</v>
      </c>
    </row>
    <row r="138" spans="1:11" ht="13.15" customHeight="1" x14ac:dyDescent="0.25">
      <c r="A138" s="46" t="s">
        <v>46</v>
      </c>
      <c r="B138" s="48" t="s">
        <v>20</v>
      </c>
      <c r="C138" s="36">
        <v>6626958</v>
      </c>
      <c r="D138" s="36">
        <v>10999110</v>
      </c>
      <c r="E138" s="37">
        <v>12227721</v>
      </c>
      <c r="F138" s="38">
        <v>5217391</v>
      </c>
      <c r="G138" s="36">
        <v>4717391</v>
      </c>
      <c r="H138" s="39">
        <v>4717391</v>
      </c>
      <c r="I138" s="40">
        <v>7739130</v>
      </c>
      <c r="J138" s="36">
        <v>9256000</v>
      </c>
      <c r="K138" s="37">
        <v>9626240</v>
      </c>
    </row>
    <row r="139" spans="1:11" ht="13.15" customHeight="1" x14ac:dyDescent="0.25">
      <c r="A139" s="46" t="s">
        <v>47</v>
      </c>
      <c r="B139" s="28" t="s">
        <v>20</v>
      </c>
      <c r="C139" s="36">
        <v>74297851</v>
      </c>
      <c r="D139" s="36">
        <v>81177376</v>
      </c>
      <c r="E139" s="37">
        <v>84374382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346869022</v>
      </c>
      <c r="D144" s="62">
        <f t="shared" si="28"/>
        <v>381877659</v>
      </c>
      <c r="E144" s="63">
        <f t="shared" si="28"/>
        <v>403675289</v>
      </c>
      <c r="F144" s="64">
        <f t="shared" si="28"/>
        <v>35190077</v>
      </c>
      <c r="G144" s="62">
        <f t="shared" si="28"/>
        <v>33825120</v>
      </c>
      <c r="H144" s="65">
        <f t="shared" si="28"/>
        <v>33825120</v>
      </c>
      <c r="I144" s="66">
        <f t="shared" si="28"/>
        <v>29979737</v>
      </c>
      <c r="J144" s="62">
        <f t="shared" si="28"/>
        <v>32652110</v>
      </c>
      <c r="K144" s="63">
        <f t="shared" si="28"/>
        <v>33958195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284065760</v>
      </c>
      <c r="D146" s="29">
        <f t="shared" ref="D146:K146" si="29">D156+D159+D160+D163+D166+D167+SUM(D170:D176)+D179</f>
        <v>260661274</v>
      </c>
      <c r="E146" s="30">
        <f t="shared" si="29"/>
        <v>254993669</v>
      </c>
      <c r="F146" s="31">
        <f t="shared" si="29"/>
        <v>252072053</v>
      </c>
      <c r="G146" s="29">
        <f t="shared" si="29"/>
        <v>252072053</v>
      </c>
      <c r="H146" s="32">
        <f t="shared" si="29"/>
        <v>252072053</v>
      </c>
      <c r="I146" s="33">
        <f t="shared" si="29"/>
        <v>235687286</v>
      </c>
      <c r="J146" s="29">
        <f t="shared" si="29"/>
        <v>249187962</v>
      </c>
      <c r="K146" s="30">
        <f t="shared" si="29"/>
        <v>259155480</v>
      </c>
    </row>
    <row r="147" spans="1:11" ht="13.15" customHeight="1" x14ac:dyDescent="0.25">
      <c r="A147" s="35" t="s">
        <v>19</v>
      </c>
      <c r="B147" s="28" t="s">
        <v>20</v>
      </c>
      <c r="C147" s="36">
        <v>61672551</v>
      </c>
      <c r="D147" s="36">
        <v>60524534</v>
      </c>
      <c r="E147" s="37">
        <v>56497057</v>
      </c>
      <c r="F147" s="38">
        <v>-2150522</v>
      </c>
      <c r="G147" s="36">
        <v>-2150522</v>
      </c>
      <c r="H147" s="39">
        <v>-2150522</v>
      </c>
      <c r="I147" s="40">
        <v>70803990</v>
      </c>
      <c r="J147" s="36">
        <v>73636150</v>
      </c>
      <c r="K147" s="37">
        <v>76581595</v>
      </c>
    </row>
    <row r="148" spans="1:11" ht="13.15" customHeight="1" x14ac:dyDescent="0.25">
      <c r="A148" s="35" t="s">
        <v>21</v>
      </c>
      <c r="B148" s="28" t="s">
        <v>20</v>
      </c>
      <c r="C148" s="36">
        <v>122009</v>
      </c>
      <c r="D148" s="36">
        <v>122009</v>
      </c>
      <c r="E148" s="37">
        <v>122009</v>
      </c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>
        <v>39446866</v>
      </c>
      <c r="D151" s="36">
        <v>-2747905</v>
      </c>
      <c r="E151" s="37">
        <v>-2747905</v>
      </c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-28064306</v>
      </c>
      <c r="D152" s="36">
        <v>-34633982</v>
      </c>
      <c r="E152" s="37">
        <v>-41176211</v>
      </c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>
        <v>664385</v>
      </c>
      <c r="F155" s="43">
        <v>521739</v>
      </c>
      <c r="G155" s="41">
        <v>521739</v>
      </c>
      <c r="H155" s="44">
        <v>521739</v>
      </c>
      <c r="I155" s="45">
        <v>565217</v>
      </c>
      <c r="J155" s="41">
        <v>676000</v>
      </c>
      <c r="K155" s="42">
        <v>703040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73177120</v>
      </c>
      <c r="D156" s="36">
        <f t="shared" ref="D156:K156" si="30">SUM(D147:D155)</f>
        <v>23264656</v>
      </c>
      <c r="E156" s="37">
        <f t="shared" si="30"/>
        <v>13359335</v>
      </c>
      <c r="F156" s="38">
        <f t="shared" si="30"/>
        <v>-1628783</v>
      </c>
      <c r="G156" s="36">
        <f t="shared" si="30"/>
        <v>-1628783</v>
      </c>
      <c r="H156" s="39">
        <f t="shared" si="30"/>
        <v>-1628783</v>
      </c>
      <c r="I156" s="40">
        <f t="shared" si="30"/>
        <v>71369207</v>
      </c>
      <c r="J156" s="36">
        <f t="shared" si="30"/>
        <v>74312150</v>
      </c>
      <c r="K156" s="37">
        <f t="shared" si="30"/>
        <v>77284635</v>
      </c>
    </row>
    <row r="157" spans="1:11" ht="0.95" customHeight="1" x14ac:dyDescent="0.25">
      <c r="A157" s="47"/>
      <c r="B157" s="48" t="s">
        <v>20</v>
      </c>
      <c r="C157" s="36">
        <v>106023090</v>
      </c>
      <c r="D157" s="36">
        <v>95971622</v>
      </c>
      <c r="E157" s="37">
        <v>98713335</v>
      </c>
      <c r="F157" s="38">
        <v>260395601</v>
      </c>
      <c r="G157" s="36">
        <v>260395601</v>
      </c>
      <c r="H157" s="39">
        <v>260395601</v>
      </c>
      <c r="I157" s="40">
        <v>107181228</v>
      </c>
      <c r="J157" s="36">
        <v>111468477</v>
      </c>
      <c r="K157" s="37">
        <v>115927216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106023090</v>
      </c>
      <c r="D159" s="36">
        <v>95971622</v>
      </c>
      <c r="E159" s="37">
        <v>98713335</v>
      </c>
      <c r="F159" s="38">
        <v>260395601</v>
      </c>
      <c r="G159" s="36">
        <v>260395601</v>
      </c>
      <c r="H159" s="39">
        <v>260395601</v>
      </c>
      <c r="I159" s="40">
        <v>107181228</v>
      </c>
      <c r="J159" s="36">
        <v>111468477</v>
      </c>
      <c r="K159" s="37">
        <v>115927216</v>
      </c>
    </row>
    <row r="160" spans="1:11" ht="13.15" customHeight="1" x14ac:dyDescent="0.25">
      <c r="A160" s="46" t="s">
        <v>129</v>
      </c>
      <c r="B160" s="28" t="s">
        <v>20</v>
      </c>
      <c r="C160" s="36">
        <v>8</v>
      </c>
      <c r="D160" s="36">
        <v>2364513</v>
      </c>
      <c r="E160" s="37">
        <v>8</v>
      </c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22328608</v>
      </c>
      <c r="D161" s="1">
        <v>21517686</v>
      </c>
      <c r="E161" s="2">
        <v>19734418</v>
      </c>
      <c r="F161" s="3">
        <v>1710450</v>
      </c>
      <c r="G161" s="1">
        <v>1710450</v>
      </c>
      <c r="H161" s="4">
        <v>1710450</v>
      </c>
      <c r="I161" s="5">
        <v>18575904</v>
      </c>
      <c r="J161" s="1">
        <v>19318940</v>
      </c>
      <c r="K161" s="2">
        <v>20091697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22328608</v>
      </c>
      <c r="D163" s="36">
        <v>21517686</v>
      </c>
      <c r="E163" s="37">
        <v>19734418</v>
      </c>
      <c r="F163" s="38">
        <v>1710450</v>
      </c>
      <c r="G163" s="36">
        <v>1710450</v>
      </c>
      <c r="H163" s="39">
        <v>1710450</v>
      </c>
      <c r="I163" s="40">
        <v>18575904</v>
      </c>
      <c r="J163" s="36">
        <v>19318940</v>
      </c>
      <c r="K163" s="37">
        <v>20091697</v>
      </c>
    </row>
    <row r="164" spans="1:11" ht="0.95" customHeight="1" x14ac:dyDescent="0.25">
      <c r="A164" s="47"/>
      <c r="B164" s="48" t="s">
        <v>20</v>
      </c>
      <c r="C164" s="36">
        <v>23716097</v>
      </c>
      <c r="D164" s="36">
        <v>14300410</v>
      </c>
      <c r="E164" s="37">
        <v>12756805</v>
      </c>
      <c r="F164" s="38">
        <v>434783</v>
      </c>
      <c r="G164" s="36">
        <v>934783</v>
      </c>
      <c r="H164" s="39">
        <v>934783</v>
      </c>
      <c r="I164" s="40">
        <v>24269925</v>
      </c>
      <c r="J164" s="36">
        <v>25812722</v>
      </c>
      <c r="K164" s="37">
        <v>26845231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23716097</v>
      </c>
      <c r="D166" s="36">
        <v>14300410</v>
      </c>
      <c r="E166" s="37">
        <v>12756805</v>
      </c>
      <c r="F166" s="38">
        <v>434783</v>
      </c>
      <c r="G166" s="36">
        <v>934783</v>
      </c>
      <c r="H166" s="39">
        <v>934783</v>
      </c>
      <c r="I166" s="40">
        <v>24269925</v>
      </c>
      <c r="J166" s="36">
        <v>25812722</v>
      </c>
      <c r="K166" s="37">
        <v>26845231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699951</v>
      </c>
      <c r="D168" s="1">
        <v>452552</v>
      </c>
      <c r="E168" s="2">
        <v>351310</v>
      </c>
      <c r="F168" s="3">
        <v>167410</v>
      </c>
      <c r="G168" s="1">
        <v>167410</v>
      </c>
      <c r="H168" s="4">
        <v>167410</v>
      </c>
      <c r="I168" s="5">
        <v>3302799</v>
      </c>
      <c r="J168" s="1">
        <v>3434911</v>
      </c>
      <c r="K168" s="2">
        <v>3572307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699951</v>
      </c>
      <c r="D170" s="36">
        <v>452552</v>
      </c>
      <c r="E170" s="37">
        <v>351310</v>
      </c>
      <c r="F170" s="38">
        <v>167410</v>
      </c>
      <c r="G170" s="36">
        <v>167410</v>
      </c>
      <c r="H170" s="39">
        <v>167410</v>
      </c>
      <c r="I170" s="40">
        <v>3302799</v>
      </c>
      <c r="J170" s="36">
        <v>3434911</v>
      </c>
      <c r="K170" s="37">
        <v>3572307</v>
      </c>
    </row>
    <row r="171" spans="1:11" ht="13.15" customHeight="1" x14ac:dyDescent="0.25">
      <c r="A171" s="46" t="s">
        <v>43</v>
      </c>
      <c r="B171" s="28" t="s">
        <v>20</v>
      </c>
      <c r="C171" s="1">
        <v>1058452</v>
      </c>
      <c r="D171" s="1">
        <v>2468872</v>
      </c>
      <c r="E171" s="2">
        <v>2406182</v>
      </c>
      <c r="F171" s="3">
        <v>-4254649</v>
      </c>
      <c r="G171" s="1">
        <v>-4254649</v>
      </c>
      <c r="H171" s="4">
        <v>-4254649</v>
      </c>
      <c r="I171" s="5">
        <v>-2789543</v>
      </c>
      <c r="J171" s="1">
        <v>-2873994</v>
      </c>
      <c r="K171" s="2">
        <v>-2988953</v>
      </c>
    </row>
    <row r="172" spans="1:11" ht="13.15" customHeight="1" x14ac:dyDescent="0.25">
      <c r="A172" s="46" t="s">
        <v>44</v>
      </c>
      <c r="B172" s="28" t="s">
        <v>20</v>
      </c>
      <c r="C172" s="36">
        <v>-19492637</v>
      </c>
      <c r="D172" s="36">
        <v>14699547</v>
      </c>
      <c r="E172" s="37">
        <v>14273814</v>
      </c>
      <c r="F172" s="38">
        <v>-2044363</v>
      </c>
      <c r="G172" s="36">
        <v>-2044363</v>
      </c>
      <c r="H172" s="39">
        <v>-2044363</v>
      </c>
      <c r="I172" s="40">
        <v>-618588</v>
      </c>
      <c r="J172" s="36">
        <v>-1098670</v>
      </c>
      <c r="K172" s="37">
        <v>-1142617</v>
      </c>
    </row>
    <row r="173" spans="1:11" ht="13.15" customHeight="1" x14ac:dyDescent="0.25">
      <c r="A173" s="46" t="s">
        <v>45</v>
      </c>
      <c r="B173" s="28" t="s">
        <v>20</v>
      </c>
      <c r="C173" s="36">
        <v>560652</v>
      </c>
      <c r="D173" s="36">
        <v>1277723</v>
      </c>
      <c r="E173" s="37">
        <v>1358013</v>
      </c>
      <c r="F173" s="38">
        <v>-4923655</v>
      </c>
      <c r="G173" s="36">
        <v>-4923655</v>
      </c>
      <c r="H173" s="39">
        <v>-4923655</v>
      </c>
      <c r="I173" s="40">
        <v>-4616531</v>
      </c>
      <c r="J173" s="36">
        <v>-4767280</v>
      </c>
      <c r="K173" s="37">
        <v>-4957970</v>
      </c>
    </row>
    <row r="174" spans="1:11" ht="13.15" customHeight="1" x14ac:dyDescent="0.25">
      <c r="A174" s="46" t="s">
        <v>46</v>
      </c>
      <c r="B174" s="48" t="s">
        <v>20</v>
      </c>
      <c r="C174" s="36">
        <v>1696576</v>
      </c>
      <c r="D174" s="36">
        <v>5530830</v>
      </c>
      <c r="E174" s="37">
        <v>7666075</v>
      </c>
      <c r="F174" s="38">
        <v>5015259</v>
      </c>
      <c r="G174" s="36">
        <v>4515259</v>
      </c>
      <c r="H174" s="39">
        <v>4515259</v>
      </c>
      <c r="I174" s="40">
        <v>15192966</v>
      </c>
      <c r="J174" s="36">
        <v>17007990</v>
      </c>
      <c r="K174" s="37">
        <v>17688310</v>
      </c>
    </row>
    <row r="175" spans="1:11" ht="13.15" customHeight="1" x14ac:dyDescent="0.25">
      <c r="A175" s="46" t="s">
        <v>47</v>
      </c>
      <c r="B175" s="28" t="s">
        <v>20</v>
      </c>
      <c r="C175" s="36">
        <v>74297843</v>
      </c>
      <c r="D175" s="36">
        <v>78812863</v>
      </c>
      <c r="E175" s="37">
        <v>84374374</v>
      </c>
      <c r="F175" s="38">
        <v>-2800000</v>
      </c>
      <c r="G175" s="36">
        <v>-2800000</v>
      </c>
      <c r="H175" s="39">
        <v>-2800000</v>
      </c>
      <c r="I175" s="40">
        <v>3819919</v>
      </c>
      <c r="J175" s="36">
        <v>6572716</v>
      </c>
      <c r="K175" s="37">
        <v>6835624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284065760</v>
      </c>
      <c r="D180" s="62">
        <f t="shared" ref="D180:K180" si="31">D156+D159+D160+D163+D166+D167+SUM(D170:D176)+D179</f>
        <v>260661274</v>
      </c>
      <c r="E180" s="63">
        <f t="shared" si="31"/>
        <v>254993669</v>
      </c>
      <c r="F180" s="64">
        <f t="shared" si="31"/>
        <v>252072053</v>
      </c>
      <c r="G180" s="62">
        <f t="shared" si="31"/>
        <v>252072053</v>
      </c>
      <c r="H180" s="65">
        <f t="shared" si="31"/>
        <v>252072053</v>
      </c>
      <c r="I180" s="66">
        <f t="shared" si="31"/>
        <v>235687286</v>
      </c>
      <c r="J180" s="62">
        <f t="shared" si="31"/>
        <v>249187962</v>
      </c>
      <c r="K180" s="63">
        <f t="shared" si="31"/>
        <v>259155480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19924255</v>
      </c>
      <c r="D183" s="36">
        <v>19113883</v>
      </c>
      <c r="E183" s="37">
        <v>18009845</v>
      </c>
      <c r="F183" s="38">
        <v>20600397</v>
      </c>
      <c r="G183" s="36">
        <v>20600397</v>
      </c>
      <c r="H183" s="39">
        <v>20600397</v>
      </c>
      <c r="I183" s="40">
        <v>21630417</v>
      </c>
      <c r="J183" s="36">
        <v>22495634</v>
      </c>
      <c r="K183" s="37">
        <v>23395459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5845498</v>
      </c>
      <c r="D184" s="29">
        <f t="shared" ref="D184:K184" si="32">D194+D197+D198+D201+D204+D205+SUM(D208:D214)+D217</f>
        <v>4113827</v>
      </c>
      <c r="E184" s="30">
        <f t="shared" si="32"/>
        <v>7497358</v>
      </c>
      <c r="F184" s="31">
        <f t="shared" si="32"/>
        <v>13015652</v>
      </c>
      <c r="G184" s="29">
        <f t="shared" si="32"/>
        <v>14515652</v>
      </c>
      <c r="H184" s="32">
        <f t="shared" si="32"/>
        <v>14515652</v>
      </c>
      <c r="I184" s="33">
        <f t="shared" si="32"/>
        <v>13304348</v>
      </c>
      <c r="J184" s="29">
        <f t="shared" si="32"/>
        <v>13836522</v>
      </c>
      <c r="K184" s="30">
        <f t="shared" si="32"/>
        <v>14389983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25950</v>
      </c>
      <c r="D193" s="41">
        <v>1411739</v>
      </c>
      <c r="E193" s="42">
        <v>3078828</v>
      </c>
      <c r="F193" s="43">
        <v>1739130</v>
      </c>
      <c r="G193" s="41">
        <v>3239130</v>
      </c>
      <c r="H193" s="44">
        <v>3239130</v>
      </c>
      <c r="I193" s="45">
        <v>869565</v>
      </c>
      <c r="J193" s="41">
        <v>904348</v>
      </c>
      <c r="K193" s="42">
        <v>940522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25950</v>
      </c>
      <c r="D194" s="29">
        <f t="shared" ref="D194:K194" si="33">SUM(D185:D193)</f>
        <v>1411739</v>
      </c>
      <c r="E194" s="30">
        <f t="shared" si="33"/>
        <v>3078828</v>
      </c>
      <c r="F194" s="31">
        <f t="shared" si="33"/>
        <v>1739130</v>
      </c>
      <c r="G194" s="29">
        <f t="shared" si="33"/>
        <v>3239130</v>
      </c>
      <c r="H194" s="32">
        <f t="shared" si="33"/>
        <v>3239130</v>
      </c>
      <c r="I194" s="33">
        <f t="shared" si="33"/>
        <v>869565</v>
      </c>
      <c r="J194" s="29">
        <f t="shared" si="33"/>
        <v>904348</v>
      </c>
      <c r="K194" s="30">
        <f t="shared" si="33"/>
        <v>940522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>
        <v>445654</v>
      </c>
      <c r="D199" s="1">
        <v>83182</v>
      </c>
      <c r="E199" s="2">
        <v>225608</v>
      </c>
      <c r="F199" s="3">
        <v>2537391</v>
      </c>
      <c r="G199" s="1">
        <v>2037391</v>
      </c>
      <c r="H199" s="4">
        <v>2037391</v>
      </c>
      <c r="I199" s="5">
        <v>869565</v>
      </c>
      <c r="J199" s="1">
        <v>904348</v>
      </c>
      <c r="K199" s="2">
        <v>940522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445654</v>
      </c>
      <c r="D201" s="29">
        <f t="shared" si="35"/>
        <v>83182</v>
      </c>
      <c r="E201" s="30">
        <f t="shared" si="35"/>
        <v>225608</v>
      </c>
      <c r="F201" s="31">
        <f t="shared" si="35"/>
        <v>2537391</v>
      </c>
      <c r="G201" s="29">
        <f t="shared" si="35"/>
        <v>2037391</v>
      </c>
      <c r="H201" s="32">
        <f t="shared" si="35"/>
        <v>2037391</v>
      </c>
      <c r="I201" s="33">
        <f t="shared" si="35"/>
        <v>869565</v>
      </c>
      <c r="J201" s="29">
        <f t="shared" si="35"/>
        <v>904348</v>
      </c>
      <c r="K201" s="30">
        <f t="shared" si="35"/>
        <v>940522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2647763</v>
      </c>
      <c r="D209" s="1">
        <v>1676283</v>
      </c>
      <c r="E209" s="2">
        <v>1556359</v>
      </c>
      <c r="F209" s="3">
        <v>3304348</v>
      </c>
      <c r="G209" s="1">
        <v>3304348</v>
      </c>
      <c r="H209" s="4">
        <v>3304348</v>
      </c>
      <c r="I209" s="5">
        <v>3304348</v>
      </c>
      <c r="J209" s="1">
        <v>3436522</v>
      </c>
      <c r="K209" s="2">
        <v>3573982</v>
      </c>
    </row>
    <row r="210" spans="1:11" ht="13.15" customHeight="1" x14ac:dyDescent="0.25">
      <c r="A210" s="46" t="s">
        <v>44</v>
      </c>
      <c r="B210" s="28" t="s">
        <v>20</v>
      </c>
      <c r="C210" s="36">
        <v>2464258</v>
      </c>
      <c r="D210" s="36">
        <v>34990</v>
      </c>
      <c r="E210" s="37">
        <v>1385615</v>
      </c>
      <c r="F210" s="38">
        <v>5173913</v>
      </c>
      <c r="G210" s="36">
        <v>5673913</v>
      </c>
      <c r="H210" s="39">
        <v>5673913</v>
      </c>
      <c r="I210" s="40">
        <v>4347826</v>
      </c>
      <c r="J210" s="36">
        <v>4521739</v>
      </c>
      <c r="K210" s="37">
        <v>4702609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261873</v>
      </c>
      <c r="D212" s="36">
        <v>907633</v>
      </c>
      <c r="E212" s="37">
        <v>1250948</v>
      </c>
      <c r="F212" s="38">
        <v>260870</v>
      </c>
      <c r="G212" s="36">
        <v>260870</v>
      </c>
      <c r="H212" s="39">
        <v>260870</v>
      </c>
      <c r="I212" s="40">
        <v>3913044</v>
      </c>
      <c r="J212" s="36">
        <v>4069565</v>
      </c>
      <c r="K212" s="37">
        <v>4232348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25769753</v>
      </c>
      <c r="D219" s="62">
        <f t="shared" si="39"/>
        <v>23227710</v>
      </c>
      <c r="E219" s="63">
        <f t="shared" si="39"/>
        <v>25507203</v>
      </c>
      <c r="F219" s="64">
        <f t="shared" si="39"/>
        <v>33616049</v>
      </c>
      <c r="G219" s="62">
        <f t="shared" si="39"/>
        <v>35116049</v>
      </c>
      <c r="H219" s="65">
        <f t="shared" si="39"/>
        <v>35116049</v>
      </c>
      <c r="I219" s="66">
        <f t="shared" si="39"/>
        <v>34934765</v>
      </c>
      <c r="J219" s="62">
        <f t="shared" si="39"/>
        <v>36332156</v>
      </c>
      <c r="K219" s="63">
        <f t="shared" si="39"/>
        <v>37785442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0.6833844389828504</v>
      </c>
      <c r="D221" s="6">
        <f t="shared" si="40"/>
        <v>0.57426360466926396</v>
      </c>
      <c r="E221" s="7">
        <f t="shared" si="40"/>
        <v>0.57629674726014746</v>
      </c>
      <c r="F221" s="8">
        <f t="shared" si="40"/>
        <v>0.22239471087261331</v>
      </c>
      <c r="G221" s="6">
        <f t="shared" si="40"/>
        <v>0.23136908309564017</v>
      </c>
      <c r="H221" s="9">
        <f t="shared" si="40"/>
        <v>0.23136908309564017</v>
      </c>
      <c r="I221" s="10">
        <f t="shared" si="40"/>
        <v>0.28577272042112978</v>
      </c>
      <c r="J221" s="6">
        <f t="shared" si="40"/>
        <v>0.31213909300195303</v>
      </c>
      <c r="K221" s="7">
        <f t="shared" si="40"/>
        <v>0.31213908748683494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11.89730265949718</v>
      </c>
      <c r="D222" s="6">
        <f t="shared" si="41"/>
        <v>11.473254335605173</v>
      </c>
      <c r="E222" s="7">
        <f t="shared" si="41"/>
        <v>12.917199231864572</v>
      </c>
      <c r="F222" s="8">
        <f t="shared" si="41"/>
        <v>0.37989981455211763</v>
      </c>
      <c r="G222" s="6">
        <f t="shared" si="41"/>
        <v>0.37989981455211763</v>
      </c>
      <c r="H222" s="9">
        <f t="shared" si="41"/>
        <v>0.37989981455211763</v>
      </c>
      <c r="I222" s="10">
        <f t="shared" si="41"/>
        <v>0.39608071356183283</v>
      </c>
      <c r="J222" s="6">
        <f t="shared" si="41"/>
        <v>0.45306569265840652</v>
      </c>
      <c r="K222" s="7">
        <f t="shared" si="41"/>
        <v>0.45306569963000087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2.0628805520536333E-2</v>
      </c>
      <c r="D223" s="6">
        <f t="shared" si="42"/>
        <v>1.5954699994832927E-2</v>
      </c>
      <c r="E223" s="7">
        <f t="shared" si="42"/>
        <v>2.9442698634211086E-2</v>
      </c>
      <c r="F223" s="8">
        <f t="shared" si="42"/>
        <v>5.1668964275501661E-2</v>
      </c>
      <c r="G223" s="6">
        <f t="shared" si="42"/>
        <v>5.7623598466186268E-2</v>
      </c>
      <c r="H223" s="9">
        <f t="shared" si="42"/>
        <v>5.7623598466186268E-2</v>
      </c>
      <c r="I223" s="10">
        <f t="shared" si="42"/>
        <v>5.7251446392805043E-2</v>
      </c>
      <c r="J223" s="6">
        <f t="shared" si="42"/>
        <v>5.6302544134029894E-2</v>
      </c>
      <c r="K223" s="7">
        <f t="shared" si="42"/>
        <v>5.6302544612355995E-2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0.85716197629649737</v>
      </c>
      <c r="D224" s="6">
        <f t="shared" si="43"/>
        <v>0.86646222874836798</v>
      </c>
      <c r="E224" s="7">
        <f t="shared" si="43"/>
        <v>0.94302504299451739</v>
      </c>
      <c r="F224" s="8">
        <f t="shared" si="43"/>
        <v>8.2736621095149884E-2</v>
      </c>
      <c r="G224" s="6">
        <f t="shared" si="43"/>
        <v>8.8691255285834492E-2</v>
      </c>
      <c r="H224" s="9">
        <f t="shared" si="43"/>
        <v>8.8691255285834492E-2</v>
      </c>
      <c r="I224" s="10">
        <f t="shared" si="43"/>
        <v>9.4118756730951672E-2</v>
      </c>
      <c r="J224" s="6">
        <f t="shared" si="43"/>
        <v>9.7775070959342847E-2</v>
      </c>
      <c r="K224" s="7">
        <f t="shared" si="43"/>
        <v>9.7775071444159589E-2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103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296695567</v>
      </c>
      <c r="D5" s="29">
        <f t="shared" ref="D5:K5" si="0">D15+D18+D19+D22+D25+D26+SUM(D29:D35)+D38</f>
        <v>180309415</v>
      </c>
      <c r="E5" s="30">
        <f t="shared" si="0"/>
        <v>264958033</v>
      </c>
      <c r="F5" s="31">
        <f t="shared" si="0"/>
        <v>120757345</v>
      </c>
      <c r="G5" s="29">
        <f t="shared" si="0"/>
        <v>113477749</v>
      </c>
      <c r="H5" s="32">
        <f t="shared" si="0"/>
        <v>113477749</v>
      </c>
      <c r="I5" s="33">
        <f t="shared" si="0"/>
        <v>107545213</v>
      </c>
      <c r="J5" s="29">
        <f t="shared" si="0"/>
        <v>99447018</v>
      </c>
      <c r="K5" s="30">
        <f t="shared" si="0"/>
        <v>117273891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107044682</v>
      </c>
      <c r="D9" s="36">
        <v>41073768</v>
      </c>
      <c r="E9" s="37">
        <v>124467521</v>
      </c>
      <c r="F9" s="38">
        <v>98583029</v>
      </c>
      <c r="G9" s="36">
        <v>111565781</v>
      </c>
      <c r="H9" s="39">
        <v>111565781</v>
      </c>
      <c r="I9" s="40">
        <v>32552485</v>
      </c>
      <c r="J9" s="36"/>
      <c r="K9" s="37">
        <v>40805180</v>
      </c>
    </row>
    <row r="10" spans="1:11" ht="13.15" customHeight="1" x14ac:dyDescent="0.25">
      <c r="A10" s="35" t="s">
        <v>24</v>
      </c>
      <c r="B10" s="28" t="s">
        <v>20</v>
      </c>
      <c r="C10" s="36">
        <v>179385014</v>
      </c>
      <c r="D10" s="36">
        <v>128969776</v>
      </c>
      <c r="E10" s="37">
        <v>130224641</v>
      </c>
      <c r="F10" s="38">
        <v>22174316</v>
      </c>
      <c r="G10" s="36">
        <v>1911968</v>
      </c>
      <c r="H10" s="39">
        <v>1911968</v>
      </c>
      <c r="I10" s="40">
        <v>71079685</v>
      </c>
      <c r="J10" s="36">
        <v>94664411</v>
      </c>
      <c r="K10" s="37">
        <v>76468711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286429696</v>
      </c>
      <c r="D15" s="29">
        <f t="shared" ref="D15:K15" si="1">SUM(D6:D14)</f>
        <v>170043544</v>
      </c>
      <c r="E15" s="30">
        <f t="shared" si="1"/>
        <v>254692162</v>
      </c>
      <c r="F15" s="31">
        <f t="shared" si="1"/>
        <v>120757345</v>
      </c>
      <c r="G15" s="29">
        <f t="shared" si="1"/>
        <v>113477749</v>
      </c>
      <c r="H15" s="32">
        <f t="shared" si="1"/>
        <v>113477749</v>
      </c>
      <c r="I15" s="33">
        <f t="shared" si="1"/>
        <v>103632170</v>
      </c>
      <c r="J15" s="29">
        <f t="shared" si="1"/>
        <v>94664411</v>
      </c>
      <c r="K15" s="30">
        <f t="shared" si="1"/>
        <v>117273891</v>
      </c>
    </row>
    <row r="16" spans="1:11" ht="13.15" customHeight="1" x14ac:dyDescent="0.25">
      <c r="A16" s="47" t="s">
        <v>31</v>
      </c>
      <c r="B16" s="48" t="s">
        <v>20</v>
      </c>
      <c r="C16" s="36">
        <v>4817953</v>
      </c>
      <c r="D16" s="36">
        <v>4817953</v>
      </c>
      <c r="E16" s="37">
        <v>4817953</v>
      </c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4817953</v>
      </c>
      <c r="D18" s="49">
        <f t="shared" ref="D18:K18" si="2">SUM(D16:D17)</f>
        <v>4817953</v>
      </c>
      <c r="E18" s="50">
        <f t="shared" si="2"/>
        <v>4817953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>
        <v>2608695</v>
      </c>
      <c r="J30" s="1">
        <v>3043477</v>
      </c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>
        <v>1304348</v>
      </c>
      <c r="J31" s="36">
        <v>1739130</v>
      </c>
      <c r="K31" s="37"/>
    </row>
    <row r="32" spans="1:11" ht="13.15" customHeight="1" x14ac:dyDescent="0.25">
      <c r="A32" s="46" t="s">
        <v>45</v>
      </c>
      <c r="B32" s="28" t="s">
        <v>20</v>
      </c>
      <c r="C32" s="36">
        <v>2586836</v>
      </c>
      <c r="D32" s="36">
        <v>2586836</v>
      </c>
      <c r="E32" s="37">
        <v>2586836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2861082</v>
      </c>
      <c r="D33" s="36">
        <v>2861082</v>
      </c>
      <c r="E33" s="37">
        <v>2861082</v>
      </c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2063572163</v>
      </c>
      <c r="D40" s="29">
        <f t="shared" ref="D40:K40" si="7">D50+D53+D54+D57+D60+D61+SUM(D64:D70)+D73</f>
        <v>2307341991</v>
      </c>
      <c r="E40" s="30">
        <f t="shared" si="7"/>
        <v>2380067153</v>
      </c>
      <c r="F40" s="31">
        <f t="shared" si="7"/>
        <v>0</v>
      </c>
      <c r="G40" s="29">
        <f t="shared" si="7"/>
        <v>2086957</v>
      </c>
      <c r="H40" s="32">
        <f t="shared" si="7"/>
        <v>2086957</v>
      </c>
      <c r="I40" s="33">
        <f t="shared" si="7"/>
        <v>2086957</v>
      </c>
      <c r="J40" s="29">
        <f t="shared" si="7"/>
        <v>434784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25884817</v>
      </c>
      <c r="D41" s="36">
        <v>25884817</v>
      </c>
      <c r="E41" s="37">
        <v>25884817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16801985</v>
      </c>
      <c r="D43" s="36">
        <v>16801985</v>
      </c>
      <c r="E43" s="37">
        <v>16801985</v>
      </c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1904700158</v>
      </c>
      <c r="D44" s="36">
        <v>2218077662</v>
      </c>
      <c r="E44" s="37">
        <v>2290879847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16029399</v>
      </c>
      <c r="D45" s="36">
        <v>16029399</v>
      </c>
      <c r="E45" s="37">
        <v>16029399</v>
      </c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1963416359</v>
      </c>
      <c r="D50" s="29">
        <f t="shared" ref="D50:K50" si="8">SUM(D41:D49)</f>
        <v>2276793863</v>
      </c>
      <c r="E50" s="30">
        <f t="shared" si="8"/>
        <v>2349596048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69074130</v>
      </c>
      <c r="D51" s="36">
        <v>6767298</v>
      </c>
      <c r="E51" s="37">
        <v>6767298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69074130</v>
      </c>
      <c r="D53" s="49">
        <f t="shared" si="9"/>
        <v>6767298</v>
      </c>
      <c r="E53" s="50">
        <f t="shared" si="9"/>
        <v>6767298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>
        <v>586000</v>
      </c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>
        <v>169964</v>
      </c>
      <c r="D59" s="41">
        <v>8472193</v>
      </c>
      <c r="E59" s="42">
        <v>8436033</v>
      </c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169964</v>
      </c>
      <c r="D60" s="49">
        <f t="shared" si="11"/>
        <v>8472193</v>
      </c>
      <c r="E60" s="50">
        <f t="shared" si="11"/>
        <v>8436033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435206</v>
      </c>
      <c r="D63" s="41">
        <v>435206</v>
      </c>
      <c r="E63" s="42">
        <v>394343</v>
      </c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435206</v>
      </c>
      <c r="D64" s="29">
        <f t="shared" si="12"/>
        <v>435206</v>
      </c>
      <c r="E64" s="30">
        <f t="shared" si="12"/>
        <v>394343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3350788</v>
      </c>
      <c r="D65" s="1">
        <v>3377127</v>
      </c>
      <c r="E65" s="2">
        <v>3377127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6555899</v>
      </c>
      <c r="D66" s="36">
        <v>6555899</v>
      </c>
      <c r="E66" s="37">
        <v>6555899</v>
      </c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19983817</v>
      </c>
      <c r="D68" s="36">
        <v>4940405</v>
      </c>
      <c r="E68" s="37">
        <v>4940405</v>
      </c>
      <c r="F68" s="38"/>
      <c r="G68" s="36">
        <v>2086957</v>
      </c>
      <c r="H68" s="39">
        <v>2086957</v>
      </c>
      <c r="I68" s="40">
        <v>2086957</v>
      </c>
      <c r="J68" s="36">
        <v>434784</v>
      </c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242916257</v>
      </c>
      <c r="D75" s="29">
        <f t="shared" ref="D75:K75" si="14">D85+D88+D89+D92+D95+D96+SUM(D99:D105)+D108</f>
        <v>210498857</v>
      </c>
      <c r="E75" s="30">
        <f t="shared" si="14"/>
        <v>257806329</v>
      </c>
      <c r="F75" s="31">
        <f t="shared" si="14"/>
        <v>112913859</v>
      </c>
      <c r="G75" s="29">
        <f t="shared" si="14"/>
        <v>99964213</v>
      </c>
      <c r="H75" s="32">
        <f t="shared" si="14"/>
        <v>99964213</v>
      </c>
      <c r="I75" s="33">
        <f t="shared" si="14"/>
        <v>105174003</v>
      </c>
      <c r="J75" s="29">
        <f t="shared" si="14"/>
        <v>118489111</v>
      </c>
      <c r="K75" s="30">
        <f t="shared" si="14"/>
        <v>115719655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158359837</v>
      </c>
      <c r="D79" s="36">
        <v>175146784</v>
      </c>
      <c r="E79" s="37">
        <v>207223620</v>
      </c>
      <c r="F79" s="38">
        <v>74716711</v>
      </c>
      <c r="G79" s="36">
        <v>81297311</v>
      </c>
      <c r="H79" s="39">
        <v>81297311</v>
      </c>
      <c r="I79" s="40">
        <v>30754741</v>
      </c>
      <c r="J79" s="36">
        <v>109358677</v>
      </c>
      <c r="K79" s="37">
        <v>86117747</v>
      </c>
    </row>
    <row r="80" spans="1:11" ht="13.15" customHeight="1" x14ac:dyDescent="0.25">
      <c r="A80" s="35" t="s">
        <v>24</v>
      </c>
      <c r="B80" s="28" t="s">
        <v>20</v>
      </c>
      <c r="C80" s="36">
        <v>84556420</v>
      </c>
      <c r="D80" s="36">
        <v>35352073</v>
      </c>
      <c r="E80" s="37">
        <v>50582709</v>
      </c>
      <c r="F80" s="38">
        <v>37327583</v>
      </c>
      <c r="G80" s="36">
        <v>17797337</v>
      </c>
      <c r="H80" s="39">
        <v>17797337</v>
      </c>
      <c r="I80" s="40">
        <v>74419262</v>
      </c>
      <c r="J80" s="36">
        <v>9130434</v>
      </c>
      <c r="K80" s="37">
        <v>29601908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242916257</v>
      </c>
      <c r="D85" s="29">
        <f t="shared" ref="D85:K85" si="15">SUM(D76:D84)</f>
        <v>210498857</v>
      </c>
      <c r="E85" s="30">
        <f t="shared" si="15"/>
        <v>257806329</v>
      </c>
      <c r="F85" s="31">
        <f t="shared" si="15"/>
        <v>112044294</v>
      </c>
      <c r="G85" s="29">
        <f t="shared" si="15"/>
        <v>99094648</v>
      </c>
      <c r="H85" s="32">
        <f t="shared" si="15"/>
        <v>99094648</v>
      </c>
      <c r="I85" s="33">
        <f t="shared" si="15"/>
        <v>105174003</v>
      </c>
      <c r="J85" s="29">
        <f t="shared" si="15"/>
        <v>118489111</v>
      </c>
      <c r="K85" s="30">
        <f t="shared" si="15"/>
        <v>115719655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>
        <v>869565</v>
      </c>
      <c r="G86" s="36">
        <v>869565</v>
      </c>
      <c r="H86" s="39">
        <v>869565</v>
      </c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869565</v>
      </c>
      <c r="G88" s="49">
        <f t="shared" si="16"/>
        <v>869565</v>
      </c>
      <c r="H88" s="52">
        <f t="shared" si="16"/>
        <v>869565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2603183987</v>
      </c>
      <c r="D110" s="29">
        <f t="shared" ref="D110:K110" si="21">D120+D123+D124+D127+D130+D131+SUM(D134:D140)+D143</f>
        <v>2698150263</v>
      </c>
      <c r="E110" s="30">
        <f t="shared" si="21"/>
        <v>2902831515</v>
      </c>
      <c r="F110" s="31">
        <f t="shared" si="21"/>
        <v>233671204</v>
      </c>
      <c r="G110" s="29">
        <f t="shared" si="21"/>
        <v>215528919</v>
      </c>
      <c r="H110" s="32">
        <f t="shared" si="21"/>
        <v>215528919</v>
      </c>
      <c r="I110" s="33">
        <f t="shared" si="21"/>
        <v>214806173</v>
      </c>
      <c r="J110" s="29">
        <f t="shared" si="21"/>
        <v>218370913</v>
      </c>
      <c r="K110" s="30">
        <f t="shared" si="21"/>
        <v>232993546</v>
      </c>
    </row>
    <row r="111" spans="1:11" ht="13.15" customHeight="1" x14ac:dyDescent="0.25">
      <c r="A111" s="35" t="s">
        <v>19</v>
      </c>
      <c r="B111" s="28" t="s">
        <v>20</v>
      </c>
      <c r="C111" s="36">
        <v>25884817</v>
      </c>
      <c r="D111" s="36">
        <v>25884817</v>
      </c>
      <c r="E111" s="37">
        <v>25884817</v>
      </c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16801985</v>
      </c>
      <c r="D113" s="36">
        <v>16801985</v>
      </c>
      <c r="E113" s="37">
        <v>16801985</v>
      </c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2170104677</v>
      </c>
      <c r="D114" s="36">
        <v>2434298214</v>
      </c>
      <c r="E114" s="37">
        <v>2622570988</v>
      </c>
      <c r="F114" s="38">
        <v>173299740</v>
      </c>
      <c r="G114" s="36">
        <v>192863092</v>
      </c>
      <c r="H114" s="39">
        <v>192863092</v>
      </c>
      <c r="I114" s="40">
        <v>63307226</v>
      </c>
      <c r="J114" s="36">
        <v>109358677</v>
      </c>
      <c r="K114" s="37">
        <v>126922927</v>
      </c>
    </row>
    <row r="115" spans="1:11" ht="13.15" customHeight="1" x14ac:dyDescent="0.25">
      <c r="A115" s="35" t="s">
        <v>24</v>
      </c>
      <c r="B115" s="28" t="s">
        <v>20</v>
      </c>
      <c r="C115" s="36">
        <v>279970833</v>
      </c>
      <c r="D115" s="36">
        <v>180351248</v>
      </c>
      <c r="E115" s="37">
        <v>196836749</v>
      </c>
      <c r="F115" s="38">
        <v>59501899</v>
      </c>
      <c r="G115" s="36">
        <v>19709305</v>
      </c>
      <c r="H115" s="39">
        <v>19709305</v>
      </c>
      <c r="I115" s="40">
        <v>145498947</v>
      </c>
      <c r="J115" s="36">
        <v>103794845</v>
      </c>
      <c r="K115" s="37">
        <v>106070619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2492762312</v>
      </c>
      <c r="D120" s="29">
        <f t="shared" ref="D120:K120" si="22">SUM(D111:D119)</f>
        <v>2657336264</v>
      </c>
      <c r="E120" s="30">
        <f t="shared" si="22"/>
        <v>2862094539</v>
      </c>
      <c r="F120" s="31">
        <f t="shared" si="22"/>
        <v>232801639</v>
      </c>
      <c r="G120" s="29">
        <f t="shared" si="22"/>
        <v>212572397</v>
      </c>
      <c r="H120" s="32">
        <f t="shared" si="22"/>
        <v>212572397</v>
      </c>
      <c r="I120" s="33">
        <f t="shared" si="22"/>
        <v>208806173</v>
      </c>
      <c r="J120" s="29">
        <f t="shared" si="22"/>
        <v>213153522</v>
      </c>
      <c r="K120" s="30">
        <f t="shared" si="22"/>
        <v>232993546</v>
      </c>
    </row>
    <row r="121" spans="1:11" ht="13.15" customHeight="1" x14ac:dyDescent="0.25">
      <c r="A121" s="47" t="s">
        <v>31</v>
      </c>
      <c r="B121" s="48" t="s">
        <v>20</v>
      </c>
      <c r="C121" s="36">
        <v>73892083</v>
      </c>
      <c r="D121" s="36">
        <v>11585251</v>
      </c>
      <c r="E121" s="37">
        <v>11585251</v>
      </c>
      <c r="F121" s="38">
        <v>869565</v>
      </c>
      <c r="G121" s="36">
        <v>869565</v>
      </c>
      <c r="H121" s="39">
        <v>869565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73892083</v>
      </c>
      <c r="D123" s="49">
        <f t="shared" si="23"/>
        <v>11585251</v>
      </c>
      <c r="E123" s="50">
        <f t="shared" si="23"/>
        <v>11585251</v>
      </c>
      <c r="F123" s="51">
        <f t="shared" si="23"/>
        <v>869565</v>
      </c>
      <c r="G123" s="49">
        <f t="shared" si="23"/>
        <v>869565</v>
      </c>
      <c r="H123" s="52">
        <f t="shared" si="23"/>
        <v>869565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>
        <v>586000</v>
      </c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>
        <v>169964</v>
      </c>
      <c r="D129" s="41">
        <v>8472193</v>
      </c>
      <c r="E129" s="42">
        <v>8436033</v>
      </c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169964</v>
      </c>
      <c r="D130" s="49">
        <f t="shared" si="25"/>
        <v>8472193</v>
      </c>
      <c r="E130" s="50">
        <f t="shared" si="25"/>
        <v>8436033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435206</v>
      </c>
      <c r="D133" s="41">
        <v>435206</v>
      </c>
      <c r="E133" s="42">
        <v>394343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435206</v>
      </c>
      <c r="D134" s="29">
        <f t="shared" si="26"/>
        <v>435206</v>
      </c>
      <c r="E134" s="30">
        <f t="shared" si="26"/>
        <v>394343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3350788</v>
      </c>
      <c r="D135" s="1">
        <v>3377127</v>
      </c>
      <c r="E135" s="2">
        <v>3377127</v>
      </c>
      <c r="F135" s="3"/>
      <c r="G135" s="1"/>
      <c r="H135" s="4"/>
      <c r="I135" s="5">
        <v>2608695</v>
      </c>
      <c r="J135" s="1">
        <v>3043477</v>
      </c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6555899</v>
      </c>
      <c r="D136" s="36">
        <v>6555899</v>
      </c>
      <c r="E136" s="37">
        <v>6555899</v>
      </c>
      <c r="F136" s="38"/>
      <c r="G136" s="36"/>
      <c r="H136" s="39"/>
      <c r="I136" s="40">
        <v>1304348</v>
      </c>
      <c r="J136" s="36">
        <v>1739130</v>
      </c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2586836</v>
      </c>
      <c r="D137" s="36">
        <v>2586836</v>
      </c>
      <c r="E137" s="37">
        <v>2586836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22844899</v>
      </c>
      <c r="D138" s="36">
        <v>7801487</v>
      </c>
      <c r="E138" s="37">
        <v>7801487</v>
      </c>
      <c r="F138" s="38"/>
      <c r="G138" s="36">
        <v>2086957</v>
      </c>
      <c r="H138" s="39">
        <v>2086957</v>
      </c>
      <c r="I138" s="40">
        <v>2086957</v>
      </c>
      <c r="J138" s="36">
        <v>434784</v>
      </c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2603183987</v>
      </c>
      <c r="D144" s="62">
        <f t="shared" si="28"/>
        <v>2698150263</v>
      </c>
      <c r="E144" s="63">
        <f t="shared" si="28"/>
        <v>2902831515</v>
      </c>
      <c r="F144" s="64">
        <f t="shared" si="28"/>
        <v>233671204</v>
      </c>
      <c r="G144" s="62">
        <f t="shared" si="28"/>
        <v>215528919</v>
      </c>
      <c r="H144" s="65">
        <f t="shared" si="28"/>
        <v>215528919</v>
      </c>
      <c r="I144" s="66">
        <f t="shared" si="28"/>
        <v>214806173</v>
      </c>
      <c r="J144" s="62">
        <f t="shared" si="28"/>
        <v>218370913</v>
      </c>
      <c r="K144" s="63">
        <f t="shared" si="28"/>
        <v>232993546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1600623847</v>
      </c>
      <c r="D146" s="29">
        <f t="shared" ref="D146:K146" si="29">D156+D159+D160+D163+D166+D167+SUM(D170:D176)+D179</f>
        <v>1543287927</v>
      </c>
      <c r="E146" s="30">
        <f t="shared" si="29"/>
        <v>1556817020</v>
      </c>
      <c r="F146" s="31">
        <f t="shared" si="29"/>
        <v>2229111208</v>
      </c>
      <c r="G146" s="29">
        <f t="shared" si="29"/>
        <v>2024847514</v>
      </c>
      <c r="H146" s="32">
        <f t="shared" si="29"/>
        <v>2024847514</v>
      </c>
      <c r="I146" s="33">
        <f t="shared" si="29"/>
        <v>2077364739</v>
      </c>
      <c r="J146" s="29">
        <f t="shared" si="29"/>
        <v>2078884707</v>
      </c>
      <c r="K146" s="30">
        <f t="shared" si="29"/>
        <v>2076080877</v>
      </c>
    </row>
    <row r="147" spans="1:11" ht="13.15" customHeight="1" x14ac:dyDescent="0.25">
      <c r="A147" s="35" t="s">
        <v>19</v>
      </c>
      <c r="B147" s="28" t="s">
        <v>20</v>
      </c>
      <c r="C147" s="36">
        <v>25884817</v>
      </c>
      <c r="D147" s="36">
        <v>25884817</v>
      </c>
      <c r="E147" s="37">
        <v>25884817</v>
      </c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>
        <v>-4920558</v>
      </c>
      <c r="G148" s="36">
        <v>-4920558</v>
      </c>
      <c r="H148" s="39">
        <v>-4920558</v>
      </c>
      <c r="I148" s="40">
        <v>4920558</v>
      </c>
      <c r="J148" s="36">
        <v>4920558</v>
      </c>
      <c r="K148" s="37">
        <v>4920558</v>
      </c>
    </row>
    <row r="149" spans="1:11" ht="13.15" customHeight="1" x14ac:dyDescent="0.25">
      <c r="A149" s="35" t="s">
        <v>22</v>
      </c>
      <c r="B149" s="28" t="s">
        <v>20</v>
      </c>
      <c r="C149" s="36">
        <v>11977919</v>
      </c>
      <c r="D149" s="36">
        <v>11551240</v>
      </c>
      <c r="E149" s="37">
        <v>11124561</v>
      </c>
      <c r="F149" s="38">
        <v>-9841116</v>
      </c>
      <c r="G149" s="36">
        <v>-9841116</v>
      </c>
      <c r="H149" s="39">
        <v>-9841116</v>
      </c>
      <c r="I149" s="40">
        <v>10569541</v>
      </c>
      <c r="J149" s="36">
        <v>10605962</v>
      </c>
      <c r="K149" s="37">
        <v>10644204</v>
      </c>
    </row>
    <row r="150" spans="1:11" ht="13.15" customHeight="1" x14ac:dyDescent="0.25">
      <c r="A150" s="35" t="s">
        <v>23</v>
      </c>
      <c r="B150" s="28" t="s">
        <v>20</v>
      </c>
      <c r="C150" s="36">
        <v>1564821631</v>
      </c>
      <c r="D150" s="36">
        <v>1880456122</v>
      </c>
      <c r="E150" s="37">
        <v>1937223388</v>
      </c>
      <c r="F150" s="38">
        <v>2216449966</v>
      </c>
      <c r="G150" s="36">
        <v>2010034716</v>
      </c>
      <c r="H150" s="39">
        <v>2010034716</v>
      </c>
      <c r="I150" s="40">
        <v>1307549632</v>
      </c>
      <c r="J150" s="36">
        <v>1307549632</v>
      </c>
      <c r="K150" s="37">
        <v>1307549632</v>
      </c>
    </row>
    <row r="151" spans="1:11" ht="13.15" customHeight="1" x14ac:dyDescent="0.25">
      <c r="A151" s="35" t="s">
        <v>24</v>
      </c>
      <c r="B151" s="28" t="s">
        <v>20</v>
      </c>
      <c r="C151" s="36">
        <v>-88355369</v>
      </c>
      <c r="D151" s="36">
        <v>-459603612</v>
      </c>
      <c r="E151" s="37">
        <v>-493511018</v>
      </c>
      <c r="F151" s="38">
        <v>-4920558</v>
      </c>
      <c r="G151" s="36">
        <v>-4920558</v>
      </c>
      <c r="H151" s="39">
        <v>-4920558</v>
      </c>
      <c r="I151" s="40">
        <v>14304253</v>
      </c>
      <c r="J151" s="36">
        <v>14773438</v>
      </c>
      <c r="K151" s="37">
        <v>15266082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1514328998</v>
      </c>
      <c r="D156" s="36">
        <f t="shared" ref="D156:K156" si="30">SUM(D147:D155)</f>
        <v>1458288567</v>
      </c>
      <c r="E156" s="37">
        <f t="shared" si="30"/>
        <v>1480721748</v>
      </c>
      <c r="F156" s="38">
        <f t="shared" si="30"/>
        <v>2196767734</v>
      </c>
      <c r="G156" s="36">
        <f t="shared" si="30"/>
        <v>1990352484</v>
      </c>
      <c r="H156" s="39">
        <f t="shared" si="30"/>
        <v>1990352484</v>
      </c>
      <c r="I156" s="40">
        <f t="shared" si="30"/>
        <v>1337343984</v>
      </c>
      <c r="J156" s="36">
        <f t="shared" si="30"/>
        <v>1337849590</v>
      </c>
      <c r="K156" s="37">
        <f t="shared" si="30"/>
        <v>1338380476</v>
      </c>
    </row>
    <row r="157" spans="1:11" ht="0.95" customHeight="1" x14ac:dyDescent="0.25">
      <c r="A157" s="47"/>
      <c r="B157" s="48" t="s">
        <v>20</v>
      </c>
      <c r="C157" s="36">
        <v>11206102</v>
      </c>
      <c r="D157" s="36">
        <v>5301967</v>
      </c>
      <c r="E157" s="37">
        <v>5148231</v>
      </c>
      <c r="F157" s="38">
        <v>27211147</v>
      </c>
      <c r="G157" s="36">
        <v>27211147</v>
      </c>
      <c r="H157" s="39">
        <v>27211147</v>
      </c>
      <c r="I157" s="40">
        <v>620257250</v>
      </c>
      <c r="J157" s="36">
        <v>620034435</v>
      </c>
      <c r="K157" s="37">
        <v>619800480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11206102</v>
      </c>
      <c r="D159" s="36">
        <v>5301967</v>
      </c>
      <c r="E159" s="37">
        <v>5148231</v>
      </c>
      <c r="F159" s="38">
        <v>27211147</v>
      </c>
      <c r="G159" s="36">
        <v>27211147</v>
      </c>
      <c r="H159" s="39">
        <v>27211147</v>
      </c>
      <c r="I159" s="40">
        <v>620257250</v>
      </c>
      <c r="J159" s="36">
        <v>620034435</v>
      </c>
      <c r="K159" s="37">
        <v>619800480</v>
      </c>
    </row>
    <row r="160" spans="1:11" ht="13.15" customHeight="1" x14ac:dyDescent="0.25">
      <c r="A160" s="46" t="s">
        <v>129</v>
      </c>
      <c r="B160" s="28" t="s">
        <v>20</v>
      </c>
      <c r="C160" s="36">
        <v>586000</v>
      </c>
      <c r="D160" s="36">
        <v>586000</v>
      </c>
      <c r="E160" s="37">
        <v>586000</v>
      </c>
      <c r="F160" s="38">
        <v>586000</v>
      </c>
      <c r="G160" s="36">
        <v>586000</v>
      </c>
      <c r="H160" s="39">
        <v>586000</v>
      </c>
      <c r="I160" s="40">
        <v>586000</v>
      </c>
      <c r="J160" s="36">
        <v>586000</v>
      </c>
      <c r="K160" s="37">
        <v>586000</v>
      </c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-14968579</v>
      </c>
      <c r="D164" s="36">
        <v>55722235</v>
      </c>
      <c r="E164" s="37">
        <v>53084064</v>
      </c>
      <c r="F164" s="38">
        <v>-2460279</v>
      </c>
      <c r="G164" s="36">
        <v>-2460279</v>
      </c>
      <c r="H164" s="39">
        <v>-2460279</v>
      </c>
      <c r="I164" s="40">
        <v>41655132</v>
      </c>
      <c r="J164" s="36">
        <v>43614875</v>
      </c>
      <c r="K164" s="37">
        <v>45672604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-14968579</v>
      </c>
      <c r="D166" s="36">
        <v>55722235</v>
      </c>
      <c r="E166" s="37">
        <v>53084064</v>
      </c>
      <c r="F166" s="38">
        <v>-2460279</v>
      </c>
      <c r="G166" s="36">
        <v>-2460279</v>
      </c>
      <c r="H166" s="39">
        <v>-2460279</v>
      </c>
      <c r="I166" s="40">
        <v>41655132</v>
      </c>
      <c r="J166" s="36">
        <v>43614875</v>
      </c>
      <c r="K166" s="37">
        <v>45672604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67966</v>
      </c>
      <c r="D168" s="1">
        <v>68974</v>
      </c>
      <c r="E168" s="2">
        <v>301655</v>
      </c>
      <c r="F168" s="3">
        <v>100550</v>
      </c>
      <c r="G168" s="1">
        <v>165149</v>
      </c>
      <c r="H168" s="4">
        <v>165149</v>
      </c>
      <c r="I168" s="5">
        <v>166150</v>
      </c>
      <c r="J168" s="1">
        <v>162128</v>
      </c>
      <c r="K168" s="2">
        <v>157905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67966</v>
      </c>
      <c r="D170" s="36">
        <v>68974</v>
      </c>
      <c r="E170" s="37">
        <v>301655</v>
      </c>
      <c r="F170" s="38">
        <v>100550</v>
      </c>
      <c r="G170" s="36">
        <v>165149</v>
      </c>
      <c r="H170" s="39">
        <v>165149</v>
      </c>
      <c r="I170" s="40">
        <v>166150</v>
      </c>
      <c r="J170" s="36">
        <v>162128</v>
      </c>
      <c r="K170" s="37">
        <v>157905</v>
      </c>
    </row>
    <row r="171" spans="1:11" ht="13.15" customHeight="1" x14ac:dyDescent="0.25">
      <c r="A171" s="46" t="s">
        <v>43</v>
      </c>
      <c r="B171" s="28" t="s">
        <v>20</v>
      </c>
      <c r="C171" s="1">
        <v>-762941</v>
      </c>
      <c r="D171" s="1">
        <v>5714700</v>
      </c>
      <c r="E171" s="2">
        <v>4758303</v>
      </c>
      <c r="F171" s="3">
        <v>-1845209</v>
      </c>
      <c r="G171" s="1">
        <v>-1845209</v>
      </c>
      <c r="H171" s="4">
        <v>-1845209</v>
      </c>
      <c r="I171" s="5">
        <v>3420763</v>
      </c>
      <c r="J171" s="1">
        <v>3499541</v>
      </c>
      <c r="K171" s="2">
        <v>3582258</v>
      </c>
    </row>
    <row r="172" spans="1:11" ht="13.15" customHeight="1" x14ac:dyDescent="0.25">
      <c r="A172" s="46" t="s">
        <v>44</v>
      </c>
      <c r="B172" s="28" t="s">
        <v>20</v>
      </c>
      <c r="C172" s="36">
        <v>3231102</v>
      </c>
      <c r="D172" s="36">
        <v>2585030</v>
      </c>
      <c r="E172" s="37">
        <v>-1393916</v>
      </c>
      <c r="F172" s="38">
        <v>11899503</v>
      </c>
      <c r="G172" s="36">
        <v>11899503</v>
      </c>
      <c r="H172" s="39">
        <v>11899503</v>
      </c>
      <c r="I172" s="40">
        <v>20360916</v>
      </c>
      <c r="J172" s="36">
        <v>20757221</v>
      </c>
      <c r="K172" s="37">
        <v>18977690</v>
      </c>
    </row>
    <row r="173" spans="1:11" ht="13.15" customHeight="1" x14ac:dyDescent="0.25">
      <c r="A173" s="46" t="s">
        <v>45</v>
      </c>
      <c r="B173" s="28" t="s">
        <v>20</v>
      </c>
      <c r="C173" s="36">
        <v>17354270</v>
      </c>
      <c r="D173" s="36">
        <v>35530529</v>
      </c>
      <c r="E173" s="37">
        <v>25334965</v>
      </c>
      <c r="F173" s="38">
        <v>-2460279</v>
      </c>
      <c r="G173" s="36">
        <v>-2460279</v>
      </c>
      <c r="H173" s="39">
        <v>-2460279</v>
      </c>
      <c r="I173" s="40">
        <v>4224956</v>
      </c>
      <c r="J173" s="36">
        <v>4313190</v>
      </c>
      <c r="K173" s="37">
        <v>4405836</v>
      </c>
    </row>
    <row r="174" spans="1:11" ht="13.15" customHeight="1" x14ac:dyDescent="0.25">
      <c r="A174" s="46" t="s">
        <v>46</v>
      </c>
      <c r="B174" s="48" t="s">
        <v>20</v>
      </c>
      <c r="C174" s="36">
        <v>6116847</v>
      </c>
      <c r="D174" s="36">
        <v>-21667325</v>
      </c>
      <c r="E174" s="37">
        <v>-12881280</v>
      </c>
      <c r="F174" s="38">
        <v>-1845209</v>
      </c>
      <c r="G174" s="36">
        <v>241748</v>
      </c>
      <c r="H174" s="39">
        <v>241748</v>
      </c>
      <c r="I174" s="40">
        <v>2992483</v>
      </c>
      <c r="J174" s="36">
        <v>1710622</v>
      </c>
      <c r="K174" s="37">
        <v>-1839477</v>
      </c>
    </row>
    <row r="175" spans="1:11" ht="13.15" customHeight="1" x14ac:dyDescent="0.25">
      <c r="A175" s="46" t="s">
        <v>47</v>
      </c>
      <c r="B175" s="28" t="s">
        <v>20</v>
      </c>
      <c r="C175" s="36">
        <v>63464082</v>
      </c>
      <c r="D175" s="36">
        <v>1157250</v>
      </c>
      <c r="E175" s="37">
        <v>1157250</v>
      </c>
      <c r="F175" s="38">
        <v>1157250</v>
      </c>
      <c r="G175" s="36">
        <v>1157250</v>
      </c>
      <c r="H175" s="39">
        <v>1157250</v>
      </c>
      <c r="I175" s="40">
        <v>46357105</v>
      </c>
      <c r="J175" s="36">
        <v>46357105</v>
      </c>
      <c r="K175" s="37">
        <v>46357105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1600623847</v>
      </c>
      <c r="D180" s="62">
        <f t="shared" ref="D180:K180" si="31">D156+D159+D160+D163+D166+D167+SUM(D170:D176)+D179</f>
        <v>1543287927</v>
      </c>
      <c r="E180" s="63">
        <f t="shared" si="31"/>
        <v>1556817020</v>
      </c>
      <c r="F180" s="64">
        <f t="shared" si="31"/>
        <v>2229111208</v>
      </c>
      <c r="G180" s="62">
        <f t="shared" si="31"/>
        <v>2024847514</v>
      </c>
      <c r="H180" s="65">
        <f t="shared" si="31"/>
        <v>2024847514</v>
      </c>
      <c r="I180" s="66">
        <f t="shared" si="31"/>
        <v>2077364739</v>
      </c>
      <c r="J180" s="62">
        <f t="shared" si="31"/>
        <v>2078884707</v>
      </c>
      <c r="K180" s="63">
        <f t="shared" si="31"/>
        <v>2076080877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62692986</v>
      </c>
      <c r="D183" s="36">
        <v>52573661</v>
      </c>
      <c r="E183" s="37">
        <v>121105059</v>
      </c>
      <c r="F183" s="38">
        <v>53922348</v>
      </c>
      <c r="G183" s="36">
        <v>53922348</v>
      </c>
      <c r="H183" s="39">
        <v>53922348</v>
      </c>
      <c r="I183" s="40">
        <v>59283317</v>
      </c>
      <c r="J183" s="36">
        <v>62247484</v>
      </c>
      <c r="K183" s="37">
        <v>65359857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70566869</v>
      </c>
      <c r="D184" s="29">
        <f t="shared" ref="D184:K184" si="32">D194+D197+D198+D201+D204+D205+SUM(D208:D214)+D217</f>
        <v>13059238</v>
      </c>
      <c r="E184" s="30">
        <f t="shared" si="32"/>
        <v>29476129</v>
      </c>
      <c r="F184" s="31">
        <f t="shared" si="32"/>
        <v>54013946</v>
      </c>
      <c r="G184" s="29">
        <f t="shared" si="32"/>
        <v>37606429</v>
      </c>
      <c r="H184" s="32">
        <f t="shared" si="32"/>
        <v>37606429</v>
      </c>
      <c r="I184" s="33">
        <f t="shared" si="32"/>
        <v>15503801</v>
      </c>
      <c r="J184" s="29">
        <f t="shared" si="32"/>
        <v>16124975</v>
      </c>
      <c r="K184" s="30">
        <f t="shared" si="32"/>
        <v>16760600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33607795</v>
      </c>
      <c r="D187" s="36">
        <v>454668</v>
      </c>
      <c r="E187" s="37">
        <v>3111271</v>
      </c>
      <c r="F187" s="38">
        <v>2261578</v>
      </c>
      <c r="G187" s="36">
        <v>2261578</v>
      </c>
      <c r="H187" s="39">
        <v>2261578</v>
      </c>
      <c r="I187" s="40">
        <v>6687000</v>
      </c>
      <c r="J187" s="36">
        <v>6902602</v>
      </c>
      <c r="K187" s="37">
        <v>7123219</v>
      </c>
    </row>
    <row r="188" spans="1:11" ht="13.15" customHeight="1" x14ac:dyDescent="0.25">
      <c r="A188" s="35" t="s">
        <v>23</v>
      </c>
      <c r="B188" s="28" t="s">
        <v>20</v>
      </c>
      <c r="C188" s="36">
        <v>35722410</v>
      </c>
      <c r="D188" s="36">
        <v>11314149</v>
      </c>
      <c r="E188" s="37">
        <v>20017011</v>
      </c>
      <c r="F188" s="38">
        <v>42033778</v>
      </c>
      <c r="G188" s="36">
        <v>28348841</v>
      </c>
      <c r="H188" s="39">
        <v>28348841</v>
      </c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>
        <v>851369</v>
      </c>
      <c r="D189" s="36"/>
      <c r="E189" s="37">
        <v>4221926</v>
      </c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>
        <v>397283</v>
      </c>
      <c r="E193" s="42">
        <v>1310807</v>
      </c>
      <c r="F193" s="43">
        <v>1587110</v>
      </c>
      <c r="G193" s="41">
        <v>1587110</v>
      </c>
      <c r="H193" s="44">
        <v>1587110</v>
      </c>
      <c r="I193" s="45">
        <v>1587110</v>
      </c>
      <c r="J193" s="41">
        <v>1660117</v>
      </c>
      <c r="K193" s="42">
        <v>1734822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70181574</v>
      </c>
      <c r="D194" s="29">
        <f t="shared" ref="D194:K194" si="33">SUM(D185:D193)</f>
        <v>12166100</v>
      </c>
      <c r="E194" s="30">
        <f t="shared" si="33"/>
        <v>28661015</v>
      </c>
      <c r="F194" s="31">
        <f t="shared" si="33"/>
        <v>45882466</v>
      </c>
      <c r="G194" s="29">
        <f t="shared" si="33"/>
        <v>32197529</v>
      </c>
      <c r="H194" s="32">
        <f t="shared" si="33"/>
        <v>32197529</v>
      </c>
      <c r="I194" s="33">
        <f t="shared" si="33"/>
        <v>8274110</v>
      </c>
      <c r="J194" s="29">
        <f t="shared" si="33"/>
        <v>8562719</v>
      </c>
      <c r="K194" s="30">
        <f t="shared" si="33"/>
        <v>8858041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76000</v>
      </c>
      <c r="D202" s="36">
        <v>893138</v>
      </c>
      <c r="E202" s="37">
        <v>517484</v>
      </c>
      <c r="F202" s="38">
        <v>3159000</v>
      </c>
      <c r="G202" s="36">
        <v>4177335</v>
      </c>
      <c r="H202" s="39">
        <v>4177335</v>
      </c>
      <c r="I202" s="40">
        <v>3313791</v>
      </c>
      <c r="J202" s="36">
        <v>3466225</v>
      </c>
      <c r="K202" s="37">
        <v>3622206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76000</v>
      </c>
      <c r="D204" s="49">
        <f t="shared" si="36"/>
        <v>893138</v>
      </c>
      <c r="E204" s="50">
        <f t="shared" si="36"/>
        <v>517484</v>
      </c>
      <c r="F204" s="51">
        <f t="shared" si="36"/>
        <v>3159000</v>
      </c>
      <c r="G204" s="49">
        <f t="shared" si="36"/>
        <v>4177335</v>
      </c>
      <c r="H204" s="52">
        <f t="shared" si="36"/>
        <v>4177335</v>
      </c>
      <c r="I204" s="53">
        <f t="shared" si="36"/>
        <v>3313791</v>
      </c>
      <c r="J204" s="49">
        <f t="shared" si="36"/>
        <v>3466225</v>
      </c>
      <c r="K204" s="50">
        <f t="shared" si="36"/>
        <v>3622206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309295</v>
      </c>
      <c r="D210" s="36"/>
      <c r="E210" s="37"/>
      <c r="F210" s="38">
        <v>315900</v>
      </c>
      <c r="G210" s="36">
        <v>315900</v>
      </c>
      <c r="H210" s="39">
        <v>315900</v>
      </c>
      <c r="I210" s="40">
        <v>1915900</v>
      </c>
      <c r="J210" s="36">
        <v>2004031</v>
      </c>
      <c r="K210" s="37">
        <v>2094213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>
        <v>297630</v>
      </c>
      <c r="F212" s="38">
        <v>4656580</v>
      </c>
      <c r="G212" s="36">
        <v>915665</v>
      </c>
      <c r="H212" s="39">
        <v>915665</v>
      </c>
      <c r="I212" s="40">
        <v>2000000</v>
      </c>
      <c r="J212" s="36">
        <v>2092000</v>
      </c>
      <c r="K212" s="37">
        <v>2186140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133259855</v>
      </c>
      <c r="D219" s="62">
        <f t="shared" si="39"/>
        <v>65632899</v>
      </c>
      <c r="E219" s="63">
        <f t="shared" si="39"/>
        <v>150581188</v>
      </c>
      <c r="F219" s="64">
        <f t="shared" si="39"/>
        <v>107936294</v>
      </c>
      <c r="G219" s="62">
        <f t="shared" si="39"/>
        <v>91528777</v>
      </c>
      <c r="H219" s="65">
        <f t="shared" si="39"/>
        <v>91528777</v>
      </c>
      <c r="I219" s="66">
        <f t="shared" si="39"/>
        <v>74787118</v>
      </c>
      <c r="J219" s="62">
        <f t="shared" si="39"/>
        <v>78372459</v>
      </c>
      <c r="K219" s="63">
        <f t="shared" si="39"/>
        <v>82120457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0.8860258942580842</v>
      </c>
      <c r="D221" s="6">
        <f t="shared" si="40"/>
        <v>0.93317295279191792</v>
      </c>
      <c r="E221" s="7">
        <f t="shared" si="40"/>
        <v>0.90872428122994253</v>
      </c>
      <c r="F221" s="8">
        <f t="shared" si="40"/>
        <v>0.48321683231452001</v>
      </c>
      <c r="G221" s="6">
        <f t="shared" si="40"/>
        <v>0.47349177304601059</v>
      </c>
      <c r="H221" s="9">
        <f t="shared" si="40"/>
        <v>0.47349177304601059</v>
      </c>
      <c r="I221" s="10">
        <f t="shared" si="40"/>
        <v>0.49933835002032273</v>
      </c>
      <c r="J221" s="6">
        <f t="shared" si="40"/>
        <v>0.54459585924797593</v>
      </c>
      <c r="K221" s="7">
        <f t="shared" si="40"/>
        <v>0.49666463722561655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36.790214777774345</v>
      </c>
      <c r="D222" s="6">
        <f t="shared" si="41"/>
        <v>47.891678078115959</v>
      </c>
      <c r="E222" s="7">
        <f t="shared" si="41"/>
        <v>21.781695197390558</v>
      </c>
      <c r="F222" s="8">
        <f t="shared" si="41"/>
        <v>2.0940085732171752</v>
      </c>
      <c r="G222" s="6">
        <f t="shared" si="41"/>
        <v>1.8925579798565151</v>
      </c>
      <c r="H222" s="9">
        <f t="shared" si="41"/>
        <v>1.8925579798565151</v>
      </c>
      <c r="I222" s="10">
        <f t="shared" si="41"/>
        <v>1.809294172928954</v>
      </c>
      <c r="J222" s="6">
        <f t="shared" si="41"/>
        <v>1.9105012340739749</v>
      </c>
      <c r="K222" s="7">
        <f t="shared" si="41"/>
        <v>1.7705004311744439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4.4105123376381859E-2</v>
      </c>
      <c r="D223" s="6">
        <f t="shared" si="42"/>
        <v>8.4655510402544855E-3</v>
      </c>
      <c r="E223" s="7">
        <f t="shared" si="42"/>
        <v>1.8944387620063972E-2</v>
      </c>
      <c r="F223" s="8">
        <f t="shared" si="42"/>
        <v>2.4238623372834712E-2</v>
      </c>
      <c r="G223" s="6">
        <f t="shared" si="42"/>
        <v>1.857936689689179E-2</v>
      </c>
      <c r="H223" s="9">
        <f t="shared" si="42"/>
        <v>1.857936689689179E-2</v>
      </c>
      <c r="I223" s="10">
        <f t="shared" si="42"/>
        <v>7.4659091840842155E-3</v>
      </c>
      <c r="J223" s="6">
        <f t="shared" si="42"/>
        <v>7.7593432322717419E-3</v>
      </c>
      <c r="K223" s="7">
        <f t="shared" si="42"/>
        <v>8.0760860651211876E-3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1.4856875227640614</v>
      </c>
      <c r="D224" s="6">
        <f t="shared" si="43"/>
        <v>1.6406366019072069</v>
      </c>
      <c r="E224" s="7">
        <f t="shared" si="43"/>
        <v>1.7143127901567692</v>
      </c>
      <c r="F224" s="8">
        <f t="shared" si="43"/>
        <v>7.4908435607518753E-2</v>
      </c>
      <c r="G224" s="6">
        <f t="shared" si="43"/>
        <v>6.8997504968099685E-2</v>
      </c>
      <c r="H224" s="9">
        <f t="shared" si="43"/>
        <v>6.8997504968099685E-2</v>
      </c>
      <c r="I224" s="10">
        <f t="shared" si="43"/>
        <v>5.9117796766857605E-2</v>
      </c>
      <c r="J224" s="6">
        <f t="shared" si="43"/>
        <v>6.4985560316245222E-2</v>
      </c>
      <c r="K224" s="7">
        <f t="shared" si="43"/>
        <v>6.383553937861422E-2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104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79149639</v>
      </c>
      <c r="D5" s="29">
        <f t="shared" ref="D5:K5" si="0">D15+D18+D19+D22+D25+D26+SUM(D29:D35)+D38</f>
        <v>99746214</v>
      </c>
      <c r="E5" s="30">
        <f t="shared" si="0"/>
        <v>108199917</v>
      </c>
      <c r="F5" s="31">
        <f t="shared" si="0"/>
        <v>40310623</v>
      </c>
      <c r="G5" s="29">
        <f t="shared" si="0"/>
        <v>41443474</v>
      </c>
      <c r="H5" s="32">
        <f t="shared" si="0"/>
        <v>41443474</v>
      </c>
      <c r="I5" s="33">
        <f t="shared" si="0"/>
        <v>42895130</v>
      </c>
      <c r="J5" s="29">
        <f t="shared" si="0"/>
        <v>31954304</v>
      </c>
      <c r="K5" s="30">
        <f t="shared" si="0"/>
        <v>33281521</v>
      </c>
    </row>
    <row r="6" spans="1:11" ht="13.15" customHeight="1" x14ac:dyDescent="0.25">
      <c r="A6" s="35" t="s">
        <v>19</v>
      </c>
      <c r="B6" s="28" t="s">
        <v>20</v>
      </c>
      <c r="C6" s="36">
        <v>8338935</v>
      </c>
      <c r="D6" s="36">
        <v>14558695</v>
      </c>
      <c r="E6" s="37">
        <v>17509290</v>
      </c>
      <c r="F6" s="38">
        <v>13655396</v>
      </c>
      <c r="G6" s="36">
        <v>14345518</v>
      </c>
      <c r="H6" s="39">
        <v>14345518</v>
      </c>
      <c r="I6" s="40">
        <v>18758910</v>
      </c>
      <c r="J6" s="36">
        <v>26052304</v>
      </c>
      <c r="K6" s="37">
        <v>28079521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97811</v>
      </c>
      <c r="D8" s="36">
        <v>97811</v>
      </c>
      <c r="E8" s="37">
        <v>97811</v>
      </c>
      <c r="F8" s="38">
        <v>836650</v>
      </c>
      <c r="G8" s="36">
        <v>1041066</v>
      </c>
      <c r="H8" s="39">
        <v>1041066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>
        <v>439131</v>
      </c>
      <c r="D13" s="1">
        <v>439131</v>
      </c>
      <c r="E13" s="2">
        <v>439131</v>
      </c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94535</v>
      </c>
      <c r="D14" s="41">
        <v>855323</v>
      </c>
      <c r="E14" s="42">
        <v>1052830</v>
      </c>
      <c r="F14" s="43">
        <v>1400000</v>
      </c>
      <c r="G14" s="41">
        <v>450000</v>
      </c>
      <c r="H14" s="44">
        <v>450000</v>
      </c>
      <c r="I14" s="45">
        <v>1200000</v>
      </c>
      <c r="J14" s="41">
        <v>200000</v>
      </c>
      <c r="K14" s="42">
        <v>200000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8970412</v>
      </c>
      <c r="D15" s="29">
        <f t="shared" ref="D15:K15" si="1">SUM(D6:D14)</f>
        <v>15950960</v>
      </c>
      <c r="E15" s="30">
        <f t="shared" si="1"/>
        <v>19099062</v>
      </c>
      <c r="F15" s="31">
        <f t="shared" si="1"/>
        <v>15892046</v>
      </c>
      <c r="G15" s="29">
        <f t="shared" si="1"/>
        <v>15836584</v>
      </c>
      <c r="H15" s="32">
        <f t="shared" si="1"/>
        <v>15836584</v>
      </c>
      <c r="I15" s="33">
        <f t="shared" si="1"/>
        <v>19958910</v>
      </c>
      <c r="J15" s="29">
        <f t="shared" si="1"/>
        <v>26252304</v>
      </c>
      <c r="K15" s="30">
        <f t="shared" si="1"/>
        <v>28279521</v>
      </c>
    </row>
    <row r="16" spans="1:11" ht="13.15" customHeight="1" x14ac:dyDescent="0.25">
      <c r="A16" s="47" t="s">
        <v>31</v>
      </c>
      <c r="B16" s="48" t="s">
        <v>20</v>
      </c>
      <c r="C16" s="36">
        <v>3029378</v>
      </c>
      <c r="D16" s="36">
        <v>475209</v>
      </c>
      <c r="E16" s="37">
        <v>2853436</v>
      </c>
      <c r="F16" s="38">
        <v>13719694</v>
      </c>
      <c r="G16" s="36">
        <v>11333747</v>
      </c>
      <c r="H16" s="39">
        <v>11333747</v>
      </c>
      <c r="I16" s="40">
        <v>2800000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29652610</v>
      </c>
      <c r="D17" s="41">
        <v>39401726</v>
      </c>
      <c r="E17" s="42">
        <v>41072117</v>
      </c>
      <c r="F17" s="43">
        <v>434783</v>
      </c>
      <c r="G17" s="41">
        <v>2631843</v>
      </c>
      <c r="H17" s="44">
        <v>2631843</v>
      </c>
      <c r="I17" s="45">
        <v>11334220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32681988</v>
      </c>
      <c r="D18" s="49">
        <f t="shared" ref="D18:K18" si="2">SUM(D16:D17)</f>
        <v>39876935</v>
      </c>
      <c r="E18" s="50">
        <f t="shared" si="2"/>
        <v>43925553</v>
      </c>
      <c r="F18" s="51">
        <f t="shared" si="2"/>
        <v>14154477</v>
      </c>
      <c r="G18" s="49">
        <f t="shared" si="2"/>
        <v>13965590</v>
      </c>
      <c r="H18" s="52">
        <f t="shared" si="2"/>
        <v>13965590</v>
      </c>
      <c r="I18" s="53">
        <f t="shared" si="2"/>
        <v>14134220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1893570</v>
      </c>
      <c r="D23" s="36">
        <v>2090680</v>
      </c>
      <c r="E23" s="37">
        <v>2090680</v>
      </c>
      <c r="F23" s="38">
        <v>300000</v>
      </c>
      <c r="G23" s="36"/>
      <c r="H23" s="39"/>
      <c r="I23" s="40">
        <v>300000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1893570</v>
      </c>
      <c r="D25" s="49">
        <f t="shared" si="4"/>
        <v>2090680</v>
      </c>
      <c r="E25" s="50">
        <f t="shared" si="4"/>
        <v>2090680</v>
      </c>
      <c r="F25" s="51">
        <f t="shared" si="4"/>
        <v>300000</v>
      </c>
      <c r="G25" s="49">
        <f t="shared" si="4"/>
        <v>0</v>
      </c>
      <c r="H25" s="52">
        <f t="shared" si="4"/>
        <v>0</v>
      </c>
      <c r="I25" s="53">
        <f t="shared" si="4"/>
        <v>300000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145163</v>
      </c>
      <c r="D28" s="41">
        <v>145163</v>
      </c>
      <c r="E28" s="42">
        <v>145163</v>
      </c>
      <c r="F28" s="43">
        <v>404000</v>
      </c>
      <c r="G28" s="41">
        <v>294000</v>
      </c>
      <c r="H28" s="44">
        <v>294000</v>
      </c>
      <c r="I28" s="45">
        <v>404000</v>
      </c>
      <c r="J28" s="41">
        <v>404000</v>
      </c>
      <c r="K28" s="42">
        <v>404000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145163</v>
      </c>
      <c r="D29" s="29">
        <f t="shared" si="5"/>
        <v>145163</v>
      </c>
      <c r="E29" s="30">
        <f t="shared" si="5"/>
        <v>145163</v>
      </c>
      <c r="F29" s="31">
        <f t="shared" si="5"/>
        <v>404000</v>
      </c>
      <c r="G29" s="29">
        <f t="shared" si="5"/>
        <v>294000</v>
      </c>
      <c r="H29" s="32">
        <f t="shared" si="5"/>
        <v>294000</v>
      </c>
      <c r="I29" s="33">
        <f t="shared" si="5"/>
        <v>404000</v>
      </c>
      <c r="J29" s="29">
        <f t="shared" si="5"/>
        <v>404000</v>
      </c>
      <c r="K29" s="30">
        <f t="shared" si="5"/>
        <v>404000</v>
      </c>
    </row>
    <row r="30" spans="1:11" ht="13.15" customHeight="1" x14ac:dyDescent="0.25">
      <c r="A30" s="46" t="s">
        <v>43</v>
      </c>
      <c r="B30" s="28" t="s">
        <v>20</v>
      </c>
      <c r="C30" s="1">
        <v>1123746</v>
      </c>
      <c r="D30" s="1">
        <v>1658660</v>
      </c>
      <c r="E30" s="2">
        <v>2088619</v>
      </c>
      <c r="F30" s="3">
        <v>684100</v>
      </c>
      <c r="G30" s="1">
        <v>815900</v>
      </c>
      <c r="H30" s="4">
        <v>815900</v>
      </c>
      <c r="I30" s="5">
        <v>1015000</v>
      </c>
      <c r="J30" s="1">
        <v>1015000</v>
      </c>
      <c r="K30" s="2">
        <v>1015000</v>
      </c>
    </row>
    <row r="31" spans="1:11" ht="13.15" customHeight="1" x14ac:dyDescent="0.25">
      <c r="A31" s="46" t="s">
        <v>44</v>
      </c>
      <c r="B31" s="28" t="s">
        <v>20</v>
      </c>
      <c r="C31" s="36">
        <v>3197988</v>
      </c>
      <c r="D31" s="36">
        <v>3676113</v>
      </c>
      <c r="E31" s="37">
        <v>3803710</v>
      </c>
      <c r="F31" s="38">
        <v>707350</v>
      </c>
      <c r="G31" s="36">
        <v>517350</v>
      </c>
      <c r="H31" s="39">
        <v>517350</v>
      </c>
      <c r="I31" s="40">
        <v>823000</v>
      </c>
      <c r="J31" s="36">
        <v>823000</v>
      </c>
      <c r="K31" s="37">
        <v>823000</v>
      </c>
    </row>
    <row r="32" spans="1:11" ht="13.15" customHeight="1" x14ac:dyDescent="0.25">
      <c r="A32" s="46" t="s">
        <v>45</v>
      </c>
      <c r="B32" s="28" t="s">
        <v>20</v>
      </c>
      <c r="C32" s="36">
        <v>4492308</v>
      </c>
      <c r="D32" s="36">
        <v>5830108</v>
      </c>
      <c r="E32" s="37">
        <v>5921950</v>
      </c>
      <c r="F32" s="38">
        <v>3168650</v>
      </c>
      <c r="G32" s="36">
        <v>1013750</v>
      </c>
      <c r="H32" s="39">
        <v>1013750</v>
      </c>
      <c r="I32" s="40">
        <v>3260000</v>
      </c>
      <c r="J32" s="36">
        <v>2260000</v>
      </c>
      <c r="K32" s="37">
        <v>2260000</v>
      </c>
    </row>
    <row r="33" spans="1:11" ht="13.15" customHeight="1" x14ac:dyDescent="0.25">
      <c r="A33" s="46" t="s">
        <v>46</v>
      </c>
      <c r="B33" s="48" t="s">
        <v>20</v>
      </c>
      <c r="C33" s="36">
        <v>9901611</v>
      </c>
      <c r="D33" s="36">
        <v>13774742</v>
      </c>
      <c r="E33" s="37">
        <v>14382327</v>
      </c>
      <c r="F33" s="38">
        <v>5000000</v>
      </c>
      <c r="G33" s="36">
        <v>9000300</v>
      </c>
      <c r="H33" s="39">
        <v>9000300</v>
      </c>
      <c r="I33" s="40">
        <v>3000000</v>
      </c>
      <c r="J33" s="36">
        <v>1200000</v>
      </c>
      <c r="K33" s="37">
        <v>500000</v>
      </c>
    </row>
    <row r="34" spans="1:11" ht="13.15" customHeight="1" x14ac:dyDescent="0.25">
      <c r="A34" s="46" t="s">
        <v>47</v>
      </c>
      <c r="B34" s="28" t="s">
        <v>20</v>
      </c>
      <c r="C34" s="36">
        <v>16742853</v>
      </c>
      <c r="D34" s="36">
        <v>16742853</v>
      </c>
      <c r="E34" s="37">
        <v>16742853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379253125</v>
      </c>
      <c r="D40" s="29">
        <f t="shared" ref="D40:K40" si="7">D50+D53+D54+D57+D60+D61+SUM(D64:D70)+D73</f>
        <v>411189306</v>
      </c>
      <c r="E40" s="30">
        <f t="shared" si="7"/>
        <v>443737864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129126260</v>
      </c>
      <c r="D41" s="36">
        <v>153845663</v>
      </c>
      <c r="E41" s="37">
        <v>179696019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>
        <v>2561416</v>
      </c>
      <c r="D42" s="36">
        <v>3028547</v>
      </c>
      <c r="E42" s="37">
        <v>4242074</v>
      </c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28646</v>
      </c>
      <c r="D44" s="36">
        <v>28646</v>
      </c>
      <c r="E44" s="37">
        <v>28646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131716322</v>
      </c>
      <c r="D50" s="29">
        <f t="shared" ref="D50:K50" si="8">SUM(D41:D49)</f>
        <v>156902856</v>
      </c>
      <c r="E50" s="30">
        <f t="shared" si="8"/>
        <v>183966739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124606119</v>
      </c>
      <c r="D51" s="36">
        <v>135645462</v>
      </c>
      <c r="E51" s="37">
        <v>138950182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40705335</v>
      </c>
      <c r="D52" s="41">
        <v>40705335</v>
      </c>
      <c r="E52" s="42">
        <v>42737333</v>
      </c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165311454</v>
      </c>
      <c r="D53" s="49">
        <f t="shared" si="9"/>
        <v>176350797</v>
      </c>
      <c r="E53" s="50">
        <f t="shared" si="9"/>
        <v>181687515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63896435</v>
      </c>
      <c r="D58" s="36">
        <v>63914435</v>
      </c>
      <c r="E58" s="37">
        <v>64085668</v>
      </c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63896435</v>
      </c>
      <c r="D60" s="49">
        <f t="shared" si="11"/>
        <v>63914435</v>
      </c>
      <c r="E60" s="50">
        <f t="shared" si="11"/>
        <v>64085668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1523147</v>
      </c>
      <c r="D63" s="41">
        <v>1523147</v>
      </c>
      <c r="E63" s="42">
        <v>1501329</v>
      </c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1523147</v>
      </c>
      <c r="D64" s="29">
        <f t="shared" si="12"/>
        <v>1523147</v>
      </c>
      <c r="E64" s="30">
        <f t="shared" si="12"/>
        <v>1501329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2651761</v>
      </c>
      <c r="D65" s="1">
        <v>2452976</v>
      </c>
      <c r="E65" s="2">
        <v>2451518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3543154</v>
      </c>
      <c r="D66" s="36">
        <v>3251095</v>
      </c>
      <c r="E66" s="37">
        <v>3251095</v>
      </c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823140</v>
      </c>
      <c r="D67" s="36">
        <v>833277</v>
      </c>
      <c r="E67" s="37">
        <v>833277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9787712</v>
      </c>
      <c r="D68" s="36">
        <v>5960723</v>
      </c>
      <c r="E68" s="37">
        <v>5960723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458402764</v>
      </c>
      <c r="D110" s="29">
        <f t="shared" ref="D110:K110" si="21">D120+D123+D124+D127+D130+D131+SUM(D134:D140)+D143</f>
        <v>510935520</v>
      </c>
      <c r="E110" s="30">
        <f t="shared" si="21"/>
        <v>551937781</v>
      </c>
      <c r="F110" s="31">
        <f t="shared" si="21"/>
        <v>40310623</v>
      </c>
      <c r="G110" s="29">
        <f t="shared" si="21"/>
        <v>41443474</v>
      </c>
      <c r="H110" s="32">
        <f t="shared" si="21"/>
        <v>41443474</v>
      </c>
      <c r="I110" s="33">
        <f t="shared" si="21"/>
        <v>42895130</v>
      </c>
      <c r="J110" s="29">
        <f t="shared" si="21"/>
        <v>31954304</v>
      </c>
      <c r="K110" s="30">
        <f t="shared" si="21"/>
        <v>33281521</v>
      </c>
    </row>
    <row r="111" spans="1:11" ht="13.15" customHeight="1" x14ac:dyDescent="0.25">
      <c r="A111" s="35" t="s">
        <v>19</v>
      </c>
      <c r="B111" s="28" t="s">
        <v>20</v>
      </c>
      <c r="C111" s="36">
        <v>137465195</v>
      </c>
      <c r="D111" s="36">
        <v>168404358</v>
      </c>
      <c r="E111" s="37">
        <v>197205309</v>
      </c>
      <c r="F111" s="38">
        <v>13655396</v>
      </c>
      <c r="G111" s="36">
        <v>14345518</v>
      </c>
      <c r="H111" s="39">
        <v>14345518</v>
      </c>
      <c r="I111" s="40">
        <v>18758910</v>
      </c>
      <c r="J111" s="36">
        <v>26052304</v>
      </c>
      <c r="K111" s="37">
        <v>28079521</v>
      </c>
    </row>
    <row r="112" spans="1:11" ht="13.15" customHeight="1" x14ac:dyDescent="0.25">
      <c r="A112" s="35" t="s">
        <v>21</v>
      </c>
      <c r="B112" s="28" t="s">
        <v>20</v>
      </c>
      <c r="C112" s="36">
        <v>2561416</v>
      </c>
      <c r="D112" s="36">
        <v>3028547</v>
      </c>
      <c r="E112" s="37">
        <v>4242074</v>
      </c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97811</v>
      </c>
      <c r="D113" s="36">
        <v>97811</v>
      </c>
      <c r="E113" s="37">
        <v>97811</v>
      </c>
      <c r="F113" s="38">
        <v>836650</v>
      </c>
      <c r="G113" s="36">
        <v>1041066</v>
      </c>
      <c r="H113" s="39">
        <v>1041066</v>
      </c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28646</v>
      </c>
      <c r="D114" s="36">
        <v>28646</v>
      </c>
      <c r="E114" s="37">
        <v>28646</v>
      </c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>
        <v>439131</v>
      </c>
      <c r="D118" s="1">
        <v>439131</v>
      </c>
      <c r="E118" s="2">
        <v>439131</v>
      </c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94535</v>
      </c>
      <c r="D119" s="41">
        <v>855323</v>
      </c>
      <c r="E119" s="42">
        <v>1052830</v>
      </c>
      <c r="F119" s="43">
        <v>1400000</v>
      </c>
      <c r="G119" s="41">
        <v>450000</v>
      </c>
      <c r="H119" s="44">
        <v>450000</v>
      </c>
      <c r="I119" s="45">
        <v>1200000</v>
      </c>
      <c r="J119" s="41">
        <v>200000</v>
      </c>
      <c r="K119" s="42">
        <v>200000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140686734</v>
      </c>
      <c r="D120" s="29">
        <f t="shared" ref="D120:K120" si="22">SUM(D111:D119)</f>
        <v>172853816</v>
      </c>
      <c r="E120" s="30">
        <f t="shared" si="22"/>
        <v>203065801</v>
      </c>
      <c r="F120" s="31">
        <f t="shared" si="22"/>
        <v>15892046</v>
      </c>
      <c r="G120" s="29">
        <f t="shared" si="22"/>
        <v>15836584</v>
      </c>
      <c r="H120" s="32">
        <f t="shared" si="22"/>
        <v>15836584</v>
      </c>
      <c r="I120" s="33">
        <f t="shared" si="22"/>
        <v>19958910</v>
      </c>
      <c r="J120" s="29">
        <f t="shared" si="22"/>
        <v>26252304</v>
      </c>
      <c r="K120" s="30">
        <f t="shared" si="22"/>
        <v>28279521</v>
      </c>
    </row>
    <row r="121" spans="1:11" ht="13.15" customHeight="1" x14ac:dyDescent="0.25">
      <c r="A121" s="47" t="s">
        <v>31</v>
      </c>
      <c r="B121" s="48" t="s">
        <v>20</v>
      </c>
      <c r="C121" s="36">
        <v>127635497</v>
      </c>
      <c r="D121" s="36">
        <v>136120671</v>
      </c>
      <c r="E121" s="37">
        <v>141803618</v>
      </c>
      <c r="F121" s="38">
        <v>13719694</v>
      </c>
      <c r="G121" s="36">
        <v>11333747</v>
      </c>
      <c r="H121" s="39">
        <v>11333747</v>
      </c>
      <c r="I121" s="40">
        <v>2800000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70357945</v>
      </c>
      <c r="D122" s="41">
        <v>80107061</v>
      </c>
      <c r="E122" s="42">
        <v>83809450</v>
      </c>
      <c r="F122" s="43">
        <v>434783</v>
      </c>
      <c r="G122" s="41">
        <v>2631843</v>
      </c>
      <c r="H122" s="44">
        <v>2631843</v>
      </c>
      <c r="I122" s="45">
        <v>11334220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197993442</v>
      </c>
      <c r="D123" s="49">
        <f t="shared" si="23"/>
        <v>216227732</v>
      </c>
      <c r="E123" s="50">
        <f t="shared" si="23"/>
        <v>225613068</v>
      </c>
      <c r="F123" s="51">
        <f t="shared" si="23"/>
        <v>14154477</v>
      </c>
      <c r="G123" s="49">
        <f t="shared" si="23"/>
        <v>13965590</v>
      </c>
      <c r="H123" s="52">
        <f t="shared" si="23"/>
        <v>13965590</v>
      </c>
      <c r="I123" s="53">
        <f t="shared" si="23"/>
        <v>14134220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65790005</v>
      </c>
      <c r="D128" s="36">
        <v>66005115</v>
      </c>
      <c r="E128" s="37">
        <v>66176348</v>
      </c>
      <c r="F128" s="38">
        <v>300000</v>
      </c>
      <c r="G128" s="36"/>
      <c r="H128" s="39"/>
      <c r="I128" s="40">
        <v>300000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65790005</v>
      </c>
      <c r="D130" s="49">
        <f t="shared" si="25"/>
        <v>66005115</v>
      </c>
      <c r="E130" s="50">
        <f t="shared" si="25"/>
        <v>66176348</v>
      </c>
      <c r="F130" s="51">
        <f t="shared" si="25"/>
        <v>300000</v>
      </c>
      <c r="G130" s="49">
        <f t="shared" si="25"/>
        <v>0</v>
      </c>
      <c r="H130" s="52">
        <f t="shared" si="25"/>
        <v>0</v>
      </c>
      <c r="I130" s="53">
        <f t="shared" si="25"/>
        <v>300000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1668310</v>
      </c>
      <c r="D133" s="41">
        <v>1668310</v>
      </c>
      <c r="E133" s="42">
        <v>1646492</v>
      </c>
      <c r="F133" s="43">
        <v>404000</v>
      </c>
      <c r="G133" s="41">
        <v>294000</v>
      </c>
      <c r="H133" s="44">
        <v>294000</v>
      </c>
      <c r="I133" s="45">
        <v>404000</v>
      </c>
      <c r="J133" s="41">
        <v>404000</v>
      </c>
      <c r="K133" s="42">
        <v>404000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1668310</v>
      </c>
      <c r="D134" s="29">
        <f t="shared" si="26"/>
        <v>1668310</v>
      </c>
      <c r="E134" s="30">
        <f t="shared" si="26"/>
        <v>1646492</v>
      </c>
      <c r="F134" s="31">
        <f t="shared" si="26"/>
        <v>404000</v>
      </c>
      <c r="G134" s="29">
        <f t="shared" si="26"/>
        <v>294000</v>
      </c>
      <c r="H134" s="32">
        <f t="shared" si="26"/>
        <v>294000</v>
      </c>
      <c r="I134" s="33">
        <f t="shared" si="26"/>
        <v>404000</v>
      </c>
      <c r="J134" s="29">
        <f t="shared" si="26"/>
        <v>404000</v>
      </c>
      <c r="K134" s="30">
        <f t="shared" si="26"/>
        <v>404000</v>
      </c>
    </row>
    <row r="135" spans="1:11" ht="13.15" customHeight="1" x14ac:dyDescent="0.25">
      <c r="A135" s="46" t="s">
        <v>43</v>
      </c>
      <c r="B135" s="28" t="s">
        <v>20</v>
      </c>
      <c r="C135" s="1">
        <v>3775507</v>
      </c>
      <c r="D135" s="1">
        <v>4111636</v>
      </c>
      <c r="E135" s="2">
        <v>4540137</v>
      </c>
      <c r="F135" s="3">
        <v>684100</v>
      </c>
      <c r="G135" s="1">
        <v>815900</v>
      </c>
      <c r="H135" s="4">
        <v>815900</v>
      </c>
      <c r="I135" s="5">
        <v>1015000</v>
      </c>
      <c r="J135" s="1">
        <v>1015000</v>
      </c>
      <c r="K135" s="2">
        <v>1015000</v>
      </c>
    </row>
    <row r="136" spans="1:11" ht="13.15" customHeight="1" x14ac:dyDescent="0.25">
      <c r="A136" s="46" t="s">
        <v>44</v>
      </c>
      <c r="B136" s="28" t="s">
        <v>20</v>
      </c>
      <c r="C136" s="36">
        <v>6741142</v>
      </c>
      <c r="D136" s="36">
        <v>6927208</v>
      </c>
      <c r="E136" s="37">
        <v>7054805</v>
      </c>
      <c r="F136" s="38">
        <v>707350</v>
      </c>
      <c r="G136" s="36">
        <v>517350</v>
      </c>
      <c r="H136" s="39">
        <v>517350</v>
      </c>
      <c r="I136" s="40">
        <v>823000</v>
      </c>
      <c r="J136" s="36">
        <v>823000</v>
      </c>
      <c r="K136" s="37">
        <v>823000</v>
      </c>
    </row>
    <row r="137" spans="1:11" ht="13.15" customHeight="1" x14ac:dyDescent="0.25">
      <c r="A137" s="46" t="s">
        <v>45</v>
      </c>
      <c r="B137" s="28" t="s">
        <v>20</v>
      </c>
      <c r="C137" s="36">
        <v>5315448</v>
      </c>
      <c r="D137" s="36">
        <v>6663385</v>
      </c>
      <c r="E137" s="37">
        <v>6755227</v>
      </c>
      <c r="F137" s="38">
        <v>3168650</v>
      </c>
      <c r="G137" s="36">
        <v>1013750</v>
      </c>
      <c r="H137" s="39">
        <v>1013750</v>
      </c>
      <c r="I137" s="40">
        <v>3260000</v>
      </c>
      <c r="J137" s="36">
        <v>2260000</v>
      </c>
      <c r="K137" s="37">
        <v>2260000</v>
      </c>
    </row>
    <row r="138" spans="1:11" ht="13.15" customHeight="1" x14ac:dyDescent="0.25">
      <c r="A138" s="46" t="s">
        <v>46</v>
      </c>
      <c r="B138" s="48" t="s">
        <v>20</v>
      </c>
      <c r="C138" s="36">
        <v>19689323</v>
      </c>
      <c r="D138" s="36">
        <v>19735465</v>
      </c>
      <c r="E138" s="37">
        <v>20343050</v>
      </c>
      <c r="F138" s="38">
        <v>5000000</v>
      </c>
      <c r="G138" s="36">
        <v>9000300</v>
      </c>
      <c r="H138" s="39">
        <v>9000300</v>
      </c>
      <c r="I138" s="40">
        <v>3000000</v>
      </c>
      <c r="J138" s="36">
        <v>1200000</v>
      </c>
      <c r="K138" s="37">
        <v>500000</v>
      </c>
    </row>
    <row r="139" spans="1:11" ht="13.15" customHeight="1" x14ac:dyDescent="0.25">
      <c r="A139" s="46" t="s">
        <v>47</v>
      </c>
      <c r="B139" s="28" t="s">
        <v>20</v>
      </c>
      <c r="C139" s="36">
        <v>16742853</v>
      </c>
      <c r="D139" s="36">
        <v>16742853</v>
      </c>
      <c r="E139" s="37">
        <v>16742853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458402764</v>
      </c>
      <c r="D144" s="62">
        <f t="shared" si="28"/>
        <v>510935520</v>
      </c>
      <c r="E144" s="63">
        <f t="shared" si="28"/>
        <v>551937781</v>
      </c>
      <c r="F144" s="64">
        <f t="shared" si="28"/>
        <v>40310623</v>
      </c>
      <c r="G144" s="62">
        <f t="shared" si="28"/>
        <v>41443474</v>
      </c>
      <c r="H144" s="65">
        <f t="shared" si="28"/>
        <v>41443474</v>
      </c>
      <c r="I144" s="66">
        <f t="shared" si="28"/>
        <v>42895130</v>
      </c>
      <c r="J144" s="62">
        <f t="shared" si="28"/>
        <v>31954304</v>
      </c>
      <c r="K144" s="63">
        <f t="shared" si="28"/>
        <v>33281521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365324897</v>
      </c>
      <c r="D146" s="29">
        <f t="shared" ref="D146:K146" si="29">D156+D159+D160+D163+D166+D167+SUM(D170:D176)+D179</f>
        <v>389046500</v>
      </c>
      <c r="E146" s="30">
        <f t="shared" si="29"/>
        <v>396099352</v>
      </c>
      <c r="F146" s="31">
        <f t="shared" si="29"/>
        <v>405285142</v>
      </c>
      <c r="G146" s="29">
        <f t="shared" si="29"/>
        <v>355141705</v>
      </c>
      <c r="H146" s="32">
        <f t="shared" si="29"/>
        <v>355141705</v>
      </c>
      <c r="I146" s="33">
        <f t="shared" si="29"/>
        <v>352261803</v>
      </c>
      <c r="J146" s="29">
        <f t="shared" si="29"/>
        <v>405423648</v>
      </c>
      <c r="K146" s="30">
        <f t="shared" si="29"/>
        <v>414447425</v>
      </c>
    </row>
    <row r="147" spans="1:11" ht="13.15" customHeight="1" x14ac:dyDescent="0.25">
      <c r="A147" s="35" t="s">
        <v>19</v>
      </c>
      <c r="B147" s="28" t="s">
        <v>20</v>
      </c>
      <c r="C147" s="36">
        <v>106678722</v>
      </c>
      <c r="D147" s="36">
        <v>125498460</v>
      </c>
      <c r="E147" s="37">
        <v>138242519</v>
      </c>
      <c r="F147" s="38">
        <v>113946947</v>
      </c>
      <c r="G147" s="36">
        <v>128283437</v>
      </c>
      <c r="H147" s="39">
        <v>128283437</v>
      </c>
      <c r="I147" s="40">
        <v>131064341</v>
      </c>
      <c r="J147" s="36">
        <v>139531503</v>
      </c>
      <c r="K147" s="37">
        <v>158708016</v>
      </c>
    </row>
    <row r="148" spans="1:11" ht="13.15" customHeight="1" x14ac:dyDescent="0.25">
      <c r="A148" s="35" t="s">
        <v>21</v>
      </c>
      <c r="B148" s="28" t="s">
        <v>20</v>
      </c>
      <c r="C148" s="36">
        <v>2283813</v>
      </c>
      <c r="D148" s="36">
        <v>2691597</v>
      </c>
      <c r="E148" s="37">
        <v>3831445</v>
      </c>
      <c r="F148" s="38">
        <v>2631593</v>
      </c>
      <c r="G148" s="36">
        <v>3771441</v>
      </c>
      <c r="H148" s="39">
        <v>3771441</v>
      </c>
      <c r="I148" s="40">
        <v>3709136</v>
      </c>
      <c r="J148" s="36">
        <v>2103879</v>
      </c>
      <c r="K148" s="37">
        <v>2035419</v>
      </c>
    </row>
    <row r="149" spans="1:11" ht="13.15" customHeight="1" x14ac:dyDescent="0.25">
      <c r="A149" s="35" t="s">
        <v>22</v>
      </c>
      <c r="B149" s="28" t="s">
        <v>20</v>
      </c>
      <c r="C149" s="36">
        <v>-563240</v>
      </c>
      <c r="D149" s="36">
        <v>-966775</v>
      </c>
      <c r="E149" s="37">
        <v>-1370135</v>
      </c>
      <c r="F149" s="38"/>
      <c r="G149" s="36"/>
      <c r="H149" s="39"/>
      <c r="I149" s="40">
        <v>-419655</v>
      </c>
      <c r="J149" s="36">
        <v>-428048</v>
      </c>
      <c r="K149" s="37">
        <v>-436609</v>
      </c>
    </row>
    <row r="150" spans="1:11" ht="13.15" customHeight="1" x14ac:dyDescent="0.25">
      <c r="A150" s="35" t="s">
        <v>23</v>
      </c>
      <c r="B150" s="28" t="s">
        <v>20</v>
      </c>
      <c r="C150" s="36">
        <v>19540</v>
      </c>
      <c r="D150" s="36">
        <v>17586</v>
      </c>
      <c r="E150" s="37">
        <v>15632</v>
      </c>
      <c r="F150" s="38">
        <v>15632</v>
      </c>
      <c r="G150" s="36">
        <v>13678</v>
      </c>
      <c r="H150" s="39">
        <v>13678</v>
      </c>
      <c r="I150" s="40">
        <v>15632</v>
      </c>
      <c r="J150" s="36">
        <v>17469</v>
      </c>
      <c r="K150" s="37">
        <v>15294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2826887</v>
      </c>
      <c r="D155" s="41">
        <v>3549580</v>
      </c>
      <c r="E155" s="42">
        <v>3879717</v>
      </c>
      <c r="F155" s="43">
        <v>3015231</v>
      </c>
      <c r="G155" s="41">
        <v>1661871</v>
      </c>
      <c r="H155" s="44">
        <v>1661871</v>
      </c>
      <c r="I155" s="45">
        <v>2815407</v>
      </c>
      <c r="J155" s="41">
        <v>3819166</v>
      </c>
      <c r="K155" s="42">
        <v>4469166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111245722</v>
      </c>
      <c r="D156" s="36">
        <f t="shared" ref="D156:K156" si="30">SUM(D147:D155)</f>
        <v>130790448</v>
      </c>
      <c r="E156" s="37">
        <f t="shared" si="30"/>
        <v>144599178</v>
      </c>
      <c r="F156" s="38">
        <f t="shared" si="30"/>
        <v>119609403</v>
      </c>
      <c r="G156" s="36">
        <f t="shared" si="30"/>
        <v>133730427</v>
      </c>
      <c r="H156" s="39">
        <f t="shared" si="30"/>
        <v>133730427</v>
      </c>
      <c r="I156" s="40">
        <f t="shared" si="30"/>
        <v>137184861</v>
      </c>
      <c r="J156" s="36">
        <f t="shared" si="30"/>
        <v>145043969</v>
      </c>
      <c r="K156" s="37">
        <f t="shared" si="30"/>
        <v>164791286</v>
      </c>
    </row>
    <row r="157" spans="1:11" ht="0.95" customHeight="1" x14ac:dyDescent="0.25">
      <c r="A157" s="47"/>
      <c r="B157" s="48" t="s">
        <v>20</v>
      </c>
      <c r="C157" s="36">
        <v>162692588</v>
      </c>
      <c r="D157" s="36">
        <v>167722771</v>
      </c>
      <c r="E157" s="37">
        <v>167746681</v>
      </c>
      <c r="F157" s="38">
        <v>191127250</v>
      </c>
      <c r="G157" s="36">
        <v>131479485</v>
      </c>
      <c r="H157" s="39">
        <v>131479485</v>
      </c>
      <c r="I157" s="40">
        <v>126511163</v>
      </c>
      <c r="J157" s="36">
        <v>164114940</v>
      </c>
      <c r="K157" s="37">
        <v>158690149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162692588</v>
      </c>
      <c r="D159" s="36">
        <v>167722771</v>
      </c>
      <c r="E159" s="37">
        <v>167746681</v>
      </c>
      <c r="F159" s="38">
        <v>191127250</v>
      </c>
      <c r="G159" s="36">
        <v>131479485</v>
      </c>
      <c r="H159" s="39">
        <v>131479485</v>
      </c>
      <c r="I159" s="40">
        <v>126511163</v>
      </c>
      <c r="J159" s="36">
        <v>164114940</v>
      </c>
      <c r="K159" s="37">
        <v>158690149</v>
      </c>
    </row>
    <row r="160" spans="1:11" ht="13.15" customHeight="1" x14ac:dyDescent="0.25">
      <c r="A160" s="46" t="s">
        <v>129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50480770</v>
      </c>
      <c r="D164" s="36">
        <v>48310014</v>
      </c>
      <c r="E164" s="37">
        <v>44808673</v>
      </c>
      <c r="F164" s="38">
        <v>47577519</v>
      </c>
      <c r="G164" s="36">
        <v>44646744</v>
      </c>
      <c r="H164" s="39">
        <v>44646744</v>
      </c>
      <c r="I164" s="40">
        <v>47330902</v>
      </c>
      <c r="J164" s="36">
        <v>51739462</v>
      </c>
      <c r="K164" s="37">
        <v>50702907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50480770</v>
      </c>
      <c r="D166" s="36">
        <v>48310014</v>
      </c>
      <c r="E166" s="37">
        <v>44808673</v>
      </c>
      <c r="F166" s="38">
        <v>47577519</v>
      </c>
      <c r="G166" s="36">
        <v>44646744</v>
      </c>
      <c r="H166" s="39">
        <v>44646744</v>
      </c>
      <c r="I166" s="40">
        <v>47330902</v>
      </c>
      <c r="J166" s="36">
        <v>51739462</v>
      </c>
      <c r="K166" s="37">
        <v>50702907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639125</v>
      </c>
      <c r="D168" s="1">
        <v>416214</v>
      </c>
      <c r="E168" s="2">
        <v>212070</v>
      </c>
      <c r="F168" s="3">
        <v>586529</v>
      </c>
      <c r="G168" s="1">
        <v>272386</v>
      </c>
      <c r="H168" s="4">
        <v>272386</v>
      </c>
      <c r="I168" s="5">
        <v>616070</v>
      </c>
      <c r="J168" s="1">
        <v>2071464</v>
      </c>
      <c r="K168" s="2">
        <v>1802372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639125</v>
      </c>
      <c r="D170" s="36">
        <v>416214</v>
      </c>
      <c r="E170" s="37">
        <v>212070</v>
      </c>
      <c r="F170" s="38">
        <v>586529</v>
      </c>
      <c r="G170" s="36">
        <v>272386</v>
      </c>
      <c r="H170" s="39">
        <v>272386</v>
      </c>
      <c r="I170" s="40">
        <v>616070</v>
      </c>
      <c r="J170" s="36">
        <v>2071464</v>
      </c>
      <c r="K170" s="37">
        <v>1802372</v>
      </c>
    </row>
    <row r="171" spans="1:11" ht="13.15" customHeight="1" x14ac:dyDescent="0.25">
      <c r="A171" s="46" t="s">
        <v>43</v>
      </c>
      <c r="B171" s="28" t="s">
        <v>20</v>
      </c>
      <c r="C171" s="1">
        <v>2521206</v>
      </c>
      <c r="D171" s="1">
        <v>2451669</v>
      </c>
      <c r="E171" s="2">
        <v>2055706</v>
      </c>
      <c r="F171" s="3">
        <v>3131251</v>
      </c>
      <c r="G171" s="1">
        <v>3284794</v>
      </c>
      <c r="H171" s="4">
        <v>3284794</v>
      </c>
      <c r="I171" s="5">
        <v>3012137</v>
      </c>
      <c r="J171" s="1">
        <v>3473871</v>
      </c>
      <c r="K171" s="2">
        <v>3877494</v>
      </c>
    </row>
    <row r="172" spans="1:11" ht="13.15" customHeight="1" x14ac:dyDescent="0.25">
      <c r="A172" s="46" t="s">
        <v>44</v>
      </c>
      <c r="B172" s="28" t="s">
        <v>20</v>
      </c>
      <c r="C172" s="36">
        <v>4025569</v>
      </c>
      <c r="D172" s="36">
        <v>3817776</v>
      </c>
      <c r="E172" s="37">
        <v>3071292</v>
      </c>
      <c r="F172" s="38">
        <v>3476208</v>
      </c>
      <c r="G172" s="36">
        <v>2896648</v>
      </c>
      <c r="H172" s="39">
        <v>2896648</v>
      </c>
      <c r="I172" s="40">
        <v>2946098</v>
      </c>
      <c r="J172" s="36">
        <v>3475763</v>
      </c>
      <c r="K172" s="37">
        <v>4038194</v>
      </c>
    </row>
    <row r="173" spans="1:11" ht="13.15" customHeight="1" x14ac:dyDescent="0.25">
      <c r="A173" s="46" t="s">
        <v>45</v>
      </c>
      <c r="B173" s="28" t="s">
        <v>20</v>
      </c>
      <c r="C173" s="36">
        <v>4096885</v>
      </c>
      <c r="D173" s="36">
        <v>4918264</v>
      </c>
      <c r="E173" s="37">
        <v>4730893</v>
      </c>
      <c r="F173" s="38">
        <v>6545077</v>
      </c>
      <c r="G173" s="36">
        <v>3343496</v>
      </c>
      <c r="H173" s="39">
        <v>3343496</v>
      </c>
      <c r="I173" s="40">
        <v>5378859</v>
      </c>
      <c r="J173" s="36">
        <v>5409338</v>
      </c>
      <c r="K173" s="37">
        <v>5514777</v>
      </c>
    </row>
    <row r="174" spans="1:11" ht="13.15" customHeight="1" x14ac:dyDescent="0.25">
      <c r="A174" s="46" t="s">
        <v>46</v>
      </c>
      <c r="B174" s="48" t="s">
        <v>20</v>
      </c>
      <c r="C174" s="36">
        <v>12880179</v>
      </c>
      <c r="D174" s="36">
        <v>13876491</v>
      </c>
      <c r="E174" s="37">
        <v>12132011</v>
      </c>
      <c r="F174" s="38">
        <v>16489052</v>
      </c>
      <c r="G174" s="36">
        <v>18744872</v>
      </c>
      <c r="H174" s="39">
        <v>18744872</v>
      </c>
      <c r="I174" s="40">
        <v>12538860</v>
      </c>
      <c r="J174" s="36">
        <v>13351988</v>
      </c>
      <c r="K174" s="37">
        <v>8287393</v>
      </c>
    </row>
    <row r="175" spans="1:11" ht="13.15" customHeight="1" x14ac:dyDescent="0.25">
      <c r="A175" s="46" t="s">
        <v>47</v>
      </c>
      <c r="B175" s="28" t="s">
        <v>20</v>
      </c>
      <c r="C175" s="36">
        <v>16742853</v>
      </c>
      <c r="D175" s="36">
        <v>16742853</v>
      </c>
      <c r="E175" s="37">
        <v>16742848</v>
      </c>
      <c r="F175" s="38">
        <v>16742853</v>
      </c>
      <c r="G175" s="36">
        <v>16742853</v>
      </c>
      <c r="H175" s="39">
        <v>16742853</v>
      </c>
      <c r="I175" s="40">
        <v>16742853</v>
      </c>
      <c r="J175" s="36">
        <v>16742853</v>
      </c>
      <c r="K175" s="37">
        <v>16742853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365324897</v>
      </c>
      <c r="D180" s="62">
        <f t="shared" ref="D180:K180" si="31">D156+D159+D160+D163+D166+D167+SUM(D170:D176)+D179</f>
        <v>389046500</v>
      </c>
      <c r="E180" s="63">
        <f t="shared" si="31"/>
        <v>396099352</v>
      </c>
      <c r="F180" s="64">
        <f t="shared" si="31"/>
        <v>405285142</v>
      </c>
      <c r="G180" s="62">
        <f t="shared" si="31"/>
        <v>355141705</v>
      </c>
      <c r="H180" s="65">
        <f t="shared" si="31"/>
        <v>355141705</v>
      </c>
      <c r="I180" s="66">
        <f t="shared" si="31"/>
        <v>352261803</v>
      </c>
      <c r="J180" s="62">
        <f t="shared" si="31"/>
        <v>405423648</v>
      </c>
      <c r="K180" s="63">
        <f t="shared" si="31"/>
        <v>414447425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19669038</v>
      </c>
      <c r="D183" s="36">
        <v>22883566</v>
      </c>
      <c r="E183" s="37">
        <v>25211082</v>
      </c>
      <c r="F183" s="38">
        <v>23603479</v>
      </c>
      <c r="G183" s="36">
        <v>23603479</v>
      </c>
      <c r="H183" s="39">
        <v>23603479</v>
      </c>
      <c r="I183" s="40">
        <v>27935037</v>
      </c>
      <c r="J183" s="36">
        <v>29075934</v>
      </c>
      <c r="K183" s="37">
        <v>30796370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8622752</v>
      </c>
      <c r="D184" s="29">
        <f t="shared" ref="D184:K184" si="32">D194+D197+D198+D201+D204+D205+SUM(D208:D214)+D217</f>
        <v>9645797</v>
      </c>
      <c r="E184" s="30">
        <f t="shared" si="32"/>
        <v>12948261</v>
      </c>
      <c r="F184" s="31">
        <f t="shared" si="32"/>
        <v>12012750</v>
      </c>
      <c r="G184" s="29">
        <f t="shared" si="32"/>
        <v>10985950</v>
      </c>
      <c r="H184" s="32">
        <f t="shared" si="32"/>
        <v>10985950</v>
      </c>
      <c r="I184" s="33">
        <f t="shared" si="32"/>
        <v>13996000</v>
      </c>
      <c r="J184" s="29">
        <f t="shared" si="32"/>
        <v>11996000</v>
      </c>
      <c r="K184" s="30">
        <f t="shared" si="32"/>
        <v>8396000</v>
      </c>
    </row>
    <row r="185" spans="1:11" ht="13.15" customHeight="1" x14ac:dyDescent="0.25">
      <c r="A185" s="35" t="s">
        <v>19</v>
      </c>
      <c r="B185" s="28" t="s">
        <v>20</v>
      </c>
      <c r="C185" s="36">
        <v>370270</v>
      </c>
      <c r="D185" s="36">
        <v>1326290</v>
      </c>
      <c r="E185" s="37">
        <v>2337444</v>
      </c>
      <c r="F185" s="38">
        <v>3750000</v>
      </c>
      <c r="G185" s="36">
        <v>2014000</v>
      </c>
      <c r="H185" s="39">
        <v>2014000</v>
      </c>
      <c r="I185" s="40">
        <v>4000000</v>
      </c>
      <c r="J185" s="36">
        <v>2000000</v>
      </c>
      <c r="K185" s="37">
        <v>1200000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>
        <v>846414</v>
      </c>
      <c r="E186" s="37">
        <v>1262937</v>
      </c>
      <c r="F186" s="38">
        <v>550000</v>
      </c>
      <c r="G186" s="36">
        <v>550000</v>
      </c>
      <c r="H186" s="39">
        <v>550000</v>
      </c>
      <c r="I186" s="40">
        <v>850000</v>
      </c>
      <c r="J186" s="36">
        <v>850000</v>
      </c>
      <c r="K186" s="37">
        <v>850000</v>
      </c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824665</v>
      </c>
      <c r="D190" s="36">
        <v>396614</v>
      </c>
      <c r="E190" s="37">
        <v>383065</v>
      </c>
      <c r="F190" s="38">
        <v>472500</v>
      </c>
      <c r="G190" s="36">
        <v>42500</v>
      </c>
      <c r="H190" s="39">
        <v>42500</v>
      </c>
      <c r="I190" s="40">
        <v>450000</v>
      </c>
      <c r="J190" s="36">
        <v>450000</v>
      </c>
      <c r="K190" s="37">
        <v>450000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1194935</v>
      </c>
      <c r="D194" s="29">
        <f t="shared" ref="D194:K194" si="33">SUM(D185:D193)</f>
        <v>2569318</v>
      </c>
      <c r="E194" s="30">
        <f t="shared" si="33"/>
        <v>3983446</v>
      </c>
      <c r="F194" s="31">
        <f t="shared" si="33"/>
        <v>4772500</v>
      </c>
      <c r="G194" s="29">
        <f t="shared" si="33"/>
        <v>2606500</v>
      </c>
      <c r="H194" s="32">
        <f t="shared" si="33"/>
        <v>2606500</v>
      </c>
      <c r="I194" s="33">
        <f t="shared" si="33"/>
        <v>5300000</v>
      </c>
      <c r="J194" s="29">
        <f t="shared" si="33"/>
        <v>3300000</v>
      </c>
      <c r="K194" s="30">
        <f t="shared" si="33"/>
        <v>2500000</v>
      </c>
    </row>
    <row r="195" spans="1:11" ht="13.15" customHeight="1" x14ac:dyDescent="0.25">
      <c r="A195" s="47" t="s">
        <v>31</v>
      </c>
      <c r="B195" s="48" t="s">
        <v>20</v>
      </c>
      <c r="C195" s="36">
        <v>5381474</v>
      </c>
      <c r="D195" s="36">
        <v>4019607</v>
      </c>
      <c r="E195" s="37">
        <v>4746710</v>
      </c>
      <c r="F195" s="38">
        <v>4150000</v>
      </c>
      <c r="G195" s="36">
        <v>4343000</v>
      </c>
      <c r="H195" s="39">
        <v>4343000</v>
      </c>
      <c r="I195" s="40">
        <v>5430000</v>
      </c>
      <c r="J195" s="36">
        <v>5430000</v>
      </c>
      <c r="K195" s="37">
        <v>3430000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5381474</v>
      </c>
      <c r="D197" s="49">
        <f t="shared" si="34"/>
        <v>4019607</v>
      </c>
      <c r="E197" s="50">
        <f t="shared" si="34"/>
        <v>4746710</v>
      </c>
      <c r="F197" s="51">
        <f t="shared" si="34"/>
        <v>4150000</v>
      </c>
      <c r="G197" s="49">
        <f t="shared" si="34"/>
        <v>4343000</v>
      </c>
      <c r="H197" s="52">
        <f t="shared" si="34"/>
        <v>4343000</v>
      </c>
      <c r="I197" s="53">
        <f t="shared" si="34"/>
        <v>5430000</v>
      </c>
      <c r="J197" s="49">
        <f t="shared" si="34"/>
        <v>5430000</v>
      </c>
      <c r="K197" s="50">
        <f t="shared" si="34"/>
        <v>3430000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16261</v>
      </c>
      <c r="D202" s="36"/>
      <c r="E202" s="37">
        <v>28000</v>
      </c>
      <c r="F202" s="38">
        <v>100000</v>
      </c>
      <c r="G202" s="36">
        <v>100000</v>
      </c>
      <c r="H202" s="39">
        <v>100000</v>
      </c>
      <c r="I202" s="40">
        <v>100000</v>
      </c>
      <c r="J202" s="36">
        <v>100000</v>
      </c>
      <c r="K202" s="37">
        <v>100000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16261</v>
      </c>
      <c r="D204" s="49">
        <f t="shared" si="36"/>
        <v>0</v>
      </c>
      <c r="E204" s="50">
        <f t="shared" si="36"/>
        <v>28000</v>
      </c>
      <c r="F204" s="51">
        <f t="shared" si="36"/>
        <v>100000</v>
      </c>
      <c r="G204" s="49">
        <f t="shared" si="36"/>
        <v>100000</v>
      </c>
      <c r="H204" s="52">
        <f t="shared" si="36"/>
        <v>100000</v>
      </c>
      <c r="I204" s="53">
        <f t="shared" si="36"/>
        <v>100000</v>
      </c>
      <c r="J204" s="49">
        <f t="shared" si="36"/>
        <v>100000</v>
      </c>
      <c r="K204" s="50">
        <f t="shared" si="36"/>
        <v>100000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84783</v>
      </c>
      <c r="D209" s="1">
        <v>8894</v>
      </c>
      <c r="E209" s="2">
        <v>19488</v>
      </c>
      <c r="F209" s="3">
        <v>80000</v>
      </c>
      <c r="G209" s="1">
        <v>60000</v>
      </c>
      <c r="H209" s="4">
        <v>60000</v>
      </c>
      <c r="I209" s="5">
        <v>80000</v>
      </c>
      <c r="J209" s="1">
        <v>80000</v>
      </c>
      <c r="K209" s="2">
        <v>80000</v>
      </c>
    </row>
    <row r="210" spans="1:11" ht="13.15" customHeight="1" x14ac:dyDescent="0.25">
      <c r="A210" s="46" t="s">
        <v>44</v>
      </c>
      <c r="B210" s="28" t="s">
        <v>20</v>
      </c>
      <c r="C210" s="36">
        <v>14899</v>
      </c>
      <c r="D210" s="36">
        <v>124490</v>
      </c>
      <c r="E210" s="37">
        <v>282157</v>
      </c>
      <c r="F210" s="38">
        <v>230000</v>
      </c>
      <c r="G210" s="36">
        <v>215000</v>
      </c>
      <c r="H210" s="39">
        <v>215000</v>
      </c>
      <c r="I210" s="40">
        <v>230000</v>
      </c>
      <c r="J210" s="36">
        <v>230000</v>
      </c>
      <c r="K210" s="37">
        <v>230000</v>
      </c>
    </row>
    <row r="211" spans="1:11" ht="13.15" customHeight="1" x14ac:dyDescent="0.25">
      <c r="A211" s="46" t="s">
        <v>45</v>
      </c>
      <c r="B211" s="28" t="s">
        <v>20</v>
      </c>
      <c r="C211" s="36">
        <v>680008</v>
      </c>
      <c r="D211" s="36">
        <v>1522302</v>
      </c>
      <c r="E211" s="37">
        <v>2480931</v>
      </c>
      <c r="F211" s="38">
        <v>1335250</v>
      </c>
      <c r="G211" s="36">
        <v>1969250</v>
      </c>
      <c r="H211" s="39">
        <v>1969250</v>
      </c>
      <c r="I211" s="40">
        <v>1606000</v>
      </c>
      <c r="J211" s="36">
        <v>1606000</v>
      </c>
      <c r="K211" s="37">
        <v>806000</v>
      </c>
    </row>
    <row r="212" spans="1:11" ht="13.15" customHeight="1" x14ac:dyDescent="0.25">
      <c r="A212" s="46" t="s">
        <v>46</v>
      </c>
      <c r="B212" s="48" t="s">
        <v>20</v>
      </c>
      <c r="C212" s="36">
        <v>1250392</v>
      </c>
      <c r="D212" s="36">
        <v>1401186</v>
      </c>
      <c r="E212" s="37">
        <v>1407529</v>
      </c>
      <c r="F212" s="38">
        <v>1345000</v>
      </c>
      <c r="G212" s="36">
        <v>1692200</v>
      </c>
      <c r="H212" s="39">
        <v>1692200</v>
      </c>
      <c r="I212" s="40">
        <v>1250000</v>
      </c>
      <c r="J212" s="36">
        <v>1250000</v>
      </c>
      <c r="K212" s="37">
        <v>1250000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28291790</v>
      </c>
      <c r="D219" s="62">
        <f t="shared" si="39"/>
        <v>32529363</v>
      </c>
      <c r="E219" s="63">
        <f t="shared" si="39"/>
        <v>38159343</v>
      </c>
      <c r="F219" s="64">
        <f t="shared" si="39"/>
        <v>35616229</v>
      </c>
      <c r="G219" s="62">
        <f t="shared" si="39"/>
        <v>34589429</v>
      </c>
      <c r="H219" s="65">
        <f t="shared" si="39"/>
        <v>34589429</v>
      </c>
      <c r="I219" s="66">
        <f t="shared" si="39"/>
        <v>41931037</v>
      </c>
      <c r="J219" s="62">
        <f t="shared" si="39"/>
        <v>41071934</v>
      </c>
      <c r="K219" s="63">
        <f t="shared" si="39"/>
        <v>39192370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0.8273360345619557</v>
      </c>
      <c r="D221" s="6">
        <f t="shared" si="40"/>
        <v>0.80477729557733624</v>
      </c>
      <c r="E221" s="7">
        <f t="shared" si="40"/>
        <v>0.80396356124785739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19.28173228400901</v>
      </c>
      <c r="D222" s="6">
        <f t="shared" si="41"/>
        <v>17.968760026300096</v>
      </c>
      <c r="E222" s="7">
        <f t="shared" si="41"/>
        <v>17.600905189233846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2.3644333456474962E-2</v>
      </c>
      <c r="D223" s="6">
        <f t="shared" si="42"/>
        <v>2.481998276377256E-2</v>
      </c>
      <c r="E223" s="7">
        <f t="shared" si="42"/>
        <v>3.2706938537116231E-2</v>
      </c>
      <c r="F223" s="8">
        <f t="shared" si="42"/>
        <v>2.9683200322705331E-2</v>
      </c>
      <c r="G223" s="6">
        <f t="shared" si="42"/>
        <v>3.0957734049699575E-2</v>
      </c>
      <c r="H223" s="9">
        <f t="shared" si="42"/>
        <v>3.0957734049699575E-2</v>
      </c>
      <c r="I223" s="10">
        <f t="shared" si="42"/>
        <v>3.9801421392478546E-2</v>
      </c>
      <c r="J223" s="6">
        <f t="shared" si="42"/>
        <v>2.9740758760835172E-2</v>
      </c>
      <c r="K223" s="7">
        <f t="shared" si="42"/>
        <v>2.0346784576622562E-2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1.0635892781690424</v>
      </c>
      <c r="D224" s="6">
        <f t="shared" si="43"/>
        <v>1.0828674917013543</v>
      </c>
      <c r="E224" s="7">
        <f t="shared" si="43"/>
        <v>1.1535761459495433</v>
      </c>
      <c r="F224" s="8">
        <f t="shared" si="43"/>
        <v>2.9683200322705331E-2</v>
      </c>
      <c r="G224" s="6">
        <f t="shared" si="43"/>
        <v>3.0957734049699575E-2</v>
      </c>
      <c r="H224" s="9">
        <f t="shared" si="43"/>
        <v>3.0957734049699575E-2</v>
      </c>
      <c r="I224" s="10">
        <f t="shared" si="43"/>
        <v>3.9801421392478546E-2</v>
      </c>
      <c r="J224" s="6">
        <f t="shared" si="43"/>
        <v>2.9740758760835172E-2</v>
      </c>
      <c r="K224" s="7">
        <f t="shared" si="43"/>
        <v>2.0346784576622562E-2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105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270690229</v>
      </c>
      <c r="D5" s="29">
        <f t="shared" ref="D5:K5" si="0">D15+D18+D19+D22+D25+D26+SUM(D29:D35)+D38</f>
        <v>419306951</v>
      </c>
      <c r="E5" s="30">
        <f t="shared" si="0"/>
        <v>534913128</v>
      </c>
      <c r="F5" s="31">
        <f t="shared" si="0"/>
        <v>395630900</v>
      </c>
      <c r="G5" s="29">
        <f t="shared" si="0"/>
        <v>422558200</v>
      </c>
      <c r="H5" s="32">
        <f t="shared" si="0"/>
        <v>422558200</v>
      </c>
      <c r="I5" s="33">
        <f t="shared" si="0"/>
        <v>335491900</v>
      </c>
      <c r="J5" s="29">
        <f t="shared" si="0"/>
        <v>302997300</v>
      </c>
      <c r="K5" s="30">
        <f t="shared" si="0"/>
        <v>279071700</v>
      </c>
    </row>
    <row r="6" spans="1:11" ht="13.15" customHeight="1" x14ac:dyDescent="0.25">
      <c r="A6" s="35" t="s">
        <v>19</v>
      </c>
      <c r="B6" s="28" t="s">
        <v>20</v>
      </c>
      <c r="C6" s="36">
        <v>44358644</v>
      </c>
      <c r="D6" s="36">
        <v>95025224</v>
      </c>
      <c r="E6" s="37">
        <v>44992188</v>
      </c>
      <c r="F6" s="38">
        <v>57646000</v>
      </c>
      <c r="G6" s="36">
        <v>76361300</v>
      </c>
      <c r="H6" s="39">
        <v>76361300</v>
      </c>
      <c r="I6" s="40">
        <v>39746000</v>
      </c>
      <c r="J6" s="36">
        <v>4790000</v>
      </c>
      <c r="K6" s="37">
        <v>10241000</v>
      </c>
    </row>
    <row r="7" spans="1:11" ht="13.15" customHeight="1" x14ac:dyDescent="0.25">
      <c r="A7" s="35" t="s">
        <v>21</v>
      </c>
      <c r="B7" s="28" t="s">
        <v>20</v>
      </c>
      <c r="C7" s="36"/>
      <c r="D7" s="36">
        <v>1320394</v>
      </c>
      <c r="E7" s="37">
        <v>704834</v>
      </c>
      <c r="F7" s="38">
        <v>4000000</v>
      </c>
      <c r="G7" s="36">
        <v>4000000</v>
      </c>
      <c r="H7" s="39">
        <v>4000000</v>
      </c>
      <c r="I7" s="40">
        <v>13515000</v>
      </c>
      <c r="J7" s="36">
        <v>7033000</v>
      </c>
      <c r="K7" s="37">
        <v>5274000</v>
      </c>
    </row>
    <row r="8" spans="1:11" ht="13.15" customHeight="1" x14ac:dyDescent="0.25">
      <c r="A8" s="35" t="s">
        <v>22</v>
      </c>
      <c r="B8" s="28" t="s">
        <v>20</v>
      </c>
      <c r="C8" s="36">
        <v>11675337</v>
      </c>
      <c r="D8" s="36">
        <v>13471722</v>
      </c>
      <c r="E8" s="37">
        <v>18892892</v>
      </c>
      <c r="F8" s="38">
        <v>39171000</v>
      </c>
      <c r="G8" s="36">
        <v>39010000</v>
      </c>
      <c r="H8" s="39">
        <v>39010000</v>
      </c>
      <c r="I8" s="40">
        <v>32965000</v>
      </c>
      <c r="J8" s="36">
        <v>27503000</v>
      </c>
      <c r="K8" s="37">
        <v>25820000</v>
      </c>
    </row>
    <row r="9" spans="1:11" ht="13.15" customHeight="1" x14ac:dyDescent="0.25">
      <c r="A9" s="35" t="s">
        <v>23</v>
      </c>
      <c r="B9" s="28" t="s">
        <v>20</v>
      </c>
      <c r="C9" s="36">
        <v>146074984</v>
      </c>
      <c r="D9" s="36">
        <v>221154557</v>
      </c>
      <c r="E9" s="37">
        <v>232389034</v>
      </c>
      <c r="F9" s="38">
        <v>79500000</v>
      </c>
      <c r="G9" s="36">
        <v>134235400</v>
      </c>
      <c r="H9" s="39">
        <v>134235400</v>
      </c>
      <c r="I9" s="40">
        <v>125229700</v>
      </c>
      <c r="J9" s="36">
        <v>111289400</v>
      </c>
      <c r="K9" s="37">
        <v>100381000</v>
      </c>
    </row>
    <row r="10" spans="1:11" ht="13.15" customHeight="1" x14ac:dyDescent="0.25">
      <c r="A10" s="35" t="s">
        <v>24</v>
      </c>
      <c r="B10" s="28" t="s">
        <v>20</v>
      </c>
      <c r="C10" s="36">
        <v>19515468</v>
      </c>
      <c r="D10" s="36">
        <v>9326629</v>
      </c>
      <c r="E10" s="37">
        <v>15250309</v>
      </c>
      <c r="F10" s="38">
        <v>34000000</v>
      </c>
      <c r="G10" s="36">
        <v>2500000</v>
      </c>
      <c r="H10" s="39">
        <v>2500000</v>
      </c>
      <c r="I10" s="40">
        <v>2000000</v>
      </c>
      <c r="J10" s="36">
        <v>37193000</v>
      </c>
      <c r="K10" s="37">
        <v>50861000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>
        <v>386029</v>
      </c>
      <c r="F11" s="38">
        <v>6000000</v>
      </c>
      <c r="G11" s="36">
        <v>6000000</v>
      </c>
      <c r="H11" s="39">
        <v>6000000</v>
      </c>
      <c r="I11" s="40">
        <v>2719000</v>
      </c>
      <c r="J11" s="36">
        <v>2000000</v>
      </c>
      <c r="K11" s="37">
        <v>2000000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>
        <v>776325</v>
      </c>
      <c r="D13" s="1">
        <v>208900</v>
      </c>
      <c r="E13" s="2">
        <v>417336</v>
      </c>
      <c r="F13" s="3">
        <v>8000000</v>
      </c>
      <c r="G13" s="1">
        <v>5650000</v>
      </c>
      <c r="H13" s="4">
        <v>5650000</v>
      </c>
      <c r="I13" s="5">
        <v>3200000</v>
      </c>
      <c r="J13" s="1">
        <v>200000</v>
      </c>
      <c r="K13" s="2">
        <v>1000000</v>
      </c>
    </row>
    <row r="14" spans="1:11" ht="13.15" customHeight="1" x14ac:dyDescent="0.25">
      <c r="A14" s="35" t="s">
        <v>28</v>
      </c>
      <c r="B14" s="28" t="s">
        <v>20</v>
      </c>
      <c r="C14" s="41">
        <v>3156708</v>
      </c>
      <c r="D14" s="41">
        <v>554935</v>
      </c>
      <c r="E14" s="42">
        <v>2386681</v>
      </c>
      <c r="F14" s="43"/>
      <c r="G14" s="41">
        <v>20000</v>
      </c>
      <c r="H14" s="44">
        <v>20000</v>
      </c>
      <c r="I14" s="45">
        <v>70000</v>
      </c>
      <c r="J14" s="41">
        <v>71000</v>
      </c>
      <c r="K14" s="42">
        <v>72500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225557466</v>
      </c>
      <c r="D15" s="29">
        <f t="shared" ref="D15:K15" si="1">SUM(D6:D14)</f>
        <v>341062361</v>
      </c>
      <c r="E15" s="30">
        <f t="shared" si="1"/>
        <v>315419303</v>
      </c>
      <c r="F15" s="31">
        <f t="shared" si="1"/>
        <v>228317000</v>
      </c>
      <c r="G15" s="29">
        <f t="shared" si="1"/>
        <v>267776700</v>
      </c>
      <c r="H15" s="32">
        <f t="shared" si="1"/>
        <v>267776700</v>
      </c>
      <c r="I15" s="33">
        <f t="shared" si="1"/>
        <v>219444700</v>
      </c>
      <c r="J15" s="29">
        <f t="shared" si="1"/>
        <v>190079400</v>
      </c>
      <c r="K15" s="30">
        <f t="shared" si="1"/>
        <v>195649500</v>
      </c>
    </row>
    <row r="16" spans="1:11" ht="13.15" customHeight="1" x14ac:dyDescent="0.25">
      <c r="A16" s="47" t="s">
        <v>31</v>
      </c>
      <c r="B16" s="48" t="s">
        <v>20</v>
      </c>
      <c r="C16" s="36">
        <v>3821534</v>
      </c>
      <c r="D16" s="36">
        <v>3864747</v>
      </c>
      <c r="E16" s="37">
        <v>7206415</v>
      </c>
      <c r="F16" s="38">
        <v>57997500</v>
      </c>
      <c r="G16" s="36">
        <v>42106900</v>
      </c>
      <c r="H16" s="39">
        <v>42106900</v>
      </c>
      <c r="I16" s="40">
        <v>32167000</v>
      </c>
      <c r="J16" s="36">
        <v>895000</v>
      </c>
      <c r="K16" s="37">
        <v>715000</v>
      </c>
    </row>
    <row r="17" spans="1:11" ht="13.15" customHeight="1" x14ac:dyDescent="0.25">
      <c r="A17" s="47" t="s">
        <v>32</v>
      </c>
      <c r="B17" s="28" t="s">
        <v>20</v>
      </c>
      <c r="C17" s="41">
        <v>3880289</v>
      </c>
      <c r="D17" s="41">
        <v>23162152</v>
      </c>
      <c r="E17" s="42">
        <v>156911815</v>
      </c>
      <c r="F17" s="43">
        <v>4000000</v>
      </c>
      <c r="G17" s="41">
        <v>33214900</v>
      </c>
      <c r="H17" s="44">
        <v>33214900</v>
      </c>
      <c r="I17" s="45">
        <v>12628000</v>
      </c>
      <c r="J17" s="41">
        <v>30307000</v>
      </c>
      <c r="K17" s="42">
        <v>23505000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7701823</v>
      </c>
      <c r="D18" s="49">
        <f t="shared" ref="D18:K18" si="2">SUM(D16:D17)</f>
        <v>27026899</v>
      </c>
      <c r="E18" s="50">
        <f t="shared" si="2"/>
        <v>164118230</v>
      </c>
      <c r="F18" s="51">
        <f t="shared" si="2"/>
        <v>61997500</v>
      </c>
      <c r="G18" s="49">
        <f t="shared" si="2"/>
        <v>75321800</v>
      </c>
      <c r="H18" s="52">
        <f t="shared" si="2"/>
        <v>75321800</v>
      </c>
      <c r="I18" s="53">
        <f t="shared" si="2"/>
        <v>44795000</v>
      </c>
      <c r="J18" s="49">
        <f t="shared" si="2"/>
        <v>31202000</v>
      </c>
      <c r="K18" s="50">
        <f t="shared" si="2"/>
        <v>24220000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>
        <v>2800000</v>
      </c>
      <c r="H21" s="44">
        <v>2800000</v>
      </c>
      <c r="I21" s="45">
        <v>8400000</v>
      </c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2800000</v>
      </c>
      <c r="H22" s="32">
        <f t="shared" si="3"/>
        <v>2800000</v>
      </c>
      <c r="I22" s="33">
        <f t="shared" si="3"/>
        <v>8400000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1863926</v>
      </c>
      <c r="D23" s="36">
        <v>742485</v>
      </c>
      <c r="E23" s="37">
        <v>2076933</v>
      </c>
      <c r="F23" s="38">
        <v>6800000</v>
      </c>
      <c r="G23" s="36">
        <v>3540000</v>
      </c>
      <c r="H23" s="39">
        <v>3540000</v>
      </c>
      <c r="I23" s="40">
        <v>2829000</v>
      </c>
      <c r="J23" s="36">
        <v>1200000</v>
      </c>
      <c r="K23" s="37">
        <v>1000000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1863926</v>
      </c>
      <c r="D25" s="49">
        <f t="shared" si="4"/>
        <v>742485</v>
      </c>
      <c r="E25" s="50">
        <f t="shared" si="4"/>
        <v>2076933</v>
      </c>
      <c r="F25" s="51">
        <f t="shared" si="4"/>
        <v>6800000</v>
      </c>
      <c r="G25" s="49">
        <f t="shared" si="4"/>
        <v>3540000</v>
      </c>
      <c r="H25" s="52">
        <f t="shared" si="4"/>
        <v>3540000</v>
      </c>
      <c r="I25" s="53">
        <f t="shared" si="4"/>
        <v>2829000</v>
      </c>
      <c r="J25" s="49">
        <f t="shared" si="4"/>
        <v>1200000</v>
      </c>
      <c r="K25" s="50">
        <f t="shared" si="4"/>
        <v>1000000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1503677</v>
      </c>
      <c r="D28" s="41"/>
      <c r="E28" s="42">
        <v>81312</v>
      </c>
      <c r="F28" s="43">
        <v>100000</v>
      </c>
      <c r="G28" s="41">
        <v>4500000</v>
      </c>
      <c r="H28" s="44">
        <v>4500000</v>
      </c>
      <c r="I28" s="45">
        <v>17140000</v>
      </c>
      <c r="J28" s="41">
        <v>9149700</v>
      </c>
      <c r="K28" s="42">
        <v>7213000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1503677</v>
      </c>
      <c r="D29" s="29">
        <f t="shared" si="5"/>
        <v>0</v>
      </c>
      <c r="E29" s="30">
        <f t="shared" si="5"/>
        <v>81312</v>
      </c>
      <c r="F29" s="31">
        <f t="shared" si="5"/>
        <v>100000</v>
      </c>
      <c r="G29" s="29">
        <f t="shared" si="5"/>
        <v>4500000</v>
      </c>
      <c r="H29" s="32">
        <f t="shared" si="5"/>
        <v>4500000</v>
      </c>
      <c r="I29" s="33">
        <f t="shared" si="5"/>
        <v>17140000</v>
      </c>
      <c r="J29" s="29">
        <f t="shared" si="5"/>
        <v>9149700</v>
      </c>
      <c r="K29" s="30">
        <f t="shared" si="5"/>
        <v>7213000</v>
      </c>
    </row>
    <row r="30" spans="1:11" ht="13.15" customHeight="1" x14ac:dyDescent="0.25">
      <c r="A30" s="46" t="s">
        <v>43</v>
      </c>
      <c r="B30" s="28" t="s">
        <v>20</v>
      </c>
      <c r="C30" s="1">
        <v>3058161</v>
      </c>
      <c r="D30" s="1">
        <v>4909044</v>
      </c>
      <c r="E30" s="2">
        <v>3828391</v>
      </c>
      <c r="F30" s="3">
        <v>5712000</v>
      </c>
      <c r="G30" s="1">
        <v>5531500</v>
      </c>
      <c r="H30" s="4">
        <v>5531500</v>
      </c>
      <c r="I30" s="5">
        <v>4765200</v>
      </c>
      <c r="J30" s="1">
        <v>2733200</v>
      </c>
      <c r="K30" s="2">
        <v>2815200</v>
      </c>
    </row>
    <row r="31" spans="1:11" ht="13.15" customHeight="1" x14ac:dyDescent="0.25">
      <c r="A31" s="46" t="s">
        <v>44</v>
      </c>
      <c r="B31" s="28" t="s">
        <v>20</v>
      </c>
      <c r="C31" s="36">
        <v>1003871</v>
      </c>
      <c r="D31" s="36">
        <v>714200</v>
      </c>
      <c r="E31" s="37">
        <v>819218</v>
      </c>
      <c r="F31" s="38">
        <v>2292900</v>
      </c>
      <c r="G31" s="36">
        <v>2189400</v>
      </c>
      <c r="H31" s="39">
        <v>2189400</v>
      </c>
      <c r="I31" s="40">
        <v>918500</v>
      </c>
      <c r="J31" s="36">
        <v>2035000</v>
      </c>
      <c r="K31" s="37">
        <v>1058500</v>
      </c>
    </row>
    <row r="32" spans="1:11" ht="13.15" customHeight="1" x14ac:dyDescent="0.25">
      <c r="A32" s="46" t="s">
        <v>45</v>
      </c>
      <c r="B32" s="28" t="s">
        <v>20</v>
      </c>
      <c r="C32" s="36">
        <v>22524631</v>
      </c>
      <c r="D32" s="36">
        <v>36062534</v>
      </c>
      <c r="E32" s="37">
        <v>36656805</v>
      </c>
      <c r="F32" s="38">
        <v>71832500</v>
      </c>
      <c r="G32" s="36">
        <v>51262800</v>
      </c>
      <c r="H32" s="39">
        <v>51262800</v>
      </c>
      <c r="I32" s="40">
        <v>24299500</v>
      </c>
      <c r="J32" s="36">
        <v>45398000</v>
      </c>
      <c r="K32" s="37">
        <v>29915500</v>
      </c>
    </row>
    <row r="33" spans="1:11" ht="13.15" customHeight="1" x14ac:dyDescent="0.25">
      <c r="A33" s="46" t="s">
        <v>46</v>
      </c>
      <c r="B33" s="48" t="s">
        <v>20</v>
      </c>
      <c r="C33" s="36">
        <v>7476674</v>
      </c>
      <c r="D33" s="36">
        <v>8789428</v>
      </c>
      <c r="E33" s="37">
        <v>11912936</v>
      </c>
      <c r="F33" s="38">
        <v>18579000</v>
      </c>
      <c r="G33" s="36">
        <v>9636000</v>
      </c>
      <c r="H33" s="39">
        <v>9636000</v>
      </c>
      <c r="I33" s="40">
        <v>12900000</v>
      </c>
      <c r="J33" s="36">
        <v>21200000</v>
      </c>
      <c r="K33" s="37">
        <v>17200000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75636860</v>
      </c>
      <c r="D40" s="29">
        <f t="shared" ref="D40:K40" si="7">D50+D53+D54+D57+D60+D61+SUM(D64:D70)+D73</f>
        <v>182161073</v>
      </c>
      <c r="E40" s="30">
        <f t="shared" si="7"/>
        <v>255186940</v>
      </c>
      <c r="F40" s="31">
        <f t="shared" si="7"/>
        <v>253759000</v>
      </c>
      <c r="G40" s="29">
        <f t="shared" si="7"/>
        <v>264263800</v>
      </c>
      <c r="H40" s="32">
        <f t="shared" si="7"/>
        <v>264263800</v>
      </c>
      <c r="I40" s="33">
        <f t="shared" si="7"/>
        <v>220702300</v>
      </c>
      <c r="J40" s="29">
        <f t="shared" si="7"/>
        <v>185963000</v>
      </c>
      <c r="K40" s="30">
        <f t="shared" si="7"/>
        <v>187075000</v>
      </c>
    </row>
    <row r="41" spans="1:11" ht="13.15" customHeight="1" x14ac:dyDescent="0.25">
      <c r="A41" s="35" t="s">
        <v>19</v>
      </c>
      <c r="B41" s="28" t="s">
        <v>20</v>
      </c>
      <c r="C41" s="36">
        <v>15432907</v>
      </c>
      <c r="D41" s="36">
        <v>14956749</v>
      </c>
      <c r="E41" s="37">
        <v>4125671</v>
      </c>
      <c r="F41" s="38">
        <v>28000000</v>
      </c>
      <c r="G41" s="36">
        <v>27924300</v>
      </c>
      <c r="H41" s="39">
        <v>27924300</v>
      </c>
      <c r="I41" s="40">
        <v>13953000</v>
      </c>
      <c r="J41" s="36">
        <v>23181000</v>
      </c>
      <c r="K41" s="37">
        <v>14000000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>
        <v>500000</v>
      </c>
      <c r="G42" s="36"/>
      <c r="H42" s="39"/>
      <c r="I42" s="40">
        <v>200000</v>
      </c>
      <c r="J42" s="36">
        <v>500000</v>
      </c>
      <c r="K42" s="37">
        <v>1000000</v>
      </c>
    </row>
    <row r="43" spans="1:11" ht="13.15" customHeight="1" x14ac:dyDescent="0.25">
      <c r="A43" s="35" t="s">
        <v>22</v>
      </c>
      <c r="B43" s="28" t="s">
        <v>20</v>
      </c>
      <c r="C43" s="36">
        <v>34890005</v>
      </c>
      <c r="D43" s="36">
        <v>113395783</v>
      </c>
      <c r="E43" s="37">
        <v>56857034</v>
      </c>
      <c r="F43" s="38">
        <v>82783000</v>
      </c>
      <c r="G43" s="36">
        <v>63610000</v>
      </c>
      <c r="H43" s="39">
        <v>63610000</v>
      </c>
      <c r="I43" s="40">
        <v>42893300</v>
      </c>
      <c r="J43" s="36">
        <v>26300000</v>
      </c>
      <c r="K43" s="37">
        <v>20899000</v>
      </c>
    </row>
    <row r="44" spans="1:11" ht="13.15" customHeight="1" x14ac:dyDescent="0.25">
      <c r="A44" s="35" t="s">
        <v>23</v>
      </c>
      <c r="B44" s="28" t="s">
        <v>20</v>
      </c>
      <c r="C44" s="36">
        <v>14183231</v>
      </c>
      <c r="D44" s="36">
        <v>34144743</v>
      </c>
      <c r="E44" s="37">
        <v>139797740</v>
      </c>
      <c r="F44" s="38">
        <v>85000000</v>
      </c>
      <c r="G44" s="36">
        <v>84639300</v>
      </c>
      <c r="H44" s="39">
        <v>84639300</v>
      </c>
      <c r="I44" s="40">
        <v>112000000</v>
      </c>
      <c r="J44" s="36">
        <v>110129000</v>
      </c>
      <c r="K44" s="37">
        <v>125000000</v>
      </c>
    </row>
    <row r="45" spans="1:11" ht="13.15" customHeight="1" x14ac:dyDescent="0.25">
      <c r="A45" s="35" t="s">
        <v>24</v>
      </c>
      <c r="B45" s="28" t="s">
        <v>20</v>
      </c>
      <c r="C45" s="36">
        <v>1858129</v>
      </c>
      <c r="D45" s="36">
        <v>7924515</v>
      </c>
      <c r="E45" s="37">
        <v>30307315</v>
      </c>
      <c r="F45" s="38">
        <v>9600000</v>
      </c>
      <c r="G45" s="36">
        <v>29811600</v>
      </c>
      <c r="H45" s="39">
        <v>29811600</v>
      </c>
      <c r="I45" s="40">
        <v>39000000</v>
      </c>
      <c r="J45" s="36">
        <v>7500000</v>
      </c>
      <c r="K45" s="37">
        <v>10500000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>
        <v>383315</v>
      </c>
      <c r="D48" s="1"/>
      <c r="E48" s="2">
        <v>541639</v>
      </c>
      <c r="F48" s="3">
        <v>1131000</v>
      </c>
      <c r="G48" s="1">
        <v>1131000</v>
      </c>
      <c r="H48" s="4">
        <v>1131000</v>
      </c>
      <c r="I48" s="5"/>
      <c r="J48" s="1">
        <v>97000</v>
      </c>
      <c r="K48" s="2">
        <v>81000</v>
      </c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66747587</v>
      </c>
      <c r="D50" s="29">
        <f t="shared" ref="D50:K50" si="8">SUM(D41:D49)</f>
        <v>170421790</v>
      </c>
      <c r="E50" s="30">
        <f t="shared" si="8"/>
        <v>231629399</v>
      </c>
      <c r="F50" s="31">
        <f t="shared" si="8"/>
        <v>207014000</v>
      </c>
      <c r="G50" s="29">
        <f t="shared" si="8"/>
        <v>207116200</v>
      </c>
      <c r="H50" s="32">
        <f t="shared" si="8"/>
        <v>207116200</v>
      </c>
      <c r="I50" s="33">
        <f t="shared" si="8"/>
        <v>208046300</v>
      </c>
      <c r="J50" s="29">
        <f t="shared" si="8"/>
        <v>167707000</v>
      </c>
      <c r="K50" s="30">
        <f t="shared" si="8"/>
        <v>171480000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>
        <v>1783735</v>
      </c>
      <c r="E51" s="37"/>
      <c r="F51" s="38">
        <v>4000000</v>
      </c>
      <c r="G51" s="36">
        <v>2886400</v>
      </c>
      <c r="H51" s="39">
        <v>2886400</v>
      </c>
      <c r="I51" s="40">
        <v>400000</v>
      </c>
      <c r="J51" s="36">
        <v>1369000</v>
      </c>
      <c r="K51" s="37">
        <v>200000</v>
      </c>
    </row>
    <row r="52" spans="1:11" ht="13.15" customHeight="1" x14ac:dyDescent="0.25">
      <c r="A52" s="47" t="s">
        <v>32</v>
      </c>
      <c r="B52" s="28" t="s">
        <v>20</v>
      </c>
      <c r="C52" s="41">
        <v>4881957</v>
      </c>
      <c r="D52" s="41">
        <v>85000</v>
      </c>
      <c r="E52" s="42"/>
      <c r="F52" s="43">
        <v>19500000</v>
      </c>
      <c r="G52" s="41">
        <v>13484600</v>
      </c>
      <c r="H52" s="44">
        <v>13484600</v>
      </c>
      <c r="I52" s="45">
        <v>2250000</v>
      </c>
      <c r="J52" s="41">
        <v>85000</v>
      </c>
      <c r="K52" s="42">
        <v>150000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4881957</v>
      </c>
      <c r="D53" s="49">
        <f t="shared" si="9"/>
        <v>1868735</v>
      </c>
      <c r="E53" s="50">
        <f t="shared" si="9"/>
        <v>0</v>
      </c>
      <c r="F53" s="51">
        <f t="shared" si="9"/>
        <v>23500000</v>
      </c>
      <c r="G53" s="49">
        <f t="shared" si="9"/>
        <v>16371000</v>
      </c>
      <c r="H53" s="52">
        <f t="shared" si="9"/>
        <v>16371000</v>
      </c>
      <c r="I53" s="53">
        <f t="shared" si="9"/>
        <v>2650000</v>
      </c>
      <c r="J53" s="49">
        <f t="shared" si="9"/>
        <v>1454000</v>
      </c>
      <c r="K53" s="50">
        <f t="shared" si="9"/>
        <v>350000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>
        <v>883600</v>
      </c>
      <c r="H56" s="44">
        <v>883600</v>
      </c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883600</v>
      </c>
      <c r="H57" s="32">
        <f t="shared" si="10"/>
        <v>883600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332332</v>
      </c>
      <c r="D58" s="36">
        <v>293595</v>
      </c>
      <c r="E58" s="37">
        <v>7483091</v>
      </c>
      <c r="F58" s="38">
        <v>11739000</v>
      </c>
      <c r="G58" s="36">
        <v>13235000</v>
      </c>
      <c r="H58" s="39">
        <v>13235000</v>
      </c>
      <c r="I58" s="40">
        <v>4000000</v>
      </c>
      <c r="J58" s="36">
        <v>11221000</v>
      </c>
      <c r="K58" s="37">
        <v>9263000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>
        <v>3198000</v>
      </c>
      <c r="J59" s="41">
        <v>3571000</v>
      </c>
      <c r="K59" s="42">
        <v>2975000</v>
      </c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332332</v>
      </c>
      <c r="D60" s="49">
        <f t="shared" si="11"/>
        <v>293595</v>
      </c>
      <c r="E60" s="50">
        <f t="shared" si="11"/>
        <v>7483091</v>
      </c>
      <c r="F60" s="51">
        <f t="shared" si="11"/>
        <v>11739000</v>
      </c>
      <c r="G60" s="49">
        <f t="shared" si="11"/>
        <v>13235000</v>
      </c>
      <c r="H60" s="52">
        <f t="shared" si="11"/>
        <v>13235000</v>
      </c>
      <c r="I60" s="53">
        <f t="shared" si="11"/>
        <v>7198000</v>
      </c>
      <c r="J60" s="49">
        <f t="shared" si="11"/>
        <v>14792000</v>
      </c>
      <c r="K60" s="50">
        <f t="shared" si="11"/>
        <v>12238000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>
        <v>9576953</v>
      </c>
      <c r="E63" s="42"/>
      <c r="F63" s="43">
        <v>3972000</v>
      </c>
      <c r="G63" s="41">
        <v>3922000</v>
      </c>
      <c r="H63" s="44">
        <v>3922000</v>
      </c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9576953</v>
      </c>
      <c r="E64" s="30">
        <f t="shared" si="12"/>
        <v>0</v>
      </c>
      <c r="F64" s="31">
        <f t="shared" si="12"/>
        <v>3972000</v>
      </c>
      <c r="G64" s="29">
        <f t="shared" si="12"/>
        <v>3922000</v>
      </c>
      <c r="H64" s="32">
        <f t="shared" si="12"/>
        <v>3922000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24969</v>
      </c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>
        <v>38200</v>
      </c>
      <c r="F66" s="38">
        <v>94000</v>
      </c>
      <c r="G66" s="36">
        <v>94000</v>
      </c>
      <c r="H66" s="39">
        <v>94000</v>
      </c>
      <c r="I66" s="40">
        <v>8000</v>
      </c>
      <c r="J66" s="36">
        <v>10000</v>
      </c>
      <c r="K66" s="37">
        <v>7000</v>
      </c>
    </row>
    <row r="67" spans="1:11" ht="13.15" customHeight="1" x14ac:dyDescent="0.25">
      <c r="A67" s="46" t="s">
        <v>45</v>
      </c>
      <c r="B67" s="28" t="s">
        <v>20</v>
      </c>
      <c r="C67" s="36">
        <v>2514409</v>
      </c>
      <c r="D67" s="36"/>
      <c r="E67" s="37">
        <v>16036250</v>
      </c>
      <c r="F67" s="38">
        <v>7440000</v>
      </c>
      <c r="G67" s="36">
        <v>22642000</v>
      </c>
      <c r="H67" s="39">
        <v>22642000</v>
      </c>
      <c r="I67" s="40">
        <v>2800000</v>
      </c>
      <c r="J67" s="36">
        <v>2000000</v>
      </c>
      <c r="K67" s="37">
        <v>3000000</v>
      </c>
    </row>
    <row r="68" spans="1:11" ht="13.15" customHeight="1" x14ac:dyDescent="0.25">
      <c r="A68" s="46" t="s">
        <v>46</v>
      </c>
      <c r="B68" s="48" t="s">
        <v>20</v>
      </c>
      <c r="C68" s="36">
        <v>1135606</v>
      </c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112680305</v>
      </c>
      <c r="D75" s="29">
        <f t="shared" ref="D75:K75" si="14">D85+D88+D89+D92+D95+D96+SUM(D99:D105)+D108</f>
        <v>96390173</v>
      </c>
      <c r="E75" s="30">
        <f t="shared" si="14"/>
        <v>220322069</v>
      </c>
      <c r="F75" s="31">
        <f t="shared" si="14"/>
        <v>153551200</v>
      </c>
      <c r="G75" s="29">
        <f t="shared" si="14"/>
        <v>130584500</v>
      </c>
      <c r="H75" s="32">
        <f t="shared" si="14"/>
        <v>130584500</v>
      </c>
      <c r="I75" s="33">
        <f t="shared" si="14"/>
        <v>54799800</v>
      </c>
      <c r="J75" s="29">
        <f t="shared" si="14"/>
        <v>128564100</v>
      </c>
      <c r="K75" s="30">
        <f t="shared" si="14"/>
        <v>106426300</v>
      </c>
    </row>
    <row r="76" spans="1:11" ht="13.15" customHeight="1" x14ac:dyDescent="0.25">
      <c r="A76" s="35" t="s">
        <v>19</v>
      </c>
      <c r="B76" s="28" t="s">
        <v>20</v>
      </c>
      <c r="C76" s="36">
        <v>-1757179</v>
      </c>
      <c r="D76" s="36">
        <v>37685</v>
      </c>
      <c r="E76" s="37">
        <v>1258010</v>
      </c>
      <c r="F76" s="38">
        <v>11869000</v>
      </c>
      <c r="G76" s="36">
        <v>2369000</v>
      </c>
      <c r="H76" s="39">
        <v>2369000</v>
      </c>
      <c r="I76" s="40"/>
      <c r="J76" s="36">
        <v>23643000</v>
      </c>
      <c r="K76" s="37">
        <v>25643000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2870136</v>
      </c>
      <c r="D78" s="36">
        <v>401758</v>
      </c>
      <c r="E78" s="37"/>
      <c r="F78" s="38"/>
      <c r="G78" s="36"/>
      <c r="H78" s="39"/>
      <c r="I78" s="40"/>
      <c r="J78" s="36">
        <v>7500000</v>
      </c>
      <c r="K78" s="37"/>
    </row>
    <row r="79" spans="1:11" ht="13.15" customHeight="1" x14ac:dyDescent="0.25">
      <c r="A79" s="35" t="s">
        <v>23</v>
      </c>
      <c r="B79" s="28" t="s">
        <v>20</v>
      </c>
      <c r="C79" s="36">
        <v>3907206</v>
      </c>
      <c r="D79" s="36">
        <v>2456347</v>
      </c>
      <c r="E79" s="37">
        <v>33069336</v>
      </c>
      <c r="F79" s="38">
        <v>27382400</v>
      </c>
      <c r="G79" s="36">
        <v>30895200</v>
      </c>
      <c r="H79" s="39">
        <v>30895200</v>
      </c>
      <c r="I79" s="40">
        <v>2500000</v>
      </c>
      <c r="J79" s="36">
        <v>20000000</v>
      </c>
      <c r="K79" s="37">
        <v>19000000</v>
      </c>
    </row>
    <row r="80" spans="1:11" ht="13.15" customHeight="1" x14ac:dyDescent="0.25">
      <c r="A80" s="35" t="s">
        <v>24</v>
      </c>
      <c r="B80" s="28" t="s">
        <v>20</v>
      </c>
      <c r="C80" s="36">
        <v>19625405</v>
      </c>
      <c r="D80" s="36">
        <v>8579758</v>
      </c>
      <c r="E80" s="37">
        <v>82532975</v>
      </c>
      <c r="F80" s="38">
        <v>54540800</v>
      </c>
      <c r="G80" s="36">
        <v>23428900</v>
      </c>
      <c r="H80" s="39">
        <v>23428900</v>
      </c>
      <c r="I80" s="40">
        <v>2000000</v>
      </c>
      <c r="J80" s="36">
        <v>21000000</v>
      </c>
      <c r="K80" s="37">
        <v>18200000</v>
      </c>
    </row>
    <row r="81" spans="1:11" ht="13.15" customHeight="1" x14ac:dyDescent="0.25">
      <c r="A81" s="35" t="s">
        <v>25</v>
      </c>
      <c r="B81" s="28" t="s">
        <v>20</v>
      </c>
      <c r="C81" s="36">
        <v>137200</v>
      </c>
      <c r="D81" s="36">
        <v>552435</v>
      </c>
      <c r="E81" s="37">
        <v>1448753</v>
      </c>
      <c r="F81" s="38">
        <v>4724000</v>
      </c>
      <c r="G81" s="36">
        <v>24000</v>
      </c>
      <c r="H81" s="39">
        <v>24000</v>
      </c>
      <c r="I81" s="40">
        <v>9586000</v>
      </c>
      <c r="J81" s="36">
        <v>9195000</v>
      </c>
      <c r="K81" s="37">
        <v>9972000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160029</v>
      </c>
      <c r="D84" s="41">
        <v>634036</v>
      </c>
      <c r="E84" s="42">
        <v>2322555</v>
      </c>
      <c r="F84" s="43">
        <v>3400000</v>
      </c>
      <c r="G84" s="41">
        <v>3480000</v>
      </c>
      <c r="H84" s="44">
        <v>3480000</v>
      </c>
      <c r="I84" s="45">
        <v>4500000</v>
      </c>
      <c r="J84" s="41">
        <v>7000000</v>
      </c>
      <c r="K84" s="42">
        <v>5000000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24942797</v>
      </c>
      <c r="D85" s="29">
        <f t="shared" ref="D85:K85" si="15">SUM(D76:D84)</f>
        <v>12662019</v>
      </c>
      <c r="E85" s="30">
        <f t="shared" si="15"/>
        <v>120631629</v>
      </c>
      <c r="F85" s="31">
        <f t="shared" si="15"/>
        <v>101916200</v>
      </c>
      <c r="G85" s="29">
        <f t="shared" si="15"/>
        <v>60197100</v>
      </c>
      <c r="H85" s="32">
        <f t="shared" si="15"/>
        <v>60197100</v>
      </c>
      <c r="I85" s="33">
        <f t="shared" si="15"/>
        <v>18586000</v>
      </c>
      <c r="J85" s="29">
        <f t="shared" si="15"/>
        <v>88338000</v>
      </c>
      <c r="K85" s="30">
        <f t="shared" si="15"/>
        <v>77815000</v>
      </c>
    </row>
    <row r="86" spans="1:11" ht="13.15" customHeight="1" x14ac:dyDescent="0.25">
      <c r="A86" s="47" t="s">
        <v>31</v>
      </c>
      <c r="B86" s="48" t="s">
        <v>20</v>
      </c>
      <c r="C86" s="36">
        <v>5165138</v>
      </c>
      <c r="D86" s="36">
        <v>573945</v>
      </c>
      <c r="E86" s="37">
        <v>6018378</v>
      </c>
      <c r="F86" s="38">
        <v>31641000</v>
      </c>
      <c r="G86" s="36">
        <v>25591000</v>
      </c>
      <c r="H86" s="39">
        <v>25591000</v>
      </c>
      <c r="I86" s="40">
        <v>19201000</v>
      </c>
      <c r="J86" s="36">
        <v>9780000</v>
      </c>
      <c r="K86" s="37">
        <v>971000</v>
      </c>
    </row>
    <row r="87" spans="1:11" ht="13.15" customHeight="1" x14ac:dyDescent="0.25">
      <c r="A87" s="47" t="s">
        <v>32</v>
      </c>
      <c r="B87" s="28" t="s">
        <v>20</v>
      </c>
      <c r="C87" s="41">
        <v>12267635</v>
      </c>
      <c r="D87" s="41">
        <v>11011663</v>
      </c>
      <c r="E87" s="42">
        <v>13773401</v>
      </c>
      <c r="F87" s="43">
        <v>6550000</v>
      </c>
      <c r="G87" s="41">
        <v>27976000</v>
      </c>
      <c r="H87" s="44">
        <v>27976000</v>
      </c>
      <c r="I87" s="45">
        <v>2250000</v>
      </c>
      <c r="J87" s="41">
        <v>2654000</v>
      </c>
      <c r="K87" s="42">
        <v>4318000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17432773</v>
      </c>
      <c r="D88" s="49">
        <f t="shared" si="16"/>
        <v>11585608</v>
      </c>
      <c r="E88" s="50">
        <f t="shared" si="16"/>
        <v>19791779</v>
      </c>
      <c r="F88" s="51">
        <f t="shared" si="16"/>
        <v>38191000</v>
      </c>
      <c r="G88" s="49">
        <f t="shared" si="16"/>
        <v>53567000</v>
      </c>
      <c r="H88" s="52">
        <f t="shared" si="16"/>
        <v>53567000</v>
      </c>
      <c r="I88" s="53">
        <f t="shared" si="16"/>
        <v>21451000</v>
      </c>
      <c r="J88" s="49">
        <f t="shared" si="16"/>
        <v>12434000</v>
      </c>
      <c r="K88" s="50">
        <f t="shared" si="16"/>
        <v>5289000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>
        <v>10775898</v>
      </c>
      <c r="F90" s="3">
        <v>5444000</v>
      </c>
      <c r="G90" s="1">
        <v>7644000</v>
      </c>
      <c r="H90" s="4">
        <v>7644000</v>
      </c>
      <c r="I90" s="5">
        <v>500000</v>
      </c>
      <c r="J90" s="1">
        <v>2612000</v>
      </c>
      <c r="K90" s="2">
        <v>4532000</v>
      </c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>
        <v>2096400</v>
      </c>
      <c r="H91" s="44">
        <v>2096400</v>
      </c>
      <c r="I91" s="45">
        <v>3499000</v>
      </c>
      <c r="J91" s="41">
        <v>2165000</v>
      </c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10775898</v>
      </c>
      <c r="F92" s="31">
        <f t="shared" si="17"/>
        <v>5444000</v>
      </c>
      <c r="G92" s="29">
        <f t="shared" si="17"/>
        <v>9740400</v>
      </c>
      <c r="H92" s="32">
        <f t="shared" si="17"/>
        <v>9740400</v>
      </c>
      <c r="I92" s="33">
        <f t="shared" si="17"/>
        <v>3999000</v>
      </c>
      <c r="J92" s="29">
        <f t="shared" si="17"/>
        <v>4777000</v>
      </c>
      <c r="K92" s="30">
        <f t="shared" si="17"/>
        <v>4532000</v>
      </c>
    </row>
    <row r="93" spans="1:11" ht="13.15" customHeight="1" x14ac:dyDescent="0.25">
      <c r="A93" s="47" t="s">
        <v>37</v>
      </c>
      <c r="B93" s="48" t="s">
        <v>20</v>
      </c>
      <c r="C93" s="36">
        <v>2958178</v>
      </c>
      <c r="D93" s="36">
        <v>9160812</v>
      </c>
      <c r="E93" s="37">
        <v>21460795</v>
      </c>
      <c r="F93" s="38">
        <v>8000000</v>
      </c>
      <c r="G93" s="36">
        <v>7080000</v>
      </c>
      <c r="H93" s="39">
        <v>7080000</v>
      </c>
      <c r="I93" s="40">
        <v>3200000</v>
      </c>
      <c r="J93" s="36">
        <v>3787000</v>
      </c>
      <c r="K93" s="37">
        <v>1839000</v>
      </c>
    </row>
    <row r="94" spans="1:11" ht="13.15" customHeight="1" x14ac:dyDescent="0.25">
      <c r="A94" s="47" t="s">
        <v>38</v>
      </c>
      <c r="B94" s="28" t="s">
        <v>20</v>
      </c>
      <c r="C94" s="41">
        <v>2171997</v>
      </c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5130175</v>
      </c>
      <c r="D95" s="49">
        <f t="shared" si="18"/>
        <v>9160812</v>
      </c>
      <c r="E95" s="50">
        <f t="shared" si="18"/>
        <v>21460795</v>
      </c>
      <c r="F95" s="51">
        <f t="shared" si="18"/>
        <v>8000000</v>
      </c>
      <c r="G95" s="49">
        <f t="shared" si="18"/>
        <v>7080000</v>
      </c>
      <c r="H95" s="52">
        <f t="shared" si="18"/>
        <v>7080000</v>
      </c>
      <c r="I95" s="53">
        <f t="shared" si="18"/>
        <v>3200000</v>
      </c>
      <c r="J95" s="49">
        <f t="shared" si="18"/>
        <v>3787000</v>
      </c>
      <c r="K95" s="50">
        <f t="shared" si="18"/>
        <v>1839000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65174560</v>
      </c>
      <c r="D98" s="41">
        <v>62981734</v>
      </c>
      <c r="E98" s="42">
        <v>47661968</v>
      </c>
      <c r="F98" s="43"/>
      <c r="G98" s="41"/>
      <c r="H98" s="44"/>
      <c r="I98" s="45">
        <v>7563800</v>
      </c>
      <c r="J98" s="41">
        <v>19228100</v>
      </c>
      <c r="K98" s="42">
        <v>16951300</v>
      </c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65174560</v>
      </c>
      <c r="D99" s="29">
        <f t="shared" si="19"/>
        <v>62981734</v>
      </c>
      <c r="E99" s="30">
        <f t="shared" si="19"/>
        <v>47661968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7563800</v>
      </c>
      <c r="J99" s="29">
        <f t="shared" si="19"/>
        <v>19228100</v>
      </c>
      <c r="K99" s="30">
        <f t="shared" si="19"/>
        <v>16951300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459007394</v>
      </c>
      <c r="D110" s="29">
        <f t="shared" ref="D110:K110" si="21">D120+D123+D124+D127+D130+D131+SUM(D134:D140)+D143</f>
        <v>697858197</v>
      </c>
      <c r="E110" s="30">
        <f t="shared" si="21"/>
        <v>1010422137</v>
      </c>
      <c r="F110" s="31">
        <f t="shared" si="21"/>
        <v>802941100</v>
      </c>
      <c r="G110" s="29">
        <f t="shared" si="21"/>
        <v>817406500</v>
      </c>
      <c r="H110" s="32">
        <f t="shared" si="21"/>
        <v>817406500</v>
      </c>
      <c r="I110" s="33">
        <f t="shared" si="21"/>
        <v>610994000</v>
      </c>
      <c r="J110" s="29">
        <f t="shared" si="21"/>
        <v>617524400</v>
      </c>
      <c r="K110" s="30">
        <f t="shared" si="21"/>
        <v>572573000</v>
      </c>
    </row>
    <row r="111" spans="1:11" ht="13.15" customHeight="1" x14ac:dyDescent="0.25">
      <c r="A111" s="35" t="s">
        <v>19</v>
      </c>
      <c r="B111" s="28" t="s">
        <v>20</v>
      </c>
      <c r="C111" s="36">
        <v>58034372</v>
      </c>
      <c r="D111" s="36">
        <v>110019658</v>
      </c>
      <c r="E111" s="37">
        <v>50375869</v>
      </c>
      <c r="F111" s="38">
        <v>97515000</v>
      </c>
      <c r="G111" s="36">
        <v>106654600</v>
      </c>
      <c r="H111" s="39">
        <v>106654600</v>
      </c>
      <c r="I111" s="40">
        <v>53699000</v>
      </c>
      <c r="J111" s="36">
        <v>51614000</v>
      </c>
      <c r="K111" s="37">
        <v>49884000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>
        <v>1320394</v>
      </c>
      <c r="E112" s="37">
        <v>704834</v>
      </c>
      <c r="F112" s="38">
        <v>4500000</v>
      </c>
      <c r="G112" s="36">
        <v>4000000</v>
      </c>
      <c r="H112" s="39">
        <v>4000000</v>
      </c>
      <c r="I112" s="40">
        <v>13715000</v>
      </c>
      <c r="J112" s="36">
        <v>7533000</v>
      </c>
      <c r="K112" s="37">
        <v>6274000</v>
      </c>
    </row>
    <row r="113" spans="1:11" ht="13.15" customHeight="1" x14ac:dyDescent="0.25">
      <c r="A113" s="35" t="s">
        <v>22</v>
      </c>
      <c r="B113" s="28" t="s">
        <v>20</v>
      </c>
      <c r="C113" s="36">
        <v>49435478</v>
      </c>
      <c r="D113" s="36">
        <v>127269263</v>
      </c>
      <c r="E113" s="37">
        <v>75749926</v>
      </c>
      <c r="F113" s="38">
        <v>121954000</v>
      </c>
      <c r="G113" s="36">
        <v>102620000</v>
      </c>
      <c r="H113" s="39">
        <v>102620000</v>
      </c>
      <c r="I113" s="40">
        <v>75858300</v>
      </c>
      <c r="J113" s="36">
        <v>61303000</v>
      </c>
      <c r="K113" s="37">
        <v>46719000</v>
      </c>
    </row>
    <row r="114" spans="1:11" ht="13.15" customHeight="1" x14ac:dyDescent="0.25">
      <c r="A114" s="35" t="s">
        <v>23</v>
      </c>
      <c r="B114" s="28" t="s">
        <v>20</v>
      </c>
      <c r="C114" s="36">
        <v>164165421</v>
      </c>
      <c r="D114" s="36">
        <v>257755647</v>
      </c>
      <c r="E114" s="37">
        <v>405256110</v>
      </c>
      <c r="F114" s="38">
        <v>191882400</v>
      </c>
      <c r="G114" s="36">
        <v>249769900</v>
      </c>
      <c r="H114" s="39">
        <v>249769900</v>
      </c>
      <c r="I114" s="40">
        <v>239729700</v>
      </c>
      <c r="J114" s="36">
        <v>241418400</v>
      </c>
      <c r="K114" s="37">
        <v>244381000</v>
      </c>
    </row>
    <row r="115" spans="1:11" ht="13.15" customHeight="1" x14ac:dyDescent="0.25">
      <c r="A115" s="35" t="s">
        <v>24</v>
      </c>
      <c r="B115" s="28" t="s">
        <v>20</v>
      </c>
      <c r="C115" s="36">
        <v>40999002</v>
      </c>
      <c r="D115" s="36">
        <v>25830902</v>
      </c>
      <c r="E115" s="37">
        <v>128090599</v>
      </c>
      <c r="F115" s="38">
        <v>98140800</v>
      </c>
      <c r="G115" s="36">
        <v>55740500</v>
      </c>
      <c r="H115" s="39">
        <v>55740500</v>
      </c>
      <c r="I115" s="40">
        <v>43000000</v>
      </c>
      <c r="J115" s="36">
        <v>65693000</v>
      </c>
      <c r="K115" s="37">
        <v>79561000</v>
      </c>
    </row>
    <row r="116" spans="1:11" ht="13.15" customHeight="1" x14ac:dyDescent="0.25">
      <c r="A116" s="35" t="s">
        <v>25</v>
      </c>
      <c r="B116" s="28" t="s">
        <v>20</v>
      </c>
      <c r="C116" s="36">
        <v>137200</v>
      </c>
      <c r="D116" s="36">
        <v>552435</v>
      </c>
      <c r="E116" s="37">
        <v>1834782</v>
      </c>
      <c r="F116" s="38">
        <v>10724000</v>
      </c>
      <c r="G116" s="36">
        <v>6024000</v>
      </c>
      <c r="H116" s="39">
        <v>6024000</v>
      </c>
      <c r="I116" s="40">
        <v>12305000</v>
      </c>
      <c r="J116" s="36">
        <v>11195000</v>
      </c>
      <c r="K116" s="37">
        <v>11972000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>
        <v>1159640</v>
      </c>
      <c r="D118" s="1">
        <v>208900</v>
      </c>
      <c r="E118" s="2">
        <v>958975</v>
      </c>
      <c r="F118" s="3">
        <v>9131000</v>
      </c>
      <c r="G118" s="1">
        <v>6781000</v>
      </c>
      <c r="H118" s="4">
        <v>6781000</v>
      </c>
      <c r="I118" s="5">
        <v>3200000</v>
      </c>
      <c r="J118" s="1">
        <v>297000</v>
      </c>
      <c r="K118" s="2">
        <v>1081000</v>
      </c>
    </row>
    <row r="119" spans="1:11" ht="13.15" customHeight="1" x14ac:dyDescent="0.25">
      <c r="A119" s="35" t="s">
        <v>28</v>
      </c>
      <c r="B119" s="28" t="s">
        <v>20</v>
      </c>
      <c r="C119" s="41">
        <v>3316737</v>
      </c>
      <c r="D119" s="41">
        <v>1188971</v>
      </c>
      <c r="E119" s="42">
        <v>4709236</v>
      </c>
      <c r="F119" s="43">
        <v>3400000</v>
      </c>
      <c r="G119" s="41">
        <v>3500000</v>
      </c>
      <c r="H119" s="44">
        <v>3500000</v>
      </c>
      <c r="I119" s="45">
        <v>4570000</v>
      </c>
      <c r="J119" s="41">
        <v>7071000</v>
      </c>
      <c r="K119" s="42">
        <v>5072500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317247850</v>
      </c>
      <c r="D120" s="29">
        <f t="shared" ref="D120:K120" si="22">SUM(D111:D119)</f>
        <v>524146170</v>
      </c>
      <c r="E120" s="30">
        <f t="shared" si="22"/>
        <v>667680331</v>
      </c>
      <c r="F120" s="31">
        <f t="shared" si="22"/>
        <v>537247200</v>
      </c>
      <c r="G120" s="29">
        <f t="shared" si="22"/>
        <v>535090000</v>
      </c>
      <c r="H120" s="32">
        <f t="shared" si="22"/>
        <v>535090000</v>
      </c>
      <c r="I120" s="33">
        <f t="shared" si="22"/>
        <v>446077000</v>
      </c>
      <c r="J120" s="29">
        <f t="shared" si="22"/>
        <v>446124400</v>
      </c>
      <c r="K120" s="30">
        <f t="shared" si="22"/>
        <v>444944500</v>
      </c>
    </row>
    <row r="121" spans="1:11" ht="13.15" customHeight="1" x14ac:dyDescent="0.25">
      <c r="A121" s="47" t="s">
        <v>31</v>
      </c>
      <c r="B121" s="48" t="s">
        <v>20</v>
      </c>
      <c r="C121" s="36">
        <v>8986672</v>
      </c>
      <c r="D121" s="36">
        <v>6222427</v>
      </c>
      <c r="E121" s="37">
        <v>13224793</v>
      </c>
      <c r="F121" s="38">
        <v>93638500</v>
      </c>
      <c r="G121" s="36">
        <v>70584300</v>
      </c>
      <c r="H121" s="39">
        <v>70584300</v>
      </c>
      <c r="I121" s="40">
        <v>51768000</v>
      </c>
      <c r="J121" s="36">
        <v>12044000</v>
      </c>
      <c r="K121" s="37">
        <v>1886000</v>
      </c>
    </row>
    <row r="122" spans="1:11" ht="13.15" customHeight="1" x14ac:dyDescent="0.25">
      <c r="A122" s="47" t="s">
        <v>32</v>
      </c>
      <c r="B122" s="28" t="s">
        <v>20</v>
      </c>
      <c r="C122" s="41">
        <v>21029881</v>
      </c>
      <c r="D122" s="41">
        <v>34258815</v>
      </c>
      <c r="E122" s="42">
        <v>170685216</v>
      </c>
      <c r="F122" s="43">
        <v>30050000</v>
      </c>
      <c r="G122" s="41">
        <v>74675500</v>
      </c>
      <c r="H122" s="44">
        <v>74675500</v>
      </c>
      <c r="I122" s="45">
        <v>17128000</v>
      </c>
      <c r="J122" s="41">
        <v>33046000</v>
      </c>
      <c r="K122" s="42">
        <v>27973000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30016553</v>
      </c>
      <c r="D123" s="49">
        <f t="shared" si="23"/>
        <v>40481242</v>
      </c>
      <c r="E123" s="50">
        <f t="shared" si="23"/>
        <v>183910009</v>
      </c>
      <c r="F123" s="51">
        <f t="shared" si="23"/>
        <v>123688500</v>
      </c>
      <c r="G123" s="49">
        <f t="shared" si="23"/>
        <v>145259800</v>
      </c>
      <c r="H123" s="52">
        <f t="shared" si="23"/>
        <v>145259800</v>
      </c>
      <c r="I123" s="53">
        <f t="shared" si="23"/>
        <v>68896000</v>
      </c>
      <c r="J123" s="49">
        <f t="shared" si="23"/>
        <v>45090000</v>
      </c>
      <c r="K123" s="50">
        <f t="shared" si="23"/>
        <v>29859000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>
        <v>10775898</v>
      </c>
      <c r="F125" s="3">
        <v>5444000</v>
      </c>
      <c r="G125" s="1">
        <v>7644000</v>
      </c>
      <c r="H125" s="4">
        <v>7644000</v>
      </c>
      <c r="I125" s="5">
        <v>500000</v>
      </c>
      <c r="J125" s="1">
        <v>2612000</v>
      </c>
      <c r="K125" s="2">
        <v>4532000</v>
      </c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>
        <v>5780000</v>
      </c>
      <c r="H126" s="44">
        <v>5780000</v>
      </c>
      <c r="I126" s="45">
        <v>11899000</v>
      </c>
      <c r="J126" s="41">
        <v>2165000</v>
      </c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10775898</v>
      </c>
      <c r="F127" s="31">
        <f t="shared" si="24"/>
        <v>5444000</v>
      </c>
      <c r="G127" s="29">
        <f t="shared" si="24"/>
        <v>13424000</v>
      </c>
      <c r="H127" s="32">
        <f t="shared" si="24"/>
        <v>13424000</v>
      </c>
      <c r="I127" s="33">
        <f t="shared" si="24"/>
        <v>12399000</v>
      </c>
      <c r="J127" s="29">
        <f t="shared" si="24"/>
        <v>4777000</v>
      </c>
      <c r="K127" s="30">
        <f t="shared" si="24"/>
        <v>4532000</v>
      </c>
    </row>
    <row r="128" spans="1:11" ht="13.15" customHeight="1" x14ac:dyDescent="0.25">
      <c r="A128" s="47" t="s">
        <v>37</v>
      </c>
      <c r="B128" s="48" t="s">
        <v>20</v>
      </c>
      <c r="C128" s="36">
        <v>5154436</v>
      </c>
      <c r="D128" s="36">
        <v>10196892</v>
      </c>
      <c r="E128" s="37">
        <v>31020819</v>
      </c>
      <c r="F128" s="38">
        <v>26539000</v>
      </c>
      <c r="G128" s="36">
        <v>23855000</v>
      </c>
      <c r="H128" s="39">
        <v>23855000</v>
      </c>
      <c r="I128" s="40">
        <v>10029000</v>
      </c>
      <c r="J128" s="36">
        <v>16208000</v>
      </c>
      <c r="K128" s="37">
        <v>12102000</v>
      </c>
    </row>
    <row r="129" spans="1:11" ht="13.15" customHeight="1" x14ac:dyDescent="0.25">
      <c r="A129" s="47" t="s">
        <v>38</v>
      </c>
      <c r="B129" s="28" t="s">
        <v>20</v>
      </c>
      <c r="C129" s="41">
        <v>2171997</v>
      </c>
      <c r="D129" s="41"/>
      <c r="E129" s="42"/>
      <c r="F129" s="43"/>
      <c r="G129" s="41"/>
      <c r="H129" s="44"/>
      <c r="I129" s="45">
        <v>3198000</v>
      </c>
      <c r="J129" s="41">
        <v>3571000</v>
      </c>
      <c r="K129" s="42">
        <v>2975000</v>
      </c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7326433</v>
      </c>
      <c r="D130" s="49">
        <f t="shared" si="25"/>
        <v>10196892</v>
      </c>
      <c r="E130" s="50">
        <f t="shared" si="25"/>
        <v>31020819</v>
      </c>
      <c r="F130" s="51">
        <f t="shared" si="25"/>
        <v>26539000</v>
      </c>
      <c r="G130" s="49">
        <f t="shared" si="25"/>
        <v>23855000</v>
      </c>
      <c r="H130" s="52">
        <f t="shared" si="25"/>
        <v>23855000</v>
      </c>
      <c r="I130" s="53">
        <f t="shared" si="25"/>
        <v>13227000</v>
      </c>
      <c r="J130" s="49">
        <f t="shared" si="25"/>
        <v>19779000</v>
      </c>
      <c r="K130" s="50">
        <f t="shared" si="25"/>
        <v>15077000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66678237</v>
      </c>
      <c r="D133" s="41">
        <v>72558687</v>
      </c>
      <c r="E133" s="42">
        <v>47743280</v>
      </c>
      <c r="F133" s="43">
        <v>4072000</v>
      </c>
      <c r="G133" s="41">
        <v>8422000</v>
      </c>
      <c r="H133" s="44">
        <v>8422000</v>
      </c>
      <c r="I133" s="45">
        <v>24703800</v>
      </c>
      <c r="J133" s="41">
        <v>28377800</v>
      </c>
      <c r="K133" s="42">
        <v>24164300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66678237</v>
      </c>
      <c r="D134" s="29">
        <f t="shared" si="26"/>
        <v>72558687</v>
      </c>
      <c r="E134" s="30">
        <f t="shared" si="26"/>
        <v>47743280</v>
      </c>
      <c r="F134" s="31">
        <f t="shared" si="26"/>
        <v>4072000</v>
      </c>
      <c r="G134" s="29">
        <f t="shared" si="26"/>
        <v>8422000</v>
      </c>
      <c r="H134" s="32">
        <f t="shared" si="26"/>
        <v>8422000</v>
      </c>
      <c r="I134" s="33">
        <f t="shared" si="26"/>
        <v>24703800</v>
      </c>
      <c r="J134" s="29">
        <f t="shared" si="26"/>
        <v>28377800</v>
      </c>
      <c r="K134" s="30">
        <f t="shared" si="26"/>
        <v>24164300</v>
      </c>
    </row>
    <row r="135" spans="1:11" ht="13.15" customHeight="1" x14ac:dyDescent="0.25">
      <c r="A135" s="46" t="s">
        <v>43</v>
      </c>
      <c r="B135" s="28" t="s">
        <v>20</v>
      </c>
      <c r="C135" s="1">
        <v>3083130</v>
      </c>
      <c r="D135" s="1">
        <v>4909044</v>
      </c>
      <c r="E135" s="2">
        <v>3828391</v>
      </c>
      <c r="F135" s="3">
        <v>5712000</v>
      </c>
      <c r="G135" s="1">
        <v>5531500</v>
      </c>
      <c r="H135" s="4">
        <v>5531500</v>
      </c>
      <c r="I135" s="5">
        <v>4765200</v>
      </c>
      <c r="J135" s="1">
        <v>2733200</v>
      </c>
      <c r="K135" s="2">
        <v>2815200</v>
      </c>
    </row>
    <row r="136" spans="1:11" ht="13.15" customHeight="1" x14ac:dyDescent="0.25">
      <c r="A136" s="46" t="s">
        <v>44</v>
      </c>
      <c r="B136" s="28" t="s">
        <v>20</v>
      </c>
      <c r="C136" s="36">
        <v>1003871</v>
      </c>
      <c r="D136" s="36">
        <v>714200</v>
      </c>
      <c r="E136" s="37">
        <v>857418</v>
      </c>
      <c r="F136" s="38">
        <v>2386900</v>
      </c>
      <c r="G136" s="36">
        <v>2283400</v>
      </c>
      <c r="H136" s="39">
        <v>2283400</v>
      </c>
      <c r="I136" s="40">
        <v>926500</v>
      </c>
      <c r="J136" s="36">
        <v>2045000</v>
      </c>
      <c r="K136" s="37">
        <v>1065500</v>
      </c>
    </row>
    <row r="137" spans="1:11" ht="13.15" customHeight="1" x14ac:dyDescent="0.25">
      <c r="A137" s="46" t="s">
        <v>45</v>
      </c>
      <c r="B137" s="28" t="s">
        <v>20</v>
      </c>
      <c r="C137" s="36">
        <v>25039040</v>
      </c>
      <c r="D137" s="36">
        <v>36062534</v>
      </c>
      <c r="E137" s="37">
        <v>52693055</v>
      </c>
      <c r="F137" s="38">
        <v>79272500</v>
      </c>
      <c r="G137" s="36">
        <v>73904800</v>
      </c>
      <c r="H137" s="39">
        <v>73904800</v>
      </c>
      <c r="I137" s="40">
        <v>27099500</v>
      </c>
      <c r="J137" s="36">
        <v>47398000</v>
      </c>
      <c r="K137" s="37">
        <v>32915500</v>
      </c>
    </row>
    <row r="138" spans="1:11" ht="13.15" customHeight="1" x14ac:dyDescent="0.25">
      <c r="A138" s="46" t="s">
        <v>46</v>
      </c>
      <c r="B138" s="48" t="s">
        <v>20</v>
      </c>
      <c r="C138" s="36">
        <v>8612280</v>
      </c>
      <c r="D138" s="36">
        <v>8789428</v>
      </c>
      <c r="E138" s="37">
        <v>11912936</v>
      </c>
      <c r="F138" s="38">
        <v>18579000</v>
      </c>
      <c r="G138" s="36">
        <v>9636000</v>
      </c>
      <c r="H138" s="39">
        <v>9636000</v>
      </c>
      <c r="I138" s="40">
        <v>12900000</v>
      </c>
      <c r="J138" s="36">
        <v>21200000</v>
      </c>
      <c r="K138" s="37">
        <v>17200000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459007394</v>
      </c>
      <c r="D144" s="62">
        <f t="shared" si="28"/>
        <v>697858197</v>
      </c>
      <c r="E144" s="63">
        <f t="shared" si="28"/>
        <v>1010422137</v>
      </c>
      <c r="F144" s="64">
        <f t="shared" si="28"/>
        <v>802941100</v>
      </c>
      <c r="G144" s="62">
        <f t="shared" si="28"/>
        <v>817406500</v>
      </c>
      <c r="H144" s="65">
        <f t="shared" si="28"/>
        <v>817406500</v>
      </c>
      <c r="I144" s="66">
        <f t="shared" si="28"/>
        <v>610994000</v>
      </c>
      <c r="J144" s="62">
        <f t="shared" si="28"/>
        <v>617524400</v>
      </c>
      <c r="K144" s="63">
        <f t="shared" si="28"/>
        <v>572573000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6227518917</v>
      </c>
      <c r="D146" s="29">
        <f t="shared" ref="D146:K146" si="29">D156+D159+D160+D163+D166+D167+SUM(D170:D176)+D179</f>
        <v>6569997986</v>
      </c>
      <c r="E146" s="30">
        <f t="shared" si="29"/>
        <v>7224344706</v>
      </c>
      <c r="F146" s="31">
        <f t="shared" si="29"/>
        <v>7799009085</v>
      </c>
      <c r="G146" s="29">
        <f t="shared" si="29"/>
        <v>7721591713</v>
      </c>
      <c r="H146" s="32">
        <f t="shared" si="29"/>
        <v>7721591713</v>
      </c>
      <c r="I146" s="33">
        <f t="shared" si="29"/>
        <v>8026636213</v>
      </c>
      <c r="J146" s="29">
        <f t="shared" si="29"/>
        <v>8304175213</v>
      </c>
      <c r="K146" s="30">
        <f t="shared" si="29"/>
        <v>8496248413</v>
      </c>
    </row>
    <row r="147" spans="1:11" ht="13.15" customHeight="1" x14ac:dyDescent="0.25">
      <c r="A147" s="35" t="s">
        <v>19</v>
      </c>
      <c r="B147" s="28" t="s">
        <v>20</v>
      </c>
      <c r="C147" s="36">
        <v>888656052</v>
      </c>
      <c r="D147" s="36">
        <v>902427073</v>
      </c>
      <c r="E147" s="37">
        <v>944558528</v>
      </c>
      <c r="F147" s="38">
        <v>953976266</v>
      </c>
      <c r="G147" s="36">
        <v>958488003</v>
      </c>
      <c r="H147" s="39">
        <v>958488003</v>
      </c>
      <c r="I147" s="40">
        <v>970581603</v>
      </c>
      <c r="J147" s="36">
        <v>973922203</v>
      </c>
      <c r="K147" s="37">
        <v>988932603</v>
      </c>
    </row>
    <row r="148" spans="1:11" ht="13.15" customHeight="1" x14ac:dyDescent="0.25">
      <c r="A148" s="35" t="s">
        <v>21</v>
      </c>
      <c r="B148" s="28" t="s">
        <v>20</v>
      </c>
      <c r="C148" s="36">
        <v>291948783</v>
      </c>
      <c r="D148" s="36">
        <v>311891191</v>
      </c>
      <c r="E148" s="37">
        <v>297024775</v>
      </c>
      <c r="F148" s="38">
        <v>281528627</v>
      </c>
      <c r="G148" s="36">
        <v>283224439</v>
      </c>
      <c r="H148" s="39">
        <v>283224439</v>
      </c>
      <c r="I148" s="40">
        <v>278837139</v>
      </c>
      <c r="J148" s="36">
        <v>260198239</v>
      </c>
      <c r="K148" s="37">
        <v>239748539</v>
      </c>
    </row>
    <row r="149" spans="1:11" ht="13.15" customHeight="1" x14ac:dyDescent="0.25">
      <c r="A149" s="35" t="s">
        <v>22</v>
      </c>
      <c r="B149" s="28" t="s">
        <v>20</v>
      </c>
      <c r="C149" s="36">
        <v>635940294</v>
      </c>
      <c r="D149" s="36">
        <v>668197625</v>
      </c>
      <c r="E149" s="37">
        <v>738058013</v>
      </c>
      <c r="F149" s="38">
        <v>832073500</v>
      </c>
      <c r="G149" s="36">
        <v>786334580</v>
      </c>
      <c r="H149" s="39">
        <v>786334580</v>
      </c>
      <c r="I149" s="40">
        <v>838802880</v>
      </c>
      <c r="J149" s="36">
        <v>865147680</v>
      </c>
      <c r="K149" s="37">
        <v>882516980</v>
      </c>
    </row>
    <row r="150" spans="1:11" ht="13.15" customHeight="1" x14ac:dyDescent="0.25">
      <c r="A150" s="35" t="s">
        <v>23</v>
      </c>
      <c r="B150" s="28" t="s">
        <v>20</v>
      </c>
      <c r="C150" s="36">
        <v>1643733789</v>
      </c>
      <c r="D150" s="36">
        <v>1745288162</v>
      </c>
      <c r="E150" s="37">
        <v>1949231817</v>
      </c>
      <c r="F150" s="38">
        <v>2108796606</v>
      </c>
      <c r="G150" s="36">
        <v>2257102123</v>
      </c>
      <c r="H150" s="39">
        <v>2257102123</v>
      </c>
      <c r="I150" s="40">
        <v>2479477523</v>
      </c>
      <c r="J150" s="36">
        <v>2594628123</v>
      </c>
      <c r="K150" s="37">
        <v>2770809023</v>
      </c>
    </row>
    <row r="151" spans="1:11" ht="13.15" customHeight="1" x14ac:dyDescent="0.25">
      <c r="A151" s="35" t="s">
        <v>24</v>
      </c>
      <c r="B151" s="28" t="s">
        <v>20</v>
      </c>
      <c r="C151" s="36">
        <v>652996989</v>
      </c>
      <c r="D151" s="36">
        <v>664600008</v>
      </c>
      <c r="E151" s="37">
        <v>759233202</v>
      </c>
      <c r="F151" s="38">
        <v>783618189</v>
      </c>
      <c r="G151" s="36">
        <v>727954254</v>
      </c>
      <c r="H151" s="39">
        <v>727954254</v>
      </c>
      <c r="I151" s="40">
        <v>696150254</v>
      </c>
      <c r="J151" s="36">
        <v>776587054</v>
      </c>
      <c r="K151" s="37">
        <v>801836954</v>
      </c>
    </row>
    <row r="152" spans="1:11" ht="13.15" customHeight="1" x14ac:dyDescent="0.25">
      <c r="A152" s="35" t="s">
        <v>25</v>
      </c>
      <c r="B152" s="28" t="s">
        <v>20</v>
      </c>
      <c r="C152" s="36">
        <v>6841440</v>
      </c>
      <c r="D152" s="36">
        <v>7410988</v>
      </c>
      <c r="E152" s="37">
        <v>10512651</v>
      </c>
      <c r="F152" s="38">
        <v>25841552</v>
      </c>
      <c r="G152" s="36">
        <v>14094169</v>
      </c>
      <c r="H152" s="39">
        <v>14094169</v>
      </c>
      <c r="I152" s="40">
        <v>25881469</v>
      </c>
      <c r="J152" s="36">
        <v>36805369</v>
      </c>
      <c r="K152" s="37">
        <v>48175169</v>
      </c>
    </row>
    <row r="153" spans="1:11" ht="13.15" customHeight="1" x14ac:dyDescent="0.25">
      <c r="A153" s="35" t="s">
        <v>26</v>
      </c>
      <c r="B153" s="28" t="s">
        <v>20</v>
      </c>
      <c r="C153" s="36">
        <v>238666</v>
      </c>
      <c r="D153" s="36">
        <v>1386641</v>
      </c>
      <c r="E153" s="37">
        <v>1321064</v>
      </c>
      <c r="F153" s="38">
        <v>1225442</v>
      </c>
      <c r="G153" s="36">
        <v>1239655</v>
      </c>
      <c r="H153" s="39">
        <v>1239655</v>
      </c>
      <c r="I153" s="40">
        <v>1154255</v>
      </c>
      <c r="J153" s="36">
        <v>1068855</v>
      </c>
      <c r="K153" s="37">
        <v>988155</v>
      </c>
    </row>
    <row r="154" spans="1:11" ht="13.15" customHeight="1" x14ac:dyDescent="0.25">
      <c r="A154" s="35" t="s">
        <v>27</v>
      </c>
      <c r="B154" s="28" t="s">
        <v>20</v>
      </c>
      <c r="C154" s="1">
        <v>19966729</v>
      </c>
      <c r="D154" s="1">
        <v>18030767</v>
      </c>
      <c r="E154" s="2">
        <v>18977889</v>
      </c>
      <c r="F154" s="3">
        <v>29459156</v>
      </c>
      <c r="G154" s="1">
        <v>24021549</v>
      </c>
      <c r="H154" s="4">
        <v>24021549</v>
      </c>
      <c r="I154" s="5">
        <v>26755449</v>
      </c>
      <c r="J154" s="1">
        <v>26670749</v>
      </c>
      <c r="K154" s="2">
        <v>27370449</v>
      </c>
    </row>
    <row r="155" spans="1:11" ht="13.15" customHeight="1" x14ac:dyDescent="0.25">
      <c r="A155" s="35" t="s">
        <v>28</v>
      </c>
      <c r="B155" s="28" t="s">
        <v>20</v>
      </c>
      <c r="C155" s="41">
        <v>83279808</v>
      </c>
      <c r="D155" s="41">
        <v>27233188</v>
      </c>
      <c r="E155" s="42">
        <v>62198306</v>
      </c>
      <c r="F155" s="43">
        <v>81399250</v>
      </c>
      <c r="G155" s="41">
        <v>82572148</v>
      </c>
      <c r="H155" s="44">
        <v>82572148</v>
      </c>
      <c r="I155" s="45">
        <v>84848648</v>
      </c>
      <c r="J155" s="41">
        <v>89447548</v>
      </c>
      <c r="K155" s="42">
        <v>92028348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4223602550</v>
      </c>
      <c r="D156" s="36">
        <f t="shared" ref="D156:K156" si="30">SUM(D147:D155)</f>
        <v>4346465643</v>
      </c>
      <c r="E156" s="37">
        <f t="shared" si="30"/>
        <v>4781116245</v>
      </c>
      <c r="F156" s="38">
        <f t="shared" si="30"/>
        <v>5097918588</v>
      </c>
      <c r="G156" s="36">
        <f t="shared" si="30"/>
        <v>5135030920</v>
      </c>
      <c r="H156" s="39">
        <f t="shared" si="30"/>
        <v>5135030920</v>
      </c>
      <c r="I156" s="40">
        <f t="shared" si="30"/>
        <v>5402489220</v>
      </c>
      <c r="J156" s="36">
        <f t="shared" si="30"/>
        <v>5624475820</v>
      </c>
      <c r="K156" s="37">
        <f t="shared" si="30"/>
        <v>5852406220</v>
      </c>
    </row>
    <row r="157" spans="1:11" ht="0.95" customHeight="1" x14ac:dyDescent="0.25">
      <c r="A157" s="47"/>
      <c r="B157" s="48" t="s">
        <v>20</v>
      </c>
      <c r="C157" s="36">
        <v>334708793</v>
      </c>
      <c r="D157" s="36">
        <v>357475876</v>
      </c>
      <c r="E157" s="37">
        <v>545679344</v>
      </c>
      <c r="F157" s="38">
        <v>723259885</v>
      </c>
      <c r="G157" s="36">
        <v>638883892</v>
      </c>
      <c r="H157" s="39">
        <v>638883892</v>
      </c>
      <c r="I157" s="40">
        <v>686876192</v>
      </c>
      <c r="J157" s="36">
        <v>708948092</v>
      </c>
      <c r="K157" s="37">
        <v>714059592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334708793</v>
      </c>
      <c r="D159" s="36">
        <v>357475876</v>
      </c>
      <c r="E159" s="37">
        <v>545679344</v>
      </c>
      <c r="F159" s="38">
        <v>723259885</v>
      </c>
      <c r="G159" s="36">
        <v>638883892</v>
      </c>
      <c r="H159" s="39">
        <v>638883892</v>
      </c>
      <c r="I159" s="40">
        <v>686876192</v>
      </c>
      <c r="J159" s="36">
        <v>708948092</v>
      </c>
      <c r="K159" s="37">
        <v>714059592</v>
      </c>
    </row>
    <row r="160" spans="1:11" ht="13.15" customHeight="1" x14ac:dyDescent="0.25">
      <c r="A160" s="46" t="s">
        <v>129</v>
      </c>
      <c r="B160" s="28" t="s">
        <v>20</v>
      </c>
      <c r="C160" s="36">
        <v>2464611</v>
      </c>
      <c r="D160" s="36">
        <v>2464611</v>
      </c>
      <c r="E160" s="37">
        <v>2464611</v>
      </c>
      <c r="F160" s="38">
        <v>2464611</v>
      </c>
      <c r="G160" s="36">
        <v>2464611</v>
      </c>
      <c r="H160" s="39">
        <v>2464611</v>
      </c>
      <c r="I160" s="40">
        <v>2464611</v>
      </c>
      <c r="J160" s="36">
        <v>2464611</v>
      </c>
      <c r="K160" s="37">
        <v>2464611</v>
      </c>
    </row>
    <row r="161" spans="1:11" ht="0.95" customHeight="1" x14ac:dyDescent="0.25">
      <c r="A161" s="47"/>
      <c r="B161" s="28" t="s">
        <v>20</v>
      </c>
      <c r="C161" s="1">
        <v>99115473</v>
      </c>
      <c r="D161" s="1">
        <v>98620081</v>
      </c>
      <c r="E161" s="2">
        <v>119709091</v>
      </c>
      <c r="F161" s="3">
        <v>117768381</v>
      </c>
      <c r="G161" s="1">
        <v>121860394</v>
      </c>
      <c r="H161" s="4">
        <v>121860394</v>
      </c>
      <c r="I161" s="5">
        <v>133852494</v>
      </c>
      <c r="J161" s="1">
        <v>128245294</v>
      </c>
      <c r="K161" s="2">
        <v>132350394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99115473</v>
      </c>
      <c r="D163" s="36">
        <v>98620081</v>
      </c>
      <c r="E163" s="37">
        <v>119709091</v>
      </c>
      <c r="F163" s="38">
        <v>117768381</v>
      </c>
      <c r="G163" s="36">
        <v>121860394</v>
      </c>
      <c r="H163" s="39">
        <v>121860394</v>
      </c>
      <c r="I163" s="40">
        <v>133852494</v>
      </c>
      <c r="J163" s="36">
        <v>128245294</v>
      </c>
      <c r="K163" s="37">
        <v>132350394</v>
      </c>
    </row>
    <row r="164" spans="1:11" ht="0.95" customHeight="1" x14ac:dyDescent="0.25">
      <c r="A164" s="47"/>
      <c r="B164" s="48" t="s">
        <v>20</v>
      </c>
      <c r="C164" s="36">
        <v>285977116</v>
      </c>
      <c r="D164" s="36">
        <v>278506341</v>
      </c>
      <c r="E164" s="37">
        <v>316310791</v>
      </c>
      <c r="F164" s="38">
        <v>291088087</v>
      </c>
      <c r="G164" s="36">
        <v>294188068</v>
      </c>
      <c r="H164" s="39">
        <v>294188068</v>
      </c>
      <c r="I164" s="40">
        <v>289134768</v>
      </c>
      <c r="J164" s="36">
        <v>305516768</v>
      </c>
      <c r="K164" s="37">
        <v>305375868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285977116</v>
      </c>
      <c r="D166" s="36">
        <v>278506341</v>
      </c>
      <c r="E166" s="37">
        <v>316310791</v>
      </c>
      <c r="F166" s="38">
        <v>291088087</v>
      </c>
      <c r="G166" s="36">
        <v>294188068</v>
      </c>
      <c r="H166" s="39">
        <v>294188068</v>
      </c>
      <c r="I166" s="40">
        <v>289134768</v>
      </c>
      <c r="J166" s="36">
        <v>305516768</v>
      </c>
      <c r="K166" s="37">
        <v>305375868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156185254</v>
      </c>
      <c r="D168" s="1">
        <v>194604199</v>
      </c>
      <c r="E168" s="2">
        <v>165771346</v>
      </c>
      <c r="F168" s="3">
        <v>159650905</v>
      </c>
      <c r="G168" s="1">
        <v>173056497</v>
      </c>
      <c r="H168" s="4">
        <v>173056497</v>
      </c>
      <c r="I168" s="5">
        <v>160228297</v>
      </c>
      <c r="J168" s="1">
        <v>140602997</v>
      </c>
      <c r="K168" s="2">
        <v>120014497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156185254</v>
      </c>
      <c r="D170" s="36">
        <v>194604199</v>
      </c>
      <c r="E170" s="37">
        <v>165771346</v>
      </c>
      <c r="F170" s="38">
        <v>159650905</v>
      </c>
      <c r="G170" s="36">
        <v>173056497</v>
      </c>
      <c r="H170" s="39">
        <v>173056497</v>
      </c>
      <c r="I170" s="40">
        <v>160228297</v>
      </c>
      <c r="J170" s="36">
        <v>140602997</v>
      </c>
      <c r="K170" s="37">
        <v>120014497</v>
      </c>
    </row>
    <row r="171" spans="1:11" ht="13.15" customHeight="1" x14ac:dyDescent="0.25">
      <c r="A171" s="46" t="s">
        <v>43</v>
      </c>
      <c r="B171" s="28" t="s">
        <v>20</v>
      </c>
      <c r="C171" s="1">
        <v>11387420</v>
      </c>
      <c r="D171" s="1">
        <v>12496223</v>
      </c>
      <c r="E171" s="2">
        <v>9727560</v>
      </c>
      <c r="F171" s="3">
        <v>19059545</v>
      </c>
      <c r="G171" s="1">
        <v>15831412</v>
      </c>
      <c r="H171" s="4">
        <v>15831412</v>
      </c>
      <c r="I171" s="5">
        <v>16554712</v>
      </c>
      <c r="J171" s="1">
        <v>14615112</v>
      </c>
      <c r="K171" s="2">
        <v>13186912</v>
      </c>
    </row>
    <row r="172" spans="1:11" ht="13.15" customHeight="1" x14ac:dyDescent="0.25">
      <c r="A172" s="46" t="s">
        <v>44</v>
      </c>
      <c r="B172" s="28" t="s">
        <v>20</v>
      </c>
      <c r="C172" s="36">
        <v>-81313593</v>
      </c>
      <c r="D172" s="36">
        <v>-2847265</v>
      </c>
      <c r="E172" s="37">
        <v>-7861036</v>
      </c>
      <c r="F172" s="38">
        <v>6464296</v>
      </c>
      <c r="G172" s="36">
        <v>6159358</v>
      </c>
      <c r="H172" s="39">
        <v>6159358</v>
      </c>
      <c r="I172" s="40">
        <v>5532158</v>
      </c>
      <c r="J172" s="36">
        <v>7174958</v>
      </c>
      <c r="K172" s="37">
        <v>7316158</v>
      </c>
    </row>
    <row r="173" spans="1:11" ht="13.15" customHeight="1" x14ac:dyDescent="0.25">
      <c r="A173" s="46" t="s">
        <v>45</v>
      </c>
      <c r="B173" s="28" t="s">
        <v>20</v>
      </c>
      <c r="C173" s="36">
        <v>112576461</v>
      </c>
      <c r="D173" s="36">
        <v>188231383</v>
      </c>
      <c r="E173" s="37">
        <v>202029437</v>
      </c>
      <c r="F173" s="38">
        <v>269681716</v>
      </c>
      <c r="G173" s="36">
        <v>248145243</v>
      </c>
      <c r="H173" s="39">
        <v>248145243</v>
      </c>
      <c r="I173" s="40">
        <v>242633843</v>
      </c>
      <c r="J173" s="36">
        <v>271074043</v>
      </c>
      <c r="K173" s="37">
        <v>253066543</v>
      </c>
    </row>
    <row r="174" spans="1:11" ht="13.15" customHeight="1" x14ac:dyDescent="0.25">
      <c r="A174" s="46" t="s">
        <v>46</v>
      </c>
      <c r="B174" s="48" t="s">
        <v>20</v>
      </c>
      <c r="C174" s="36">
        <v>28743381</v>
      </c>
      <c r="D174" s="36">
        <v>41266424</v>
      </c>
      <c r="E174" s="37">
        <v>38622740</v>
      </c>
      <c r="F174" s="38">
        <v>58938602</v>
      </c>
      <c r="G174" s="36">
        <v>35196741</v>
      </c>
      <c r="H174" s="39">
        <v>35196741</v>
      </c>
      <c r="I174" s="40">
        <v>36095341</v>
      </c>
      <c r="J174" s="36">
        <v>50282941</v>
      </c>
      <c r="K174" s="37">
        <v>45233041</v>
      </c>
    </row>
    <row r="175" spans="1:11" ht="13.15" customHeight="1" x14ac:dyDescent="0.25">
      <c r="A175" s="46" t="s">
        <v>47</v>
      </c>
      <c r="B175" s="28" t="s">
        <v>20</v>
      </c>
      <c r="C175" s="36">
        <v>1054071451</v>
      </c>
      <c r="D175" s="36">
        <v>1052714470</v>
      </c>
      <c r="E175" s="37">
        <v>1050774577</v>
      </c>
      <c r="F175" s="38">
        <v>1052714469</v>
      </c>
      <c r="G175" s="36">
        <v>1050774577</v>
      </c>
      <c r="H175" s="39">
        <v>1050774577</v>
      </c>
      <c r="I175" s="40">
        <v>1050774577</v>
      </c>
      <c r="J175" s="36">
        <v>1050774577</v>
      </c>
      <c r="K175" s="37">
        <v>1050774577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6227518917</v>
      </c>
      <c r="D180" s="62">
        <f t="shared" ref="D180:K180" si="31">D156+D159+D160+D163+D166+D167+SUM(D170:D176)+D179</f>
        <v>6569997986</v>
      </c>
      <c r="E180" s="63">
        <f t="shared" si="31"/>
        <v>7224344706</v>
      </c>
      <c r="F180" s="64">
        <f t="shared" si="31"/>
        <v>7799009085</v>
      </c>
      <c r="G180" s="62">
        <f t="shared" si="31"/>
        <v>7721591713</v>
      </c>
      <c r="H180" s="65">
        <f t="shared" si="31"/>
        <v>7721591713</v>
      </c>
      <c r="I180" s="66">
        <f t="shared" si="31"/>
        <v>8026636213</v>
      </c>
      <c r="J180" s="62">
        <f t="shared" si="31"/>
        <v>8304175213</v>
      </c>
      <c r="K180" s="63">
        <f t="shared" si="31"/>
        <v>8496248413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347917027</v>
      </c>
      <c r="D183" s="36">
        <v>336874182</v>
      </c>
      <c r="E183" s="37">
        <v>301929665</v>
      </c>
      <c r="F183" s="38">
        <v>320159500</v>
      </c>
      <c r="G183" s="36">
        <v>320159500</v>
      </c>
      <c r="H183" s="39">
        <v>320159500</v>
      </c>
      <c r="I183" s="40">
        <v>305949500</v>
      </c>
      <c r="J183" s="36">
        <v>340255400</v>
      </c>
      <c r="K183" s="37">
        <v>380499800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369002309</v>
      </c>
      <c r="D184" s="29">
        <f t="shared" ref="D184:K184" si="32">D194+D197+D198+D201+D204+D205+SUM(D208:D214)+D217</f>
        <v>426478345</v>
      </c>
      <c r="E184" s="30">
        <f t="shared" si="32"/>
        <v>495189932</v>
      </c>
      <c r="F184" s="31">
        <f t="shared" si="32"/>
        <v>464971700</v>
      </c>
      <c r="G184" s="29">
        <f t="shared" si="32"/>
        <v>479212700</v>
      </c>
      <c r="H184" s="32">
        <f t="shared" si="32"/>
        <v>479212700</v>
      </c>
      <c r="I184" s="33">
        <f t="shared" si="32"/>
        <v>607361900</v>
      </c>
      <c r="J184" s="29">
        <f t="shared" si="32"/>
        <v>686483700</v>
      </c>
      <c r="K184" s="30">
        <f t="shared" si="32"/>
        <v>742009500</v>
      </c>
    </row>
    <row r="185" spans="1:11" ht="13.15" customHeight="1" x14ac:dyDescent="0.25">
      <c r="A185" s="35" t="s">
        <v>19</v>
      </c>
      <c r="B185" s="28" t="s">
        <v>20</v>
      </c>
      <c r="C185" s="36">
        <v>64251676</v>
      </c>
      <c r="D185" s="36">
        <v>62247332</v>
      </c>
      <c r="E185" s="37">
        <v>71418436</v>
      </c>
      <c r="F185" s="38">
        <v>78234700</v>
      </c>
      <c r="G185" s="36">
        <v>92765900</v>
      </c>
      <c r="H185" s="39">
        <v>92765900</v>
      </c>
      <c r="I185" s="40">
        <v>92543200</v>
      </c>
      <c r="J185" s="36">
        <v>102282600</v>
      </c>
      <c r="K185" s="37">
        <v>109545100</v>
      </c>
    </row>
    <row r="186" spans="1:11" ht="13.15" customHeight="1" x14ac:dyDescent="0.25">
      <c r="A186" s="35" t="s">
        <v>21</v>
      </c>
      <c r="B186" s="28" t="s">
        <v>20</v>
      </c>
      <c r="C186" s="36">
        <v>7845785</v>
      </c>
      <c r="D186" s="36">
        <v>2446548</v>
      </c>
      <c r="E186" s="37">
        <v>9870598</v>
      </c>
      <c r="F186" s="38">
        <v>13583100</v>
      </c>
      <c r="G186" s="36">
        <v>13373700</v>
      </c>
      <c r="H186" s="39">
        <v>13373700</v>
      </c>
      <c r="I186" s="40">
        <v>15064100</v>
      </c>
      <c r="J186" s="36">
        <v>16643000</v>
      </c>
      <c r="K186" s="37">
        <v>17826900</v>
      </c>
    </row>
    <row r="187" spans="1:11" ht="13.15" customHeight="1" x14ac:dyDescent="0.25">
      <c r="A187" s="35" t="s">
        <v>22</v>
      </c>
      <c r="B187" s="28" t="s">
        <v>20</v>
      </c>
      <c r="C187" s="36">
        <v>55323067</v>
      </c>
      <c r="D187" s="36">
        <v>77197419</v>
      </c>
      <c r="E187" s="37">
        <v>99815799</v>
      </c>
      <c r="F187" s="38">
        <v>86413700</v>
      </c>
      <c r="G187" s="36">
        <v>86803700</v>
      </c>
      <c r="H187" s="39">
        <v>86803700</v>
      </c>
      <c r="I187" s="40">
        <v>119383700</v>
      </c>
      <c r="J187" s="36">
        <v>135839400</v>
      </c>
      <c r="K187" s="37">
        <v>147263900</v>
      </c>
    </row>
    <row r="188" spans="1:11" ht="13.15" customHeight="1" x14ac:dyDescent="0.25">
      <c r="A188" s="35" t="s">
        <v>23</v>
      </c>
      <c r="B188" s="28" t="s">
        <v>20</v>
      </c>
      <c r="C188" s="36">
        <v>107325868</v>
      </c>
      <c r="D188" s="36">
        <v>117126221</v>
      </c>
      <c r="E188" s="37">
        <v>133824155</v>
      </c>
      <c r="F188" s="38">
        <v>87784300</v>
      </c>
      <c r="G188" s="36">
        <v>87784300</v>
      </c>
      <c r="H188" s="39">
        <v>87784300</v>
      </c>
      <c r="I188" s="40">
        <v>118081700</v>
      </c>
      <c r="J188" s="36">
        <v>135840600</v>
      </c>
      <c r="K188" s="37">
        <v>147769000</v>
      </c>
    </row>
    <row r="189" spans="1:11" ht="13.15" customHeight="1" x14ac:dyDescent="0.25">
      <c r="A189" s="35" t="s">
        <v>24</v>
      </c>
      <c r="B189" s="28" t="s">
        <v>20</v>
      </c>
      <c r="C189" s="36">
        <v>44289764</v>
      </c>
      <c r="D189" s="36">
        <v>41781286</v>
      </c>
      <c r="E189" s="37">
        <v>39399884</v>
      </c>
      <c r="F189" s="38">
        <v>50189900</v>
      </c>
      <c r="G189" s="36">
        <v>49500500</v>
      </c>
      <c r="H189" s="39">
        <v>49500500</v>
      </c>
      <c r="I189" s="40">
        <v>61215600</v>
      </c>
      <c r="J189" s="36">
        <v>69261100</v>
      </c>
      <c r="K189" s="37">
        <v>74871300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>
        <v>270608</v>
      </c>
      <c r="D191" s="36">
        <v>676816</v>
      </c>
      <c r="E191" s="37">
        <v>701982</v>
      </c>
      <c r="F191" s="38">
        <v>1326200</v>
      </c>
      <c r="G191" s="36">
        <v>1326200</v>
      </c>
      <c r="H191" s="39">
        <v>1326200</v>
      </c>
      <c r="I191" s="40">
        <v>1391200</v>
      </c>
      <c r="J191" s="36">
        <v>1456600</v>
      </c>
      <c r="K191" s="37">
        <v>1525100</v>
      </c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>
        <v>1137100</v>
      </c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279306768</v>
      </c>
      <c r="D194" s="29">
        <f t="shared" ref="D194:K194" si="33">SUM(D185:D193)</f>
        <v>301475622</v>
      </c>
      <c r="E194" s="30">
        <f t="shared" si="33"/>
        <v>355030854</v>
      </c>
      <c r="F194" s="31">
        <f t="shared" si="33"/>
        <v>318669000</v>
      </c>
      <c r="G194" s="29">
        <f t="shared" si="33"/>
        <v>331554300</v>
      </c>
      <c r="H194" s="32">
        <f t="shared" si="33"/>
        <v>331554300</v>
      </c>
      <c r="I194" s="33">
        <f t="shared" si="33"/>
        <v>407679500</v>
      </c>
      <c r="J194" s="29">
        <f t="shared" si="33"/>
        <v>461323300</v>
      </c>
      <c r="K194" s="30">
        <f t="shared" si="33"/>
        <v>498801300</v>
      </c>
    </row>
    <row r="195" spans="1:11" ht="13.15" customHeight="1" x14ac:dyDescent="0.25">
      <c r="A195" s="47" t="s">
        <v>31</v>
      </c>
      <c r="B195" s="48" t="s">
        <v>20</v>
      </c>
      <c r="C195" s="36">
        <v>26509728</v>
      </c>
      <c r="D195" s="36">
        <v>44363659</v>
      </c>
      <c r="E195" s="37">
        <v>53892400</v>
      </c>
      <c r="F195" s="38">
        <v>48524900</v>
      </c>
      <c r="G195" s="36">
        <v>49325900</v>
      </c>
      <c r="H195" s="39">
        <v>49325900</v>
      </c>
      <c r="I195" s="40">
        <v>74622900</v>
      </c>
      <c r="J195" s="36">
        <v>86733800</v>
      </c>
      <c r="K195" s="37">
        <v>94831700</v>
      </c>
    </row>
    <row r="196" spans="1:11" ht="13.15" customHeight="1" x14ac:dyDescent="0.25">
      <c r="A196" s="47" t="s">
        <v>32</v>
      </c>
      <c r="B196" s="28" t="s">
        <v>20</v>
      </c>
      <c r="C196" s="41">
        <v>1423537</v>
      </c>
      <c r="D196" s="41">
        <v>1261547</v>
      </c>
      <c r="E196" s="42">
        <v>873502</v>
      </c>
      <c r="F196" s="43">
        <v>2379800</v>
      </c>
      <c r="G196" s="41">
        <v>2361800</v>
      </c>
      <c r="H196" s="44">
        <v>2361800</v>
      </c>
      <c r="I196" s="45">
        <v>2428800</v>
      </c>
      <c r="J196" s="41">
        <v>2689700</v>
      </c>
      <c r="K196" s="42">
        <v>2880100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27933265</v>
      </c>
      <c r="D197" s="49">
        <f t="shared" si="34"/>
        <v>45625206</v>
      </c>
      <c r="E197" s="50">
        <f t="shared" si="34"/>
        <v>54765902</v>
      </c>
      <c r="F197" s="51">
        <f t="shared" si="34"/>
        <v>50904700</v>
      </c>
      <c r="G197" s="49">
        <f t="shared" si="34"/>
        <v>51687700</v>
      </c>
      <c r="H197" s="52">
        <f t="shared" si="34"/>
        <v>51687700</v>
      </c>
      <c r="I197" s="53">
        <f t="shared" si="34"/>
        <v>77051700</v>
      </c>
      <c r="J197" s="49">
        <f t="shared" si="34"/>
        <v>89423500</v>
      </c>
      <c r="K197" s="50">
        <f t="shared" si="34"/>
        <v>97711800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>
        <v>19558</v>
      </c>
      <c r="E198" s="37"/>
      <c r="F198" s="38">
        <v>26100</v>
      </c>
      <c r="G198" s="36">
        <v>26100</v>
      </c>
      <c r="H198" s="39">
        <v>26100</v>
      </c>
      <c r="I198" s="40">
        <v>12400</v>
      </c>
      <c r="J198" s="36">
        <v>14000</v>
      </c>
      <c r="K198" s="37">
        <v>15100</v>
      </c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7210451</v>
      </c>
      <c r="D202" s="36">
        <v>8928784</v>
      </c>
      <c r="E202" s="37">
        <v>6944320</v>
      </c>
      <c r="F202" s="38">
        <v>11515200</v>
      </c>
      <c r="G202" s="36">
        <v>11865200</v>
      </c>
      <c r="H202" s="39">
        <v>11865200</v>
      </c>
      <c r="I202" s="40">
        <v>10787000</v>
      </c>
      <c r="J202" s="36">
        <v>11896800</v>
      </c>
      <c r="K202" s="37">
        <v>12698200</v>
      </c>
    </row>
    <row r="203" spans="1:11" ht="13.15" customHeight="1" x14ac:dyDescent="0.25">
      <c r="A203" s="47" t="s">
        <v>38</v>
      </c>
      <c r="B203" s="28" t="s">
        <v>20</v>
      </c>
      <c r="C203" s="41">
        <v>316373</v>
      </c>
      <c r="D203" s="41">
        <v>74065</v>
      </c>
      <c r="E203" s="42">
        <v>70729</v>
      </c>
      <c r="F203" s="43">
        <v>81900</v>
      </c>
      <c r="G203" s="41">
        <v>81900</v>
      </c>
      <c r="H203" s="44">
        <v>81900</v>
      </c>
      <c r="I203" s="45">
        <v>137500</v>
      </c>
      <c r="J203" s="41">
        <v>163100</v>
      </c>
      <c r="K203" s="42">
        <v>179400</v>
      </c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7526824</v>
      </c>
      <c r="D204" s="49">
        <f t="shared" si="36"/>
        <v>9002849</v>
      </c>
      <c r="E204" s="50">
        <f t="shared" si="36"/>
        <v>7015049</v>
      </c>
      <c r="F204" s="51">
        <f t="shared" si="36"/>
        <v>11597100</v>
      </c>
      <c r="G204" s="49">
        <f t="shared" si="36"/>
        <v>11947100</v>
      </c>
      <c r="H204" s="52">
        <f t="shared" si="36"/>
        <v>11947100</v>
      </c>
      <c r="I204" s="53">
        <f t="shared" si="36"/>
        <v>10924500</v>
      </c>
      <c r="J204" s="49">
        <f t="shared" si="36"/>
        <v>12059900</v>
      </c>
      <c r="K204" s="50">
        <f t="shared" si="36"/>
        <v>12877600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1740261</v>
      </c>
      <c r="D209" s="1">
        <v>4860542</v>
      </c>
      <c r="E209" s="2">
        <v>4641324</v>
      </c>
      <c r="F209" s="3">
        <v>8114500</v>
      </c>
      <c r="G209" s="1">
        <v>8114500</v>
      </c>
      <c r="H209" s="4">
        <v>8114500</v>
      </c>
      <c r="I209" s="5">
        <v>8512100</v>
      </c>
      <c r="J209" s="1">
        <v>8912200</v>
      </c>
      <c r="K209" s="2">
        <v>9331000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>
        <v>7100</v>
      </c>
      <c r="F210" s="38">
        <v>80300</v>
      </c>
      <c r="G210" s="36">
        <v>80300</v>
      </c>
      <c r="H210" s="39">
        <v>80300</v>
      </c>
      <c r="I210" s="40">
        <v>84300</v>
      </c>
      <c r="J210" s="36">
        <v>88300</v>
      </c>
      <c r="K210" s="37">
        <v>92500</v>
      </c>
    </row>
    <row r="211" spans="1:11" ht="13.15" customHeight="1" x14ac:dyDescent="0.25">
      <c r="A211" s="46" t="s">
        <v>45</v>
      </c>
      <c r="B211" s="28" t="s">
        <v>20</v>
      </c>
      <c r="C211" s="36">
        <v>16080223</v>
      </c>
      <c r="D211" s="36">
        <v>28312825</v>
      </c>
      <c r="E211" s="37">
        <v>21021639</v>
      </c>
      <c r="F211" s="38">
        <v>24495500</v>
      </c>
      <c r="G211" s="36">
        <v>24490000</v>
      </c>
      <c r="H211" s="39">
        <v>24490000</v>
      </c>
      <c r="I211" s="40">
        <v>25809100</v>
      </c>
      <c r="J211" s="36">
        <v>26987100</v>
      </c>
      <c r="K211" s="37">
        <v>28208100</v>
      </c>
    </row>
    <row r="212" spans="1:11" ht="13.15" customHeight="1" x14ac:dyDescent="0.25">
      <c r="A212" s="46" t="s">
        <v>46</v>
      </c>
      <c r="B212" s="48" t="s">
        <v>20</v>
      </c>
      <c r="C212" s="36">
        <v>36414968</v>
      </c>
      <c r="D212" s="36">
        <v>37181743</v>
      </c>
      <c r="E212" s="37">
        <v>52708064</v>
      </c>
      <c r="F212" s="38">
        <v>51084500</v>
      </c>
      <c r="G212" s="36">
        <v>51312700</v>
      </c>
      <c r="H212" s="39">
        <v>51312700</v>
      </c>
      <c r="I212" s="40">
        <v>77288300</v>
      </c>
      <c r="J212" s="36">
        <v>87675400</v>
      </c>
      <c r="K212" s="37">
        <v>94972100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716919336</v>
      </c>
      <c r="D219" s="62">
        <f t="shared" si="39"/>
        <v>763352527</v>
      </c>
      <c r="E219" s="63">
        <f t="shared" si="39"/>
        <v>797119597</v>
      </c>
      <c r="F219" s="64">
        <f t="shared" si="39"/>
        <v>785131200</v>
      </c>
      <c r="G219" s="62">
        <f t="shared" si="39"/>
        <v>799372200</v>
      </c>
      <c r="H219" s="65">
        <f t="shared" si="39"/>
        <v>799372200</v>
      </c>
      <c r="I219" s="66">
        <f t="shared" si="39"/>
        <v>913311400</v>
      </c>
      <c r="J219" s="62">
        <f t="shared" si="39"/>
        <v>1026739100</v>
      </c>
      <c r="K219" s="63">
        <f t="shared" si="39"/>
        <v>1122509300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0.41027043891149167</v>
      </c>
      <c r="D221" s="6">
        <f t="shared" si="40"/>
        <v>0.39915164312385371</v>
      </c>
      <c r="E221" s="7">
        <f t="shared" si="40"/>
        <v>0.47060430644543566</v>
      </c>
      <c r="F221" s="8">
        <f t="shared" si="40"/>
        <v>0.50727282486847414</v>
      </c>
      <c r="G221" s="6">
        <f t="shared" si="40"/>
        <v>0.48305011031842787</v>
      </c>
      <c r="H221" s="9">
        <f t="shared" si="40"/>
        <v>0.48305011031842787</v>
      </c>
      <c r="I221" s="10">
        <f t="shared" si="40"/>
        <v>0.45090802855674522</v>
      </c>
      <c r="J221" s="6">
        <f t="shared" si="40"/>
        <v>0.50933550156074803</v>
      </c>
      <c r="K221" s="7">
        <f t="shared" si="40"/>
        <v>0.51260066402013371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0.54127033282564807</v>
      </c>
      <c r="D222" s="6">
        <f t="shared" si="41"/>
        <v>0.8268702705154175</v>
      </c>
      <c r="E222" s="7">
        <f t="shared" si="41"/>
        <v>1.574899932406443</v>
      </c>
      <c r="F222" s="8">
        <f t="shared" si="41"/>
        <v>1.2722102576996779</v>
      </c>
      <c r="G222" s="6">
        <f t="shared" si="41"/>
        <v>1.2332862213990214</v>
      </c>
      <c r="H222" s="9">
        <f t="shared" si="41"/>
        <v>1.2332862213990214</v>
      </c>
      <c r="I222" s="10">
        <f t="shared" si="41"/>
        <v>0.90048226913265095</v>
      </c>
      <c r="J222" s="6">
        <f t="shared" si="41"/>
        <v>0.92438532937317086</v>
      </c>
      <c r="K222" s="7">
        <f t="shared" si="41"/>
        <v>0.77135730426139515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6.0802483269662089E-2</v>
      </c>
      <c r="D223" s="6">
        <f t="shared" si="42"/>
        <v>6.6917233068588558E-2</v>
      </c>
      <c r="E223" s="7">
        <f t="shared" si="42"/>
        <v>7.0178897408600588E-2</v>
      </c>
      <c r="F223" s="8">
        <f t="shared" si="42"/>
        <v>6.0881508403800043E-2</v>
      </c>
      <c r="G223" s="6">
        <f t="shared" si="42"/>
        <v>6.3501473161739652E-2</v>
      </c>
      <c r="H223" s="9">
        <f t="shared" si="42"/>
        <v>6.3501473161739652E-2</v>
      </c>
      <c r="I223" s="10">
        <f t="shared" si="42"/>
        <v>7.7232181927588295E-2</v>
      </c>
      <c r="J223" s="6">
        <f t="shared" si="42"/>
        <v>8.4114771330723065E-2</v>
      </c>
      <c r="K223" s="7">
        <f t="shared" si="42"/>
        <v>8.8609367296153374E-2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9.1832509356308323E-2</v>
      </c>
      <c r="D224" s="6">
        <f t="shared" si="43"/>
        <v>0.11062574422684907</v>
      </c>
      <c r="E224" s="7">
        <f t="shared" si="43"/>
        <v>0.13756859134825106</v>
      </c>
      <c r="F224" s="8">
        <f t="shared" si="43"/>
        <v>0.11421604767947761</v>
      </c>
      <c r="G224" s="6">
        <f t="shared" si="43"/>
        <v>0.1158264937808649</v>
      </c>
      <c r="H224" s="9">
        <f t="shared" si="43"/>
        <v>0.1158264937808649</v>
      </c>
      <c r="I224" s="10">
        <f t="shared" si="43"/>
        <v>0.11226576359454056</v>
      </c>
      <c r="J224" s="6">
        <f t="shared" si="43"/>
        <v>0.12265452784702009</v>
      </c>
      <c r="K224" s="7">
        <f t="shared" si="43"/>
        <v>0.12365944920189081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106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1445924</v>
      </c>
      <c r="D5" s="29">
        <f t="shared" ref="D5:K5" si="0">D15+D18+D19+D22+D25+D26+SUM(D29:D35)+D38</f>
        <v>4591762</v>
      </c>
      <c r="E5" s="30">
        <f t="shared" si="0"/>
        <v>61166498</v>
      </c>
      <c r="F5" s="31">
        <f t="shared" si="0"/>
        <v>93507850</v>
      </c>
      <c r="G5" s="29">
        <f t="shared" si="0"/>
        <v>99797800</v>
      </c>
      <c r="H5" s="32">
        <f t="shared" si="0"/>
        <v>99797800</v>
      </c>
      <c r="I5" s="33">
        <f t="shared" si="0"/>
        <v>57539900</v>
      </c>
      <c r="J5" s="29">
        <f t="shared" si="0"/>
        <v>30778950</v>
      </c>
      <c r="K5" s="30">
        <f t="shared" si="0"/>
        <v>50667300</v>
      </c>
    </row>
    <row r="6" spans="1:11" ht="13.15" customHeight="1" x14ac:dyDescent="0.25">
      <c r="A6" s="35" t="s">
        <v>19</v>
      </c>
      <c r="B6" s="28" t="s">
        <v>20</v>
      </c>
      <c r="C6" s="36">
        <v>723373</v>
      </c>
      <c r="D6" s="36">
        <v>2549823</v>
      </c>
      <c r="E6" s="37">
        <v>25709520</v>
      </c>
      <c r="F6" s="38">
        <v>44169410</v>
      </c>
      <c r="G6" s="36">
        <v>39789970</v>
      </c>
      <c r="H6" s="39">
        <v>39789970</v>
      </c>
      <c r="I6" s="40">
        <v>37639900</v>
      </c>
      <c r="J6" s="36">
        <v>30778950</v>
      </c>
      <c r="K6" s="37">
        <v>50667300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>
        <v>704519</v>
      </c>
      <c r="F7" s="38">
        <v>650000</v>
      </c>
      <c r="G7" s="36">
        <v>800000</v>
      </c>
      <c r="H7" s="39">
        <v>800000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-1</v>
      </c>
      <c r="E8" s="37">
        <v>731440</v>
      </c>
      <c r="F8" s="38">
        <v>3500000</v>
      </c>
      <c r="G8" s="36">
        <v>3500000</v>
      </c>
      <c r="H8" s="39">
        <v>3500000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>
        <v>2996074</v>
      </c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723373</v>
      </c>
      <c r="D15" s="29">
        <f t="shared" ref="D15:K15" si="1">SUM(D6:D14)</f>
        <v>2549822</v>
      </c>
      <c r="E15" s="30">
        <f t="shared" si="1"/>
        <v>30141553</v>
      </c>
      <c r="F15" s="31">
        <f t="shared" si="1"/>
        <v>48319410</v>
      </c>
      <c r="G15" s="29">
        <f t="shared" si="1"/>
        <v>44089970</v>
      </c>
      <c r="H15" s="32">
        <f t="shared" si="1"/>
        <v>44089970</v>
      </c>
      <c r="I15" s="33">
        <f t="shared" si="1"/>
        <v>37639900</v>
      </c>
      <c r="J15" s="29">
        <f t="shared" si="1"/>
        <v>30778950</v>
      </c>
      <c r="K15" s="30">
        <f t="shared" si="1"/>
        <v>50667300</v>
      </c>
    </row>
    <row r="16" spans="1:11" ht="13.15" customHeight="1" x14ac:dyDescent="0.25">
      <c r="A16" s="47" t="s">
        <v>31</v>
      </c>
      <c r="B16" s="48" t="s">
        <v>20</v>
      </c>
      <c r="C16" s="36">
        <v>-10944324</v>
      </c>
      <c r="D16" s="36">
        <v>-4948377</v>
      </c>
      <c r="E16" s="37">
        <v>11172946</v>
      </c>
      <c r="F16" s="38">
        <v>8888440</v>
      </c>
      <c r="G16" s="36">
        <v>16324310</v>
      </c>
      <c r="H16" s="39">
        <v>16324310</v>
      </c>
      <c r="I16" s="40">
        <v>11000000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11666876</v>
      </c>
      <c r="D17" s="41">
        <v>5032736</v>
      </c>
      <c r="E17" s="42">
        <v>13652241</v>
      </c>
      <c r="F17" s="43">
        <v>4800000</v>
      </c>
      <c r="G17" s="41">
        <v>7000000</v>
      </c>
      <c r="H17" s="44">
        <v>7000000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722552</v>
      </c>
      <c r="D18" s="49">
        <f t="shared" ref="D18:K18" si="2">SUM(D16:D17)</f>
        <v>84359</v>
      </c>
      <c r="E18" s="50">
        <f t="shared" si="2"/>
        <v>24825187</v>
      </c>
      <c r="F18" s="51">
        <f t="shared" si="2"/>
        <v>13688440</v>
      </c>
      <c r="G18" s="49">
        <f t="shared" si="2"/>
        <v>23324310</v>
      </c>
      <c r="H18" s="52">
        <f t="shared" si="2"/>
        <v>23324310</v>
      </c>
      <c r="I18" s="53">
        <f t="shared" si="2"/>
        <v>11000000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>
        <v>1957582</v>
      </c>
      <c r="E23" s="37"/>
      <c r="F23" s="38"/>
      <c r="G23" s="36">
        <v>105000</v>
      </c>
      <c r="H23" s="39">
        <v>105000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1957582</v>
      </c>
      <c r="E25" s="50">
        <f t="shared" si="4"/>
        <v>0</v>
      </c>
      <c r="F25" s="51">
        <f t="shared" si="4"/>
        <v>0</v>
      </c>
      <c r="G25" s="49">
        <f t="shared" si="4"/>
        <v>105000</v>
      </c>
      <c r="H25" s="52">
        <f t="shared" si="4"/>
        <v>105000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>
        <v>1345452</v>
      </c>
      <c r="F30" s="3"/>
      <c r="G30" s="1">
        <v>462000</v>
      </c>
      <c r="H30" s="4">
        <v>462000</v>
      </c>
      <c r="I30" s="5">
        <v>1600000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-1</v>
      </c>
      <c r="E31" s="37">
        <v>888343</v>
      </c>
      <c r="F31" s="38">
        <v>1400000</v>
      </c>
      <c r="G31" s="36">
        <v>838520</v>
      </c>
      <c r="H31" s="39">
        <v>838520</v>
      </c>
      <c r="I31" s="40">
        <v>300000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-1</v>
      </c>
      <c r="D32" s="36"/>
      <c r="E32" s="37">
        <v>4132051</v>
      </c>
      <c r="F32" s="38">
        <v>100000</v>
      </c>
      <c r="G32" s="36">
        <v>478000</v>
      </c>
      <c r="H32" s="39">
        <v>478000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-166088</v>
      </c>
      <c r="F33" s="38">
        <v>30000000</v>
      </c>
      <c r="G33" s="36">
        <v>30500000</v>
      </c>
      <c r="H33" s="39">
        <v>30500000</v>
      </c>
      <c r="I33" s="40">
        <v>7000000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-723380</v>
      </c>
      <c r="D40" s="29">
        <f t="shared" ref="D40:K40" si="7">D50+D53+D54+D57+D60+D61+SUM(D64:D70)+D73</f>
        <v>-10236019</v>
      </c>
      <c r="E40" s="30">
        <f t="shared" si="7"/>
        <v>35854423</v>
      </c>
      <c r="F40" s="31">
        <f t="shared" si="7"/>
        <v>16646840</v>
      </c>
      <c r="G40" s="29">
        <f t="shared" si="7"/>
        <v>14373110</v>
      </c>
      <c r="H40" s="32">
        <f t="shared" si="7"/>
        <v>14373110</v>
      </c>
      <c r="I40" s="33">
        <f t="shared" si="7"/>
        <v>8550000</v>
      </c>
      <c r="J40" s="29">
        <f t="shared" si="7"/>
        <v>23000000</v>
      </c>
      <c r="K40" s="30">
        <f t="shared" si="7"/>
        <v>7000000</v>
      </c>
    </row>
    <row r="41" spans="1:11" ht="13.15" customHeight="1" x14ac:dyDescent="0.25">
      <c r="A41" s="35" t="s">
        <v>19</v>
      </c>
      <c r="B41" s="28" t="s">
        <v>20</v>
      </c>
      <c r="C41" s="36">
        <v>-723378</v>
      </c>
      <c r="D41" s="36">
        <v>-2388601</v>
      </c>
      <c r="E41" s="37">
        <v>41023349</v>
      </c>
      <c r="F41" s="38">
        <v>16246840</v>
      </c>
      <c r="G41" s="36">
        <v>14273110</v>
      </c>
      <c r="H41" s="39">
        <v>14273110</v>
      </c>
      <c r="I41" s="40">
        <v>8400000</v>
      </c>
      <c r="J41" s="36">
        <v>23000000</v>
      </c>
      <c r="K41" s="37">
        <v>7000000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-1</v>
      </c>
      <c r="D43" s="36">
        <v>-5889832</v>
      </c>
      <c r="E43" s="37">
        <v>-6361768</v>
      </c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-723379</v>
      </c>
      <c r="D50" s="29">
        <f t="shared" ref="D50:K50" si="8">SUM(D41:D49)</f>
        <v>-8278433</v>
      </c>
      <c r="E50" s="30">
        <f t="shared" si="8"/>
        <v>34661581</v>
      </c>
      <c r="F50" s="31">
        <f t="shared" si="8"/>
        <v>16246840</v>
      </c>
      <c r="G50" s="29">
        <f t="shared" si="8"/>
        <v>14273110</v>
      </c>
      <c r="H50" s="32">
        <f t="shared" si="8"/>
        <v>14273110</v>
      </c>
      <c r="I50" s="33">
        <f t="shared" si="8"/>
        <v>8400000</v>
      </c>
      <c r="J50" s="29">
        <f t="shared" si="8"/>
        <v>23000000</v>
      </c>
      <c r="K50" s="30">
        <f t="shared" si="8"/>
        <v>7000000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>
        <v>577004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>
        <v>400000</v>
      </c>
      <c r="G52" s="41">
        <v>100000</v>
      </c>
      <c r="H52" s="44">
        <v>100000</v>
      </c>
      <c r="I52" s="45">
        <v>150000</v>
      </c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577004</v>
      </c>
      <c r="F53" s="51">
        <f t="shared" si="9"/>
        <v>400000</v>
      </c>
      <c r="G53" s="49">
        <f t="shared" si="9"/>
        <v>100000</v>
      </c>
      <c r="H53" s="52">
        <f t="shared" si="9"/>
        <v>100000</v>
      </c>
      <c r="I53" s="53">
        <f t="shared" si="9"/>
        <v>150000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>
        <v>-1957586</v>
      </c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-1957586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-1</v>
      </c>
      <c r="D68" s="36"/>
      <c r="E68" s="37">
        <v>615838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287521</v>
      </c>
      <c r="D75" s="29">
        <f t="shared" ref="D75:K75" si="14">D85+D88+D89+D92+D95+D96+SUM(D99:D105)+D108</f>
        <v>0</v>
      </c>
      <c r="E75" s="30">
        <f t="shared" si="14"/>
        <v>-18663192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>
        <v>287521</v>
      </c>
      <c r="D86" s="36"/>
      <c r="E86" s="37">
        <v>-18663192</v>
      </c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287521</v>
      </c>
      <c r="D88" s="49">
        <f t="shared" si="16"/>
        <v>0</v>
      </c>
      <c r="E88" s="50">
        <f t="shared" si="16"/>
        <v>-18663192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1010065</v>
      </c>
      <c r="D110" s="29">
        <f t="shared" ref="D110:K110" si="21">D120+D123+D124+D127+D130+D131+SUM(D134:D140)+D143</f>
        <v>-5644257</v>
      </c>
      <c r="E110" s="30">
        <f t="shared" si="21"/>
        <v>78357729</v>
      </c>
      <c r="F110" s="31">
        <f t="shared" si="21"/>
        <v>110154690</v>
      </c>
      <c r="G110" s="29">
        <f t="shared" si="21"/>
        <v>114170910</v>
      </c>
      <c r="H110" s="32">
        <f t="shared" si="21"/>
        <v>114170910</v>
      </c>
      <c r="I110" s="33">
        <f t="shared" si="21"/>
        <v>66089900</v>
      </c>
      <c r="J110" s="29">
        <f t="shared" si="21"/>
        <v>53778950</v>
      </c>
      <c r="K110" s="30">
        <f t="shared" si="21"/>
        <v>57667300</v>
      </c>
    </row>
    <row r="111" spans="1:11" ht="13.15" customHeight="1" x14ac:dyDescent="0.25">
      <c r="A111" s="35" t="s">
        <v>19</v>
      </c>
      <c r="B111" s="28" t="s">
        <v>20</v>
      </c>
      <c r="C111" s="36">
        <v>-5</v>
      </c>
      <c r="D111" s="36">
        <v>161222</v>
      </c>
      <c r="E111" s="37">
        <v>66732869</v>
      </c>
      <c r="F111" s="38">
        <v>60416250</v>
      </c>
      <c r="G111" s="36">
        <v>54063080</v>
      </c>
      <c r="H111" s="39">
        <v>54063080</v>
      </c>
      <c r="I111" s="40">
        <v>46039900</v>
      </c>
      <c r="J111" s="36">
        <v>53778950</v>
      </c>
      <c r="K111" s="37">
        <v>57667300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>
        <v>704519</v>
      </c>
      <c r="F112" s="38">
        <v>650000</v>
      </c>
      <c r="G112" s="36">
        <v>800000</v>
      </c>
      <c r="H112" s="39">
        <v>800000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-1</v>
      </c>
      <c r="D113" s="36">
        <v>-5889833</v>
      </c>
      <c r="E113" s="37">
        <v>-5630328</v>
      </c>
      <c r="F113" s="38">
        <v>3500000</v>
      </c>
      <c r="G113" s="36">
        <v>3500000</v>
      </c>
      <c r="H113" s="39">
        <v>3500000</v>
      </c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>
        <v>2996074</v>
      </c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-6</v>
      </c>
      <c r="D120" s="29">
        <f t="shared" ref="D120:K120" si="22">SUM(D111:D119)</f>
        <v>-5728611</v>
      </c>
      <c r="E120" s="30">
        <f t="shared" si="22"/>
        <v>64803134</v>
      </c>
      <c r="F120" s="31">
        <f t="shared" si="22"/>
        <v>64566250</v>
      </c>
      <c r="G120" s="29">
        <f t="shared" si="22"/>
        <v>58363080</v>
      </c>
      <c r="H120" s="32">
        <f t="shared" si="22"/>
        <v>58363080</v>
      </c>
      <c r="I120" s="33">
        <f t="shared" si="22"/>
        <v>46039900</v>
      </c>
      <c r="J120" s="29">
        <f t="shared" si="22"/>
        <v>53778950</v>
      </c>
      <c r="K120" s="30">
        <f t="shared" si="22"/>
        <v>57667300</v>
      </c>
    </row>
    <row r="121" spans="1:11" ht="13.15" customHeight="1" x14ac:dyDescent="0.25">
      <c r="A121" s="47" t="s">
        <v>31</v>
      </c>
      <c r="B121" s="48" t="s">
        <v>20</v>
      </c>
      <c r="C121" s="36">
        <v>-10656803</v>
      </c>
      <c r="D121" s="36">
        <v>-4948377</v>
      </c>
      <c r="E121" s="37">
        <v>-6913242</v>
      </c>
      <c r="F121" s="38">
        <v>8888440</v>
      </c>
      <c r="G121" s="36">
        <v>16324310</v>
      </c>
      <c r="H121" s="39">
        <v>16324310</v>
      </c>
      <c r="I121" s="40">
        <v>11000000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11666876</v>
      </c>
      <c r="D122" s="41">
        <v>5032736</v>
      </c>
      <c r="E122" s="42">
        <v>13652241</v>
      </c>
      <c r="F122" s="43">
        <v>5200000</v>
      </c>
      <c r="G122" s="41">
        <v>7100000</v>
      </c>
      <c r="H122" s="44">
        <v>7100000</v>
      </c>
      <c r="I122" s="45">
        <v>150000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1010073</v>
      </c>
      <c r="D123" s="49">
        <f t="shared" si="23"/>
        <v>84359</v>
      </c>
      <c r="E123" s="50">
        <f t="shared" si="23"/>
        <v>6738999</v>
      </c>
      <c r="F123" s="51">
        <f t="shared" si="23"/>
        <v>14088440</v>
      </c>
      <c r="G123" s="49">
        <f t="shared" si="23"/>
        <v>23424310</v>
      </c>
      <c r="H123" s="52">
        <f t="shared" si="23"/>
        <v>23424310</v>
      </c>
      <c r="I123" s="53">
        <f t="shared" si="23"/>
        <v>11150000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-4</v>
      </c>
      <c r="E128" s="37"/>
      <c r="F128" s="38"/>
      <c r="G128" s="36">
        <v>105000</v>
      </c>
      <c r="H128" s="39">
        <v>105000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0</v>
      </c>
      <c r="D130" s="49">
        <f t="shared" si="25"/>
        <v>-4</v>
      </c>
      <c r="E130" s="50">
        <f t="shared" si="25"/>
        <v>0</v>
      </c>
      <c r="F130" s="51">
        <f t="shared" si="25"/>
        <v>0</v>
      </c>
      <c r="G130" s="49">
        <f t="shared" si="25"/>
        <v>105000</v>
      </c>
      <c r="H130" s="52">
        <f t="shared" si="25"/>
        <v>105000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>
        <v>1345452</v>
      </c>
      <c r="F135" s="3"/>
      <c r="G135" s="1">
        <v>462000</v>
      </c>
      <c r="H135" s="4">
        <v>462000</v>
      </c>
      <c r="I135" s="5">
        <v>1600000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-1</v>
      </c>
      <c r="E136" s="37">
        <v>888343</v>
      </c>
      <c r="F136" s="38">
        <v>1400000</v>
      </c>
      <c r="G136" s="36">
        <v>838520</v>
      </c>
      <c r="H136" s="39">
        <v>838520</v>
      </c>
      <c r="I136" s="40">
        <v>300000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-1</v>
      </c>
      <c r="D137" s="36"/>
      <c r="E137" s="37">
        <v>4132051</v>
      </c>
      <c r="F137" s="38">
        <v>100000</v>
      </c>
      <c r="G137" s="36">
        <v>478000</v>
      </c>
      <c r="H137" s="39">
        <v>478000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-1</v>
      </c>
      <c r="D138" s="36"/>
      <c r="E138" s="37">
        <v>449750</v>
      </c>
      <c r="F138" s="38">
        <v>30000000</v>
      </c>
      <c r="G138" s="36">
        <v>30500000</v>
      </c>
      <c r="H138" s="39">
        <v>30500000</v>
      </c>
      <c r="I138" s="40">
        <v>7000000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1010065</v>
      </c>
      <c r="D144" s="62">
        <f t="shared" si="28"/>
        <v>-5644257</v>
      </c>
      <c r="E144" s="63">
        <f t="shared" si="28"/>
        <v>78357729</v>
      </c>
      <c r="F144" s="64">
        <f t="shared" si="28"/>
        <v>110154690</v>
      </c>
      <c r="G144" s="62">
        <f t="shared" si="28"/>
        <v>114170910</v>
      </c>
      <c r="H144" s="65">
        <f t="shared" si="28"/>
        <v>114170910</v>
      </c>
      <c r="I144" s="66">
        <f t="shared" si="28"/>
        <v>66089900</v>
      </c>
      <c r="J144" s="62">
        <f t="shared" si="28"/>
        <v>53778950</v>
      </c>
      <c r="K144" s="63">
        <f t="shared" si="28"/>
        <v>57667300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878271503</v>
      </c>
      <c r="D146" s="29">
        <f t="shared" ref="D146:K146" si="29">D156+D159+D160+D163+D166+D167+SUM(D170:D176)+D179</f>
        <v>832022985</v>
      </c>
      <c r="E146" s="30">
        <f t="shared" si="29"/>
        <v>831253740</v>
      </c>
      <c r="F146" s="31">
        <f t="shared" si="29"/>
        <v>840302919</v>
      </c>
      <c r="G146" s="29">
        <f t="shared" si="29"/>
        <v>812617573</v>
      </c>
      <c r="H146" s="32">
        <f t="shared" si="29"/>
        <v>812617573</v>
      </c>
      <c r="I146" s="33">
        <f t="shared" si="29"/>
        <v>771407863</v>
      </c>
      <c r="J146" s="29">
        <f t="shared" si="29"/>
        <v>720787033</v>
      </c>
      <c r="K146" s="30">
        <f t="shared" si="29"/>
        <v>672133813</v>
      </c>
    </row>
    <row r="147" spans="1:11" ht="13.15" customHeight="1" x14ac:dyDescent="0.25">
      <c r="A147" s="35" t="s">
        <v>19</v>
      </c>
      <c r="B147" s="28" t="s">
        <v>20</v>
      </c>
      <c r="C147" s="36">
        <v>294104006</v>
      </c>
      <c r="D147" s="36">
        <v>321339229</v>
      </c>
      <c r="E147" s="37">
        <v>325697676</v>
      </c>
      <c r="F147" s="38">
        <v>287813738</v>
      </c>
      <c r="G147" s="36">
        <v>309398608</v>
      </c>
      <c r="H147" s="39">
        <v>309398608</v>
      </c>
      <c r="I147" s="40">
        <v>294099538</v>
      </c>
      <c r="J147" s="36">
        <v>278637478</v>
      </c>
      <c r="K147" s="37">
        <v>260846178</v>
      </c>
    </row>
    <row r="148" spans="1:11" ht="13.15" customHeight="1" x14ac:dyDescent="0.25">
      <c r="A148" s="35" t="s">
        <v>21</v>
      </c>
      <c r="B148" s="28" t="s">
        <v>20</v>
      </c>
      <c r="C148" s="36">
        <v>37690465</v>
      </c>
      <c r="D148" s="36">
        <v>34548539</v>
      </c>
      <c r="E148" s="37">
        <v>29719555</v>
      </c>
      <c r="F148" s="38">
        <v>29381725</v>
      </c>
      <c r="G148" s="36">
        <v>27139317</v>
      </c>
      <c r="H148" s="39">
        <v>27139317</v>
      </c>
      <c r="I148" s="40">
        <v>24133977</v>
      </c>
      <c r="J148" s="36">
        <v>21098437</v>
      </c>
      <c r="K148" s="37">
        <v>18001887</v>
      </c>
    </row>
    <row r="149" spans="1:11" ht="13.15" customHeight="1" x14ac:dyDescent="0.25">
      <c r="A149" s="35" t="s">
        <v>22</v>
      </c>
      <c r="B149" s="28" t="s">
        <v>20</v>
      </c>
      <c r="C149" s="36">
        <v>35158340</v>
      </c>
      <c r="D149" s="36">
        <v>32478117</v>
      </c>
      <c r="E149" s="37">
        <v>28847692</v>
      </c>
      <c r="F149" s="38">
        <v>27717129</v>
      </c>
      <c r="G149" s="36">
        <v>25266464</v>
      </c>
      <c r="H149" s="39">
        <v>25266464</v>
      </c>
      <c r="I149" s="40">
        <v>21685234</v>
      </c>
      <c r="J149" s="36">
        <v>18068174</v>
      </c>
      <c r="K149" s="37">
        <v>14378784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31884</v>
      </c>
      <c r="D152" s="36"/>
      <c r="E152" s="37"/>
      <c r="F152" s="38">
        <v>-3796</v>
      </c>
      <c r="G152" s="36">
        <v>-17930</v>
      </c>
      <c r="H152" s="39">
        <v>-17930</v>
      </c>
      <c r="I152" s="40">
        <v>-35860</v>
      </c>
      <c r="J152" s="36">
        <v>-53970</v>
      </c>
      <c r="K152" s="37">
        <v>-72440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366984695</v>
      </c>
      <c r="D156" s="36">
        <f t="shared" ref="D156:K156" si="30">SUM(D147:D155)</f>
        <v>388365885</v>
      </c>
      <c r="E156" s="37">
        <f t="shared" si="30"/>
        <v>384264923</v>
      </c>
      <c r="F156" s="38">
        <f t="shared" si="30"/>
        <v>344908796</v>
      </c>
      <c r="G156" s="36">
        <f t="shared" si="30"/>
        <v>361786459</v>
      </c>
      <c r="H156" s="39">
        <f t="shared" si="30"/>
        <v>361786459</v>
      </c>
      <c r="I156" s="40">
        <f t="shared" si="30"/>
        <v>339882889</v>
      </c>
      <c r="J156" s="36">
        <f t="shared" si="30"/>
        <v>317750119</v>
      </c>
      <c r="K156" s="37">
        <f t="shared" si="30"/>
        <v>293154409</v>
      </c>
    </row>
    <row r="157" spans="1:11" ht="0.95" customHeight="1" x14ac:dyDescent="0.25">
      <c r="A157" s="47"/>
      <c r="B157" s="48" t="s">
        <v>20</v>
      </c>
      <c r="C157" s="36">
        <v>229089511</v>
      </c>
      <c r="D157" s="36">
        <v>209500522</v>
      </c>
      <c r="E157" s="37">
        <v>216818091</v>
      </c>
      <c r="F157" s="38">
        <v>177775732</v>
      </c>
      <c r="G157" s="36">
        <v>196867495</v>
      </c>
      <c r="H157" s="39">
        <v>196867495</v>
      </c>
      <c r="I157" s="40">
        <v>176230995</v>
      </c>
      <c r="J157" s="36">
        <v>155398125</v>
      </c>
      <c r="K157" s="37">
        <v>137168605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229089511</v>
      </c>
      <c r="D159" s="36">
        <v>209500522</v>
      </c>
      <c r="E159" s="37">
        <v>216818091</v>
      </c>
      <c r="F159" s="38">
        <v>177775732</v>
      </c>
      <c r="G159" s="36">
        <v>196867495</v>
      </c>
      <c r="H159" s="39">
        <v>196867495</v>
      </c>
      <c r="I159" s="40">
        <v>176230995</v>
      </c>
      <c r="J159" s="36">
        <v>155398125</v>
      </c>
      <c r="K159" s="37">
        <v>137168605</v>
      </c>
    </row>
    <row r="160" spans="1:11" ht="13.15" customHeight="1" x14ac:dyDescent="0.25">
      <c r="A160" s="46" t="s">
        <v>129</v>
      </c>
      <c r="B160" s="28" t="s">
        <v>20</v>
      </c>
      <c r="C160" s="36">
        <v>10311344</v>
      </c>
      <c r="D160" s="36">
        <v>10311344</v>
      </c>
      <c r="E160" s="37">
        <v>10311344</v>
      </c>
      <c r="F160" s="38">
        <v>10311344</v>
      </c>
      <c r="G160" s="36">
        <v>10311344</v>
      </c>
      <c r="H160" s="39">
        <v>10311344</v>
      </c>
      <c r="I160" s="40">
        <v>10311344</v>
      </c>
      <c r="J160" s="36">
        <v>10311344</v>
      </c>
      <c r="K160" s="37">
        <v>10311344</v>
      </c>
    </row>
    <row r="161" spans="1:11" ht="0.95" customHeight="1" x14ac:dyDescent="0.25">
      <c r="A161" s="47"/>
      <c r="B161" s="28" t="s">
        <v>20</v>
      </c>
      <c r="C161" s="1">
        <v>33930000</v>
      </c>
      <c r="D161" s="1">
        <v>30655000</v>
      </c>
      <c r="E161" s="2">
        <v>31333000</v>
      </c>
      <c r="F161" s="3">
        <v>52140000</v>
      </c>
      <c r="G161" s="1">
        <v>32333000</v>
      </c>
      <c r="H161" s="4">
        <v>32333000</v>
      </c>
      <c r="I161" s="5">
        <v>33333000</v>
      </c>
      <c r="J161" s="1">
        <v>34333000</v>
      </c>
      <c r="K161" s="2">
        <v>35333000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33930000</v>
      </c>
      <c r="D163" s="36">
        <v>30655000</v>
      </c>
      <c r="E163" s="37">
        <v>31333000</v>
      </c>
      <c r="F163" s="38">
        <v>52140000</v>
      </c>
      <c r="G163" s="36">
        <v>32333000</v>
      </c>
      <c r="H163" s="39">
        <v>32333000</v>
      </c>
      <c r="I163" s="40">
        <v>33333000</v>
      </c>
      <c r="J163" s="36">
        <v>34333000</v>
      </c>
      <c r="K163" s="37">
        <v>35333000</v>
      </c>
    </row>
    <row r="164" spans="1:11" ht="0.95" customHeight="1" x14ac:dyDescent="0.25">
      <c r="A164" s="47"/>
      <c r="B164" s="48" t="s">
        <v>20</v>
      </c>
      <c r="C164" s="36"/>
      <c r="D164" s="36">
        <v>7980132</v>
      </c>
      <c r="E164" s="37">
        <v>7379572</v>
      </c>
      <c r="F164" s="38">
        <v>-3762572</v>
      </c>
      <c r="G164" s="36">
        <v>110774</v>
      </c>
      <c r="H164" s="39">
        <v>110774</v>
      </c>
      <c r="I164" s="40">
        <v>-7158026</v>
      </c>
      <c r="J164" s="36">
        <v>-14499516</v>
      </c>
      <c r="K164" s="37">
        <v>-21987836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/>
      <c r="D166" s="36">
        <v>7980132</v>
      </c>
      <c r="E166" s="37">
        <v>7379572</v>
      </c>
      <c r="F166" s="38">
        <v>-3762572</v>
      </c>
      <c r="G166" s="36">
        <v>110774</v>
      </c>
      <c r="H166" s="39">
        <v>110774</v>
      </c>
      <c r="I166" s="40">
        <v>-7158026</v>
      </c>
      <c r="J166" s="36">
        <v>-14499516</v>
      </c>
      <c r="K166" s="37">
        <v>-21987836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235806</v>
      </c>
      <c r="D168" s="1">
        <v>127600</v>
      </c>
      <c r="E168" s="2">
        <v>94828</v>
      </c>
      <c r="F168" s="3">
        <v>-747381</v>
      </c>
      <c r="G168" s="1">
        <v>58826</v>
      </c>
      <c r="H168" s="4">
        <v>58826</v>
      </c>
      <c r="I168" s="5">
        <v>43826</v>
      </c>
      <c r="J168" s="1">
        <v>28826</v>
      </c>
      <c r="K168" s="2">
        <v>13826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235806</v>
      </c>
      <c r="D170" s="36">
        <v>127600</v>
      </c>
      <c r="E170" s="37">
        <v>94828</v>
      </c>
      <c r="F170" s="38">
        <v>-747381</v>
      </c>
      <c r="G170" s="36">
        <v>58826</v>
      </c>
      <c r="H170" s="39">
        <v>58826</v>
      </c>
      <c r="I170" s="40">
        <v>43826</v>
      </c>
      <c r="J170" s="36">
        <v>28826</v>
      </c>
      <c r="K170" s="37">
        <v>13826</v>
      </c>
    </row>
    <row r="171" spans="1:11" ht="13.15" customHeight="1" x14ac:dyDescent="0.25">
      <c r="A171" s="46" t="s">
        <v>43</v>
      </c>
      <c r="B171" s="28" t="s">
        <v>20</v>
      </c>
      <c r="C171" s="1">
        <v>7194412</v>
      </c>
      <c r="D171" s="1">
        <v>7381325</v>
      </c>
      <c r="E171" s="2">
        <v>5982065</v>
      </c>
      <c r="F171" s="3">
        <v>10052871</v>
      </c>
      <c r="G171" s="1">
        <v>6444071</v>
      </c>
      <c r="H171" s="4">
        <v>6444071</v>
      </c>
      <c r="I171" s="5">
        <v>8044071</v>
      </c>
      <c r="J171" s="1">
        <v>8044071</v>
      </c>
      <c r="K171" s="2">
        <v>8044071</v>
      </c>
    </row>
    <row r="172" spans="1:11" ht="13.15" customHeight="1" x14ac:dyDescent="0.25">
      <c r="A172" s="46" t="s">
        <v>44</v>
      </c>
      <c r="B172" s="28" t="s">
        <v>20</v>
      </c>
      <c r="C172" s="36">
        <v>1860982</v>
      </c>
      <c r="D172" s="36">
        <v>1388708</v>
      </c>
      <c r="E172" s="37">
        <v>1806220</v>
      </c>
      <c r="F172" s="38">
        <v>1462257</v>
      </c>
      <c r="G172" s="36">
        <v>1358903</v>
      </c>
      <c r="H172" s="39">
        <v>1358903</v>
      </c>
      <c r="I172" s="40">
        <v>373063</v>
      </c>
      <c r="J172" s="36">
        <v>-925637</v>
      </c>
      <c r="K172" s="37">
        <v>-2250307</v>
      </c>
    </row>
    <row r="173" spans="1:11" ht="13.15" customHeight="1" x14ac:dyDescent="0.25">
      <c r="A173" s="46" t="s">
        <v>45</v>
      </c>
      <c r="B173" s="28" t="s">
        <v>20</v>
      </c>
      <c r="C173" s="36">
        <v>6683099</v>
      </c>
      <c r="D173" s="36">
        <v>6221338</v>
      </c>
      <c r="E173" s="37">
        <v>7019410</v>
      </c>
      <c r="F173" s="38">
        <v>9224743</v>
      </c>
      <c r="G173" s="36">
        <v>7602414</v>
      </c>
      <c r="H173" s="39">
        <v>7602414</v>
      </c>
      <c r="I173" s="40">
        <v>7602414</v>
      </c>
      <c r="J173" s="36">
        <v>7602414</v>
      </c>
      <c r="K173" s="37">
        <v>7602414</v>
      </c>
    </row>
    <row r="174" spans="1:11" ht="13.15" customHeight="1" x14ac:dyDescent="0.25">
      <c r="A174" s="46" t="s">
        <v>46</v>
      </c>
      <c r="B174" s="48" t="s">
        <v>20</v>
      </c>
      <c r="C174" s="36">
        <v>23198776</v>
      </c>
      <c r="D174" s="36">
        <v>19370783</v>
      </c>
      <c r="E174" s="37">
        <v>15523936</v>
      </c>
      <c r="F174" s="38">
        <v>50354251</v>
      </c>
      <c r="G174" s="36">
        <v>46023939</v>
      </c>
      <c r="H174" s="39">
        <v>46023939</v>
      </c>
      <c r="I174" s="40">
        <v>53023939</v>
      </c>
      <c r="J174" s="36">
        <v>53023939</v>
      </c>
      <c r="K174" s="37">
        <v>53023939</v>
      </c>
    </row>
    <row r="175" spans="1:11" ht="13.15" customHeight="1" x14ac:dyDescent="0.25">
      <c r="A175" s="46" t="s">
        <v>47</v>
      </c>
      <c r="B175" s="28" t="s">
        <v>20</v>
      </c>
      <c r="C175" s="36">
        <v>198782878</v>
      </c>
      <c r="D175" s="36">
        <v>150720348</v>
      </c>
      <c r="E175" s="37">
        <v>150720351</v>
      </c>
      <c r="F175" s="38">
        <v>188582878</v>
      </c>
      <c r="G175" s="36">
        <v>149720348</v>
      </c>
      <c r="H175" s="39">
        <v>149720348</v>
      </c>
      <c r="I175" s="40">
        <v>149720348</v>
      </c>
      <c r="J175" s="36">
        <v>149720348</v>
      </c>
      <c r="K175" s="37">
        <v>151720348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878271503</v>
      </c>
      <c r="D180" s="62">
        <f t="shared" ref="D180:K180" si="31">D156+D159+D160+D163+D166+D167+SUM(D170:D176)+D179</f>
        <v>832022985</v>
      </c>
      <c r="E180" s="63">
        <f t="shared" si="31"/>
        <v>831253740</v>
      </c>
      <c r="F180" s="64">
        <f t="shared" si="31"/>
        <v>840302919</v>
      </c>
      <c r="G180" s="62">
        <f t="shared" si="31"/>
        <v>812617573</v>
      </c>
      <c r="H180" s="65">
        <f t="shared" si="31"/>
        <v>812617573</v>
      </c>
      <c r="I180" s="66">
        <f t="shared" si="31"/>
        <v>771407863</v>
      </c>
      <c r="J180" s="62">
        <f t="shared" si="31"/>
        <v>720787033</v>
      </c>
      <c r="K180" s="63">
        <f t="shared" si="31"/>
        <v>672133813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45013250</v>
      </c>
      <c r="D183" s="36">
        <v>54258625</v>
      </c>
      <c r="E183" s="37">
        <v>46139765</v>
      </c>
      <c r="F183" s="38">
        <v>53629710</v>
      </c>
      <c r="G183" s="36">
        <v>53629710</v>
      </c>
      <c r="H183" s="39">
        <v>53629710</v>
      </c>
      <c r="I183" s="40">
        <v>54629710</v>
      </c>
      <c r="J183" s="36">
        <v>55166030</v>
      </c>
      <c r="K183" s="37">
        <v>53249320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31823426</v>
      </c>
      <c r="D184" s="29">
        <f t="shared" ref="D184:K184" si="32">D194+D197+D198+D201+D204+D205+SUM(D208:D214)+D217</f>
        <v>34478049</v>
      </c>
      <c r="E184" s="30">
        <f t="shared" si="32"/>
        <v>36960409</v>
      </c>
      <c r="F184" s="31">
        <f t="shared" si="32"/>
        <v>40129660</v>
      </c>
      <c r="G184" s="29">
        <f t="shared" si="32"/>
        <v>40399060</v>
      </c>
      <c r="H184" s="32">
        <f t="shared" si="32"/>
        <v>40399060</v>
      </c>
      <c r="I184" s="33">
        <f t="shared" si="32"/>
        <v>47734410</v>
      </c>
      <c r="J184" s="29">
        <f t="shared" si="32"/>
        <v>48214150</v>
      </c>
      <c r="K184" s="30">
        <f t="shared" si="32"/>
        <v>45913550</v>
      </c>
    </row>
    <row r="185" spans="1:11" ht="13.15" customHeight="1" x14ac:dyDescent="0.25">
      <c r="A185" s="35" t="s">
        <v>19</v>
      </c>
      <c r="B185" s="28" t="s">
        <v>20</v>
      </c>
      <c r="C185" s="36">
        <v>15367892</v>
      </c>
      <c r="D185" s="36">
        <v>16244973</v>
      </c>
      <c r="E185" s="37">
        <v>15626412</v>
      </c>
      <c r="F185" s="38">
        <v>18554200</v>
      </c>
      <c r="G185" s="36">
        <v>15521320</v>
      </c>
      <c r="H185" s="39">
        <v>15521320</v>
      </c>
      <c r="I185" s="40">
        <v>19788320</v>
      </c>
      <c r="J185" s="36">
        <v>20578870</v>
      </c>
      <c r="K185" s="37">
        <v>21321260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8663209</v>
      </c>
      <c r="D187" s="36">
        <v>10288925</v>
      </c>
      <c r="E187" s="37">
        <v>11058882</v>
      </c>
      <c r="F187" s="38">
        <v>10965440</v>
      </c>
      <c r="G187" s="36">
        <v>11787020</v>
      </c>
      <c r="H187" s="39">
        <v>11787020</v>
      </c>
      <c r="I187" s="40">
        <v>12011410</v>
      </c>
      <c r="J187" s="36">
        <v>12490780</v>
      </c>
      <c r="K187" s="37">
        <v>12761680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24031101</v>
      </c>
      <c r="D194" s="29">
        <f t="shared" ref="D194:K194" si="33">SUM(D185:D193)</f>
        <v>26533898</v>
      </c>
      <c r="E194" s="30">
        <f t="shared" si="33"/>
        <v>26685294</v>
      </c>
      <c r="F194" s="31">
        <f t="shared" si="33"/>
        <v>29519640</v>
      </c>
      <c r="G194" s="29">
        <f t="shared" si="33"/>
        <v>27308340</v>
      </c>
      <c r="H194" s="32">
        <f t="shared" si="33"/>
        <v>27308340</v>
      </c>
      <c r="I194" s="33">
        <f t="shared" si="33"/>
        <v>31799730</v>
      </c>
      <c r="J194" s="29">
        <f t="shared" si="33"/>
        <v>33069650</v>
      </c>
      <c r="K194" s="30">
        <f t="shared" si="33"/>
        <v>34082940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5140382</v>
      </c>
      <c r="D202" s="36">
        <v>4767851</v>
      </c>
      <c r="E202" s="37">
        <v>6592655</v>
      </c>
      <c r="F202" s="38">
        <v>6733940</v>
      </c>
      <c r="G202" s="36">
        <v>6741550</v>
      </c>
      <c r="H202" s="39">
        <v>6741550</v>
      </c>
      <c r="I202" s="40">
        <v>7670550</v>
      </c>
      <c r="J202" s="36">
        <v>7069710</v>
      </c>
      <c r="K202" s="37">
        <v>6149620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5140382</v>
      </c>
      <c r="D204" s="49">
        <f t="shared" si="36"/>
        <v>4767851</v>
      </c>
      <c r="E204" s="50">
        <f t="shared" si="36"/>
        <v>6592655</v>
      </c>
      <c r="F204" s="51">
        <f t="shared" si="36"/>
        <v>6733940</v>
      </c>
      <c r="G204" s="49">
        <f t="shared" si="36"/>
        <v>6741550</v>
      </c>
      <c r="H204" s="52">
        <f t="shared" si="36"/>
        <v>6741550</v>
      </c>
      <c r="I204" s="53">
        <f t="shared" si="36"/>
        <v>7670550</v>
      </c>
      <c r="J204" s="49">
        <f t="shared" si="36"/>
        <v>7069710</v>
      </c>
      <c r="K204" s="50">
        <f t="shared" si="36"/>
        <v>6149620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865184</v>
      </c>
      <c r="D210" s="36">
        <v>1070545</v>
      </c>
      <c r="E210" s="37">
        <v>1026025</v>
      </c>
      <c r="F210" s="38">
        <v>1326160</v>
      </c>
      <c r="G210" s="36">
        <v>1262990</v>
      </c>
      <c r="H210" s="39">
        <v>1262990</v>
      </c>
      <c r="I210" s="40">
        <v>1351840</v>
      </c>
      <c r="J210" s="36">
        <v>1203890</v>
      </c>
      <c r="K210" s="37">
        <v>957390</v>
      </c>
    </row>
    <row r="211" spans="1:11" ht="13.15" customHeight="1" x14ac:dyDescent="0.25">
      <c r="A211" s="46" t="s">
        <v>45</v>
      </c>
      <c r="B211" s="28" t="s">
        <v>20</v>
      </c>
      <c r="C211" s="36">
        <v>547592</v>
      </c>
      <c r="D211" s="36">
        <v>273701</v>
      </c>
      <c r="E211" s="37">
        <v>362181</v>
      </c>
      <c r="F211" s="38">
        <v>473070</v>
      </c>
      <c r="G211" s="36">
        <v>751660</v>
      </c>
      <c r="H211" s="39">
        <v>751660</v>
      </c>
      <c r="I211" s="40">
        <v>858230</v>
      </c>
      <c r="J211" s="36">
        <v>883090</v>
      </c>
      <c r="K211" s="37">
        <v>808630</v>
      </c>
    </row>
    <row r="212" spans="1:11" ht="13.15" customHeight="1" x14ac:dyDescent="0.25">
      <c r="A212" s="46" t="s">
        <v>46</v>
      </c>
      <c r="B212" s="48" t="s">
        <v>20</v>
      </c>
      <c r="C212" s="36">
        <v>1239167</v>
      </c>
      <c r="D212" s="36">
        <v>1832054</v>
      </c>
      <c r="E212" s="37">
        <v>2294254</v>
      </c>
      <c r="F212" s="38">
        <v>2076850</v>
      </c>
      <c r="G212" s="36">
        <v>4334520</v>
      </c>
      <c r="H212" s="39">
        <v>4334520</v>
      </c>
      <c r="I212" s="40">
        <v>6054060</v>
      </c>
      <c r="J212" s="36">
        <v>5987810</v>
      </c>
      <c r="K212" s="37">
        <v>3914970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76836676</v>
      </c>
      <c r="D219" s="62">
        <f t="shared" si="39"/>
        <v>88736674</v>
      </c>
      <c r="E219" s="63">
        <f t="shared" si="39"/>
        <v>83100174</v>
      </c>
      <c r="F219" s="64">
        <f t="shared" si="39"/>
        <v>93759370</v>
      </c>
      <c r="G219" s="62">
        <f t="shared" si="39"/>
        <v>94028770</v>
      </c>
      <c r="H219" s="65">
        <f t="shared" si="39"/>
        <v>94028770</v>
      </c>
      <c r="I219" s="66">
        <f t="shared" si="39"/>
        <v>102364120</v>
      </c>
      <c r="J219" s="62">
        <f t="shared" si="39"/>
        <v>103380180</v>
      </c>
      <c r="K219" s="63">
        <f t="shared" si="39"/>
        <v>99162870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-0.43151579353803965</v>
      </c>
      <c r="D221" s="6">
        <f t="shared" si="40"/>
        <v>1.813528157913433</v>
      </c>
      <c r="E221" s="7">
        <f t="shared" si="40"/>
        <v>0.21939419658270085</v>
      </c>
      <c r="F221" s="8">
        <f t="shared" si="40"/>
        <v>0.15112238979565917</v>
      </c>
      <c r="G221" s="6">
        <f t="shared" si="40"/>
        <v>0.12589117490611224</v>
      </c>
      <c r="H221" s="9">
        <f t="shared" si="40"/>
        <v>0.12589117490611224</v>
      </c>
      <c r="I221" s="10">
        <f t="shared" si="40"/>
        <v>0.12936923796223024</v>
      </c>
      <c r="J221" s="6">
        <f t="shared" si="40"/>
        <v>0.42767662812308532</v>
      </c>
      <c r="K221" s="7">
        <f t="shared" si="40"/>
        <v>0.12138595009650183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-9.6829044781258852E-3</v>
      </c>
      <c r="D222" s="6">
        <f t="shared" si="41"/>
        <v>-0.18865238475910512</v>
      </c>
      <c r="E222" s="7">
        <f t="shared" si="41"/>
        <v>0.37259034587627399</v>
      </c>
      <c r="F222" s="8">
        <f t="shared" si="41"/>
        <v>0.31040331935414156</v>
      </c>
      <c r="G222" s="6">
        <f t="shared" si="41"/>
        <v>0.26800648371956515</v>
      </c>
      <c r="H222" s="9">
        <f t="shared" si="41"/>
        <v>0.26800648371956515</v>
      </c>
      <c r="I222" s="10">
        <f t="shared" si="41"/>
        <v>0.15650824432346427</v>
      </c>
      <c r="J222" s="6">
        <f t="shared" si="41"/>
        <v>0.41692324062471053</v>
      </c>
      <c r="K222" s="7">
        <f t="shared" si="41"/>
        <v>0.1314570777617442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3.6674579767153312E-2</v>
      </c>
      <c r="D223" s="6">
        <f t="shared" si="42"/>
        <v>4.1965334377764528E-2</v>
      </c>
      <c r="E223" s="7">
        <f t="shared" si="42"/>
        <v>4.502712859350276E-2</v>
      </c>
      <c r="F223" s="8">
        <f t="shared" si="42"/>
        <v>4.8305980729763685E-2</v>
      </c>
      <c r="G223" s="6">
        <f t="shared" si="42"/>
        <v>5.0357358402068897E-2</v>
      </c>
      <c r="H223" s="9">
        <f t="shared" si="42"/>
        <v>5.0357358402068897E-2</v>
      </c>
      <c r="I223" s="10">
        <f t="shared" si="42"/>
        <v>6.2721557178695903E-2</v>
      </c>
      <c r="J223" s="6">
        <f t="shared" si="42"/>
        <v>6.7864540630676276E-2</v>
      </c>
      <c r="K223" s="7">
        <f t="shared" si="42"/>
        <v>6.9375869423331182E-2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3.6172278548462035E-2</v>
      </c>
      <c r="D224" s="6">
        <f t="shared" si="43"/>
        <v>2.9506451915124285E-2</v>
      </c>
      <c r="E224" s="7">
        <f t="shared" si="43"/>
        <v>6.5970397076208429E-2</v>
      </c>
      <c r="F224" s="8">
        <f t="shared" si="43"/>
        <v>6.834457393617159E-2</v>
      </c>
      <c r="G224" s="6">
        <f t="shared" si="43"/>
        <v>6.8273415152457648E-2</v>
      </c>
      <c r="H224" s="9">
        <f t="shared" si="43"/>
        <v>6.8273415152457648E-2</v>
      </c>
      <c r="I224" s="10">
        <f t="shared" si="43"/>
        <v>7.3955996106040978E-2</v>
      </c>
      <c r="J224" s="6">
        <f t="shared" si="43"/>
        <v>0.1002385311398018</v>
      </c>
      <c r="K224" s="7">
        <f t="shared" si="43"/>
        <v>7.9952944948166835E-2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107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74827770</v>
      </c>
      <c r="D5" s="29">
        <f t="shared" ref="D5:K5" si="0">D15+D18+D19+D22+D25+D26+SUM(D29:D35)+D38</f>
        <v>41003478</v>
      </c>
      <c r="E5" s="30">
        <f t="shared" si="0"/>
        <v>39036785</v>
      </c>
      <c r="F5" s="31">
        <f t="shared" si="0"/>
        <v>35324350</v>
      </c>
      <c r="G5" s="29">
        <f t="shared" si="0"/>
        <v>23343361</v>
      </c>
      <c r="H5" s="32">
        <f t="shared" si="0"/>
        <v>23343361</v>
      </c>
      <c r="I5" s="33">
        <f t="shared" si="0"/>
        <v>13088658</v>
      </c>
      <c r="J5" s="29">
        <f t="shared" si="0"/>
        <v>11119647</v>
      </c>
      <c r="K5" s="30">
        <f t="shared" si="0"/>
        <v>9799340</v>
      </c>
    </row>
    <row r="6" spans="1:11" ht="13.15" customHeight="1" x14ac:dyDescent="0.25">
      <c r="A6" s="35" t="s">
        <v>19</v>
      </c>
      <c r="B6" s="28" t="s">
        <v>20</v>
      </c>
      <c r="C6" s="36">
        <v>625859</v>
      </c>
      <c r="D6" s="36">
        <v>12737158</v>
      </c>
      <c r="E6" s="37">
        <v>173914</v>
      </c>
      <c r="F6" s="38">
        <v>14096428</v>
      </c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62710580</v>
      </c>
      <c r="D8" s="36">
        <v>18216764</v>
      </c>
      <c r="E8" s="37">
        <v>21517234</v>
      </c>
      <c r="F8" s="38">
        <v>12439130</v>
      </c>
      <c r="G8" s="36">
        <v>8826086</v>
      </c>
      <c r="H8" s="39">
        <v>8826086</v>
      </c>
      <c r="I8" s="40">
        <v>5824348</v>
      </c>
      <c r="J8" s="36">
        <v>5638602</v>
      </c>
      <c r="K8" s="37">
        <v>6217513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>
        <v>196800</v>
      </c>
      <c r="E11" s="37">
        <v>196800</v>
      </c>
      <c r="F11" s="38">
        <v>434783</v>
      </c>
      <c r="G11" s="36">
        <v>69565</v>
      </c>
      <c r="H11" s="39">
        <v>69565</v>
      </c>
      <c r="I11" s="40">
        <v>260870</v>
      </c>
      <c r="J11" s="36">
        <v>434783</v>
      </c>
      <c r="K11" s="37">
        <v>282157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63336439</v>
      </c>
      <c r="D15" s="29">
        <f t="shared" ref="D15:K15" si="1">SUM(D6:D14)</f>
        <v>31150722</v>
      </c>
      <c r="E15" s="30">
        <f t="shared" si="1"/>
        <v>21887948</v>
      </c>
      <c r="F15" s="31">
        <f t="shared" si="1"/>
        <v>26970341</v>
      </c>
      <c r="G15" s="29">
        <f t="shared" si="1"/>
        <v>8895651</v>
      </c>
      <c r="H15" s="32">
        <f t="shared" si="1"/>
        <v>8895651</v>
      </c>
      <c r="I15" s="33">
        <f t="shared" si="1"/>
        <v>6085218</v>
      </c>
      <c r="J15" s="29">
        <f t="shared" si="1"/>
        <v>6073385</v>
      </c>
      <c r="K15" s="30">
        <f t="shared" si="1"/>
        <v>6499670</v>
      </c>
    </row>
    <row r="16" spans="1:11" ht="13.15" customHeight="1" x14ac:dyDescent="0.25">
      <c r="A16" s="47" t="s">
        <v>31</v>
      </c>
      <c r="B16" s="48" t="s">
        <v>20</v>
      </c>
      <c r="C16" s="36">
        <v>1</v>
      </c>
      <c r="D16" s="36">
        <v>4218529</v>
      </c>
      <c r="E16" s="37">
        <v>695796</v>
      </c>
      <c r="F16" s="38">
        <v>4388790</v>
      </c>
      <c r="G16" s="36">
        <v>12414573</v>
      </c>
      <c r="H16" s="39">
        <v>12414573</v>
      </c>
      <c r="I16" s="40">
        <v>1090395</v>
      </c>
      <c r="J16" s="36">
        <v>521739</v>
      </c>
      <c r="K16" s="37">
        <v>282157</v>
      </c>
    </row>
    <row r="17" spans="1:11" ht="13.15" customHeight="1" x14ac:dyDescent="0.25">
      <c r="A17" s="47" t="s">
        <v>32</v>
      </c>
      <c r="B17" s="28" t="s">
        <v>20</v>
      </c>
      <c r="C17" s="41">
        <v>9431885</v>
      </c>
      <c r="D17" s="41"/>
      <c r="E17" s="42">
        <v>8695653</v>
      </c>
      <c r="F17" s="43"/>
      <c r="G17" s="41"/>
      <c r="H17" s="44"/>
      <c r="I17" s="45">
        <v>695652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9431886</v>
      </c>
      <c r="D18" s="49">
        <f t="shared" ref="D18:K18" si="2">SUM(D16:D17)</f>
        <v>4218529</v>
      </c>
      <c r="E18" s="50">
        <f t="shared" si="2"/>
        <v>9391449</v>
      </c>
      <c r="F18" s="51">
        <f t="shared" si="2"/>
        <v>4388790</v>
      </c>
      <c r="G18" s="49">
        <f t="shared" si="2"/>
        <v>12414573</v>
      </c>
      <c r="H18" s="52">
        <f t="shared" si="2"/>
        <v>12414573</v>
      </c>
      <c r="I18" s="53">
        <f t="shared" si="2"/>
        <v>1786047</v>
      </c>
      <c r="J18" s="49">
        <f t="shared" si="2"/>
        <v>521739</v>
      </c>
      <c r="K18" s="50">
        <f t="shared" si="2"/>
        <v>282157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-2715004</v>
      </c>
      <c r="D23" s="36">
        <v>-1805536</v>
      </c>
      <c r="E23" s="37">
        <v>-1805536</v>
      </c>
      <c r="F23" s="38">
        <v>869566</v>
      </c>
      <c r="G23" s="36"/>
      <c r="H23" s="39"/>
      <c r="I23" s="40">
        <v>391304</v>
      </c>
      <c r="J23" s="36">
        <v>434783</v>
      </c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-2715004</v>
      </c>
      <c r="D25" s="49">
        <f t="shared" si="4"/>
        <v>-1805536</v>
      </c>
      <c r="E25" s="50">
        <f t="shared" si="4"/>
        <v>-1805536</v>
      </c>
      <c r="F25" s="51">
        <f t="shared" si="4"/>
        <v>869566</v>
      </c>
      <c r="G25" s="49">
        <f t="shared" si="4"/>
        <v>0</v>
      </c>
      <c r="H25" s="52">
        <f t="shared" si="4"/>
        <v>0</v>
      </c>
      <c r="I25" s="53">
        <f t="shared" si="4"/>
        <v>391304</v>
      </c>
      <c r="J25" s="49">
        <f t="shared" si="4"/>
        <v>434783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14300</v>
      </c>
      <c r="D28" s="41"/>
      <c r="E28" s="42"/>
      <c r="F28" s="43">
        <v>173913</v>
      </c>
      <c r="G28" s="41">
        <v>43478</v>
      </c>
      <c r="H28" s="44">
        <v>43478</v>
      </c>
      <c r="I28" s="45">
        <v>234783</v>
      </c>
      <c r="J28" s="41">
        <v>130435</v>
      </c>
      <c r="K28" s="42">
        <v>141757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14300</v>
      </c>
      <c r="D29" s="29">
        <f t="shared" si="5"/>
        <v>0</v>
      </c>
      <c r="E29" s="30">
        <f t="shared" si="5"/>
        <v>0</v>
      </c>
      <c r="F29" s="31">
        <f t="shared" si="5"/>
        <v>173913</v>
      </c>
      <c r="G29" s="29">
        <f t="shared" si="5"/>
        <v>43478</v>
      </c>
      <c r="H29" s="32">
        <f t="shared" si="5"/>
        <v>43478</v>
      </c>
      <c r="I29" s="33">
        <f t="shared" si="5"/>
        <v>234783</v>
      </c>
      <c r="J29" s="29">
        <f t="shared" si="5"/>
        <v>130435</v>
      </c>
      <c r="K29" s="30">
        <f t="shared" si="5"/>
        <v>141757</v>
      </c>
    </row>
    <row r="30" spans="1:11" ht="13.15" customHeight="1" x14ac:dyDescent="0.25">
      <c r="A30" s="46" t="s">
        <v>43</v>
      </c>
      <c r="B30" s="28" t="s">
        <v>20</v>
      </c>
      <c r="C30" s="1">
        <v>549069</v>
      </c>
      <c r="D30" s="1">
        <v>621555</v>
      </c>
      <c r="E30" s="2">
        <v>664210</v>
      </c>
      <c r="F30" s="3">
        <v>217391</v>
      </c>
      <c r="G30" s="1">
        <v>86957</v>
      </c>
      <c r="H30" s="4">
        <v>86957</v>
      </c>
      <c r="I30" s="5">
        <v>965217</v>
      </c>
      <c r="J30" s="1">
        <v>434783</v>
      </c>
      <c r="K30" s="2">
        <v>376209</v>
      </c>
    </row>
    <row r="31" spans="1:11" ht="13.15" customHeight="1" x14ac:dyDescent="0.25">
      <c r="A31" s="46" t="s">
        <v>44</v>
      </c>
      <c r="B31" s="28" t="s">
        <v>20</v>
      </c>
      <c r="C31" s="36">
        <v>899207</v>
      </c>
      <c r="D31" s="36">
        <v>1596532</v>
      </c>
      <c r="E31" s="37">
        <v>1916864</v>
      </c>
      <c r="F31" s="38">
        <v>617392</v>
      </c>
      <c r="G31" s="36">
        <v>208696</v>
      </c>
      <c r="H31" s="39">
        <v>208696</v>
      </c>
      <c r="I31" s="40">
        <v>321742</v>
      </c>
      <c r="J31" s="36">
        <v>321044</v>
      </c>
      <c r="K31" s="37">
        <v>412591</v>
      </c>
    </row>
    <row r="32" spans="1:11" ht="13.15" customHeight="1" x14ac:dyDescent="0.25">
      <c r="A32" s="46" t="s">
        <v>45</v>
      </c>
      <c r="B32" s="28" t="s">
        <v>20</v>
      </c>
      <c r="C32" s="36">
        <v>1309141</v>
      </c>
      <c r="D32" s="36">
        <v>1464922</v>
      </c>
      <c r="E32" s="37">
        <v>1464922</v>
      </c>
      <c r="F32" s="38">
        <v>1652174</v>
      </c>
      <c r="G32" s="36">
        <v>1086956</v>
      </c>
      <c r="H32" s="39">
        <v>1086956</v>
      </c>
      <c r="I32" s="40">
        <v>1217391</v>
      </c>
      <c r="J32" s="36">
        <v>1175652</v>
      </c>
      <c r="K32" s="37">
        <v>521739</v>
      </c>
    </row>
    <row r="33" spans="1:11" ht="13.15" customHeight="1" x14ac:dyDescent="0.25">
      <c r="A33" s="46" t="s">
        <v>46</v>
      </c>
      <c r="B33" s="48" t="s">
        <v>20</v>
      </c>
      <c r="C33" s="36">
        <v>2002732</v>
      </c>
      <c r="D33" s="36">
        <v>3756754</v>
      </c>
      <c r="E33" s="37">
        <v>5516928</v>
      </c>
      <c r="F33" s="38">
        <v>434783</v>
      </c>
      <c r="G33" s="36">
        <v>607050</v>
      </c>
      <c r="H33" s="39">
        <v>607050</v>
      </c>
      <c r="I33" s="40">
        <v>2086956</v>
      </c>
      <c r="J33" s="36">
        <v>2027826</v>
      </c>
      <c r="K33" s="37">
        <v>1565217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366106943</v>
      </c>
      <c r="D40" s="29">
        <f t="shared" ref="D40:K40" si="7">D50+D53+D54+D57+D60+D61+SUM(D64:D70)+D73</f>
        <v>138634309</v>
      </c>
      <c r="E40" s="30">
        <f t="shared" si="7"/>
        <v>169950673</v>
      </c>
      <c r="F40" s="31">
        <f t="shared" si="7"/>
        <v>173913</v>
      </c>
      <c r="G40" s="29">
        <f t="shared" si="7"/>
        <v>0</v>
      </c>
      <c r="H40" s="32">
        <f t="shared" si="7"/>
        <v>0</v>
      </c>
      <c r="I40" s="33">
        <f t="shared" si="7"/>
        <v>173913</v>
      </c>
      <c r="J40" s="29">
        <f t="shared" si="7"/>
        <v>173913</v>
      </c>
      <c r="K40" s="30">
        <f t="shared" si="7"/>
        <v>188104</v>
      </c>
    </row>
    <row r="41" spans="1:11" ht="13.15" customHeight="1" x14ac:dyDescent="0.25">
      <c r="A41" s="35" t="s">
        <v>19</v>
      </c>
      <c r="B41" s="28" t="s">
        <v>20</v>
      </c>
      <c r="C41" s="36">
        <v>138506604</v>
      </c>
      <c r="D41" s="36">
        <v>138634309</v>
      </c>
      <c r="E41" s="37">
        <v>169950673</v>
      </c>
      <c r="F41" s="38">
        <v>173913</v>
      </c>
      <c r="G41" s="36"/>
      <c r="H41" s="39"/>
      <c r="I41" s="40">
        <v>173913</v>
      </c>
      <c r="J41" s="36">
        <v>173913</v>
      </c>
      <c r="K41" s="37">
        <v>188104</v>
      </c>
    </row>
    <row r="42" spans="1:11" ht="13.15" customHeight="1" x14ac:dyDescent="0.25">
      <c r="A42" s="35" t="s">
        <v>21</v>
      </c>
      <c r="B42" s="28" t="s">
        <v>20</v>
      </c>
      <c r="C42" s="36">
        <v>12287030</v>
      </c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87747159</v>
      </c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1984882</v>
      </c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>
        <v>773927</v>
      </c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241299602</v>
      </c>
      <c r="D50" s="29">
        <f t="shared" ref="D50:K50" si="8">SUM(D41:D49)</f>
        <v>138634309</v>
      </c>
      <c r="E50" s="30">
        <f t="shared" si="8"/>
        <v>169950673</v>
      </c>
      <c r="F50" s="31">
        <f t="shared" si="8"/>
        <v>173913</v>
      </c>
      <c r="G50" s="29">
        <f t="shared" si="8"/>
        <v>0</v>
      </c>
      <c r="H50" s="32">
        <f t="shared" si="8"/>
        <v>0</v>
      </c>
      <c r="I50" s="33">
        <f t="shared" si="8"/>
        <v>173913</v>
      </c>
      <c r="J50" s="29">
        <f t="shared" si="8"/>
        <v>173913</v>
      </c>
      <c r="K50" s="30">
        <f t="shared" si="8"/>
        <v>188104</v>
      </c>
    </row>
    <row r="51" spans="1:11" ht="13.15" customHeight="1" x14ac:dyDescent="0.25">
      <c r="A51" s="47" t="s">
        <v>31</v>
      </c>
      <c r="B51" s="48" t="s">
        <v>20</v>
      </c>
      <c r="C51" s="36">
        <v>101265227</v>
      </c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9185683</v>
      </c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110450910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>
        <v>589</v>
      </c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197005</v>
      </c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197005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652492</v>
      </c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1148057</v>
      </c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3647264</v>
      </c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8711024</v>
      </c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-8447542</v>
      </c>
      <c r="D75" s="29">
        <f t="shared" ref="D75:K75" si="14">D85+D88+D89+D92+D95+D96+SUM(D99:D105)+D108</f>
        <v>6498465</v>
      </c>
      <c r="E75" s="30">
        <f t="shared" si="14"/>
        <v>303990</v>
      </c>
      <c r="F75" s="31">
        <f t="shared" si="14"/>
        <v>434782</v>
      </c>
      <c r="G75" s="29">
        <f t="shared" si="14"/>
        <v>4414784</v>
      </c>
      <c r="H75" s="32">
        <f t="shared" si="14"/>
        <v>4414784</v>
      </c>
      <c r="I75" s="33">
        <f t="shared" si="14"/>
        <v>17457433</v>
      </c>
      <c r="J75" s="29">
        <f t="shared" si="14"/>
        <v>9176571</v>
      </c>
      <c r="K75" s="30">
        <f t="shared" si="14"/>
        <v>9499393</v>
      </c>
    </row>
    <row r="76" spans="1:11" ht="13.15" customHeight="1" x14ac:dyDescent="0.25">
      <c r="A76" s="35" t="s">
        <v>19</v>
      </c>
      <c r="B76" s="28" t="s">
        <v>20</v>
      </c>
      <c r="C76" s="36">
        <v>-11530009</v>
      </c>
      <c r="D76" s="36">
        <v>6194475</v>
      </c>
      <c r="E76" s="37"/>
      <c r="F76" s="38"/>
      <c r="G76" s="36">
        <v>4319131</v>
      </c>
      <c r="H76" s="39">
        <v>4319131</v>
      </c>
      <c r="I76" s="40">
        <v>16987867</v>
      </c>
      <c r="J76" s="36">
        <v>8688223</v>
      </c>
      <c r="K76" s="37">
        <v>9113946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28935</v>
      </c>
      <c r="E78" s="37">
        <v>28935</v>
      </c>
      <c r="F78" s="38">
        <v>217391</v>
      </c>
      <c r="G78" s="36">
        <v>86957</v>
      </c>
      <c r="H78" s="39">
        <v>86957</v>
      </c>
      <c r="I78" s="40">
        <v>434783</v>
      </c>
      <c r="J78" s="36">
        <v>452174</v>
      </c>
      <c r="K78" s="37">
        <v>347826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-11530009</v>
      </c>
      <c r="D85" s="29">
        <f t="shared" ref="D85:K85" si="15">SUM(D76:D84)</f>
        <v>6223410</v>
      </c>
      <c r="E85" s="30">
        <f t="shared" si="15"/>
        <v>28935</v>
      </c>
      <c r="F85" s="31">
        <f t="shared" si="15"/>
        <v>217391</v>
      </c>
      <c r="G85" s="29">
        <f t="shared" si="15"/>
        <v>4406088</v>
      </c>
      <c r="H85" s="32">
        <f t="shared" si="15"/>
        <v>4406088</v>
      </c>
      <c r="I85" s="33">
        <f t="shared" si="15"/>
        <v>17422650</v>
      </c>
      <c r="J85" s="29">
        <f t="shared" si="15"/>
        <v>9140397</v>
      </c>
      <c r="K85" s="30">
        <f t="shared" si="15"/>
        <v>9461772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>
        <v>173913</v>
      </c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173913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>
        <v>238995</v>
      </c>
      <c r="D90" s="1">
        <v>238995</v>
      </c>
      <c r="E90" s="2">
        <v>238995</v>
      </c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238995</v>
      </c>
      <c r="D92" s="29">
        <f t="shared" si="17"/>
        <v>238995</v>
      </c>
      <c r="E92" s="30">
        <f t="shared" si="17"/>
        <v>238995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6350</v>
      </c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6350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>
        <v>1897269</v>
      </c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223263</v>
      </c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223263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>
        <v>36060</v>
      </c>
      <c r="E101" s="37">
        <v>36060</v>
      </c>
      <c r="F101" s="38">
        <v>43478</v>
      </c>
      <c r="G101" s="36">
        <v>8696</v>
      </c>
      <c r="H101" s="39">
        <v>8696</v>
      </c>
      <c r="I101" s="40">
        <v>34783</v>
      </c>
      <c r="J101" s="36">
        <v>36174</v>
      </c>
      <c r="K101" s="37">
        <v>37621</v>
      </c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>
        <v>716590</v>
      </c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432487171</v>
      </c>
      <c r="D110" s="29">
        <f t="shared" ref="D110:K110" si="21">D120+D123+D124+D127+D130+D131+SUM(D134:D140)+D143</f>
        <v>186136252</v>
      </c>
      <c r="E110" s="30">
        <f t="shared" si="21"/>
        <v>209291448</v>
      </c>
      <c r="F110" s="31">
        <f t="shared" si="21"/>
        <v>35933045</v>
      </c>
      <c r="G110" s="29">
        <f t="shared" si="21"/>
        <v>27758145</v>
      </c>
      <c r="H110" s="32">
        <f t="shared" si="21"/>
        <v>27758145</v>
      </c>
      <c r="I110" s="33">
        <f t="shared" si="21"/>
        <v>30720004</v>
      </c>
      <c r="J110" s="29">
        <f t="shared" si="21"/>
        <v>20470131</v>
      </c>
      <c r="K110" s="30">
        <f t="shared" si="21"/>
        <v>19486837</v>
      </c>
    </row>
    <row r="111" spans="1:11" ht="13.15" customHeight="1" x14ac:dyDescent="0.25">
      <c r="A111" s="35" t="s">
        <v>19</v>
      </c>
      <c r="B111" s="28" t="s">
        <v>20</v>
      </c>
      <c r="C111" s="36">
        <v>127602454</v>
      </c>
      <c r="D111" s="36">
        <v>157565942</v>
      </c>
      <c r="E111" s="37">
        <v>170124587</v>
      </c>
      <c r="F111" s="38">
        <v>14270341</v>
      </c>
      <c r="G111" s="36">
        <v>4319131</v>
      </c>
      <c r="H111" s="39">
        <v>4319131</v>
      </c>
      <c r="I111" s="40">
        <v>17161780</v>
      </c>
      <c r="J111" s="36">
        <v>8862136</v>
      </c>
      <c r="K111" s="37">
        <v>9302050</v>
      </c>
    </row>
    <row r="112" spans="1:11" ht="13.15" customHeight="1" x14ac:dyDescent="0.25">
      <c r="A112" s="35" t="s">
        <v>21</v>
      </c>
      <c r="B112" s="28" t="s">
        <v>20</v>
      </c>
      <c r="C112" s="36">
        <v>12287030</v>
      </c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150457739</v>
      </c>
      <c r="D113" s="36">
        <v>18245699</v>
      </c>
      <c r="E113" s="37">
        <v>21546169</v>
      </c>
      <c r="F113" s="38">
        <v>12656521</v>
      </c>
      <c r="G113" s="36">
        <v>8913043</v>
      </c>
      <c r="H113" s="39">
        <v>8913043</v>
      </c>
      <c r="I113" s="40">
        <v>6259131</v>
      </c>
      <c r="J113" s="36">
        <v>6090776</v>
      </c>
      <c r="K113" s="37">
        <v>6565339</v>
      </c>
    </row>
    <row r="114" spans="1:11" ht="13.15" customHeight="1" x14ac:dyDescent="0.25">
      <c r="A114" s="35" t="s">
        <v>23</v>
      </c>
      <c r="B114" s="28" t="s">
        <v>20</v>
      </c>
      <c r="C114" s="36">
        <v>1984882</v>
      </c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773927</v>
      </c>
      <c r="D116" s="36">
        <v>196800</v>
      </c>
      <c r="E116" s="37">
        <v>196800</v>
      </c>
      <c r="F116" s="38">
        <v>434783</v>
      </c>
      <c r="G116" s="36">
        <v>69565</v>
      </c>
      <c r="H116" s="39">
        <v>69565</v>
      </c>
      <c r="I116" s="40">
        <v>260870</v>
      </c>
      <c r="J116" s="36">
        <v>434783</v>
      </c>
      <c r="K116" s="37">
        <v>282157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293106032</v>
      </c>
      <c r="D120" s="29">
        <f t="shared" ref="D120:K120" si="22">SUM(D111:D119)</f>
        <v>176008441</v>
      </c>
      <c r="E120" s="30">
        <f t="shared" si="22"/>
        <v>191867556</v>
      </c>
      <c r="F120" s="31">
        <f t="shared" si="22"/>
        <v>27361645</v>
      </c>
      <c r="G120" s="29">
        <f t="shared" si="22"/>
        <v>13301739</v>
      </c>
      <c r="H120" s="32">
        <f t="shared" si="22"/>
        <v>13301739</v>
      </c>
      <c r="I120" s="33">
        <f t="shared" si="22"/>
        <v>23681781</v>
      </c>
      <c r="J120" s="29">
        <f t="shared" si="22"/>
        <v>15387695</v>
      </c>
      <c r="K120" s="30">
        <f t="shared" si="22"/>
        <v>16149546</v>
      </c>
    </row>
    <row r="121" spans="1:11" ht="13.15" customHeight="1" x14ac:dyDescent="0.25">
      <c r="A121" s="47" t="s">
        <v>31</v>
      </c>
      <c r="B121" s="48" t="s">
        <v>20</v>
      </c>
      <c r="C121" s="36">
        <v>101265228</v>
      </c>
      <c r="D121" s="36">
        <v>4218529</v>
      </c>
      <c r="E121" s="37">
        <v>695796</v>
      </c>
      <c r="F121" s="38">
        <v>4388790</v>
      </c>
      <c r="G121" s="36">
        <v>12414573</v>
      </c>
      <c r="H121" s="39">
        <v>12414573</v>
      </c>
      <c r="I121" s="40">
        <v>1090395</v>
      </c>
      <c r="J121" s="36">
        <v>521739</v>
      </c>
      <c r="K121" s="37">
        <v>282157</v>
      </c>
    </row>
    <row r="122" spans="1:11" ht="13.15" customHeight="1" x14ac:dyDescent="0.25">
      <c r="A122" s="47" t="s">
        <v>32</v>
      </c>
      <c r="B122" s="28" t="s">
        <v>20</v>
      </c>
      <c r="C122" s="41">
        <v>18617568</v>
      </c>
      <c r="D122" s="41"/>
      <c r="E122" s="42">
        <v>8695653</v>
      </c>
      <c r="F122" s="43">
        <v>173913</v>
      </c>
      <c r="G122" s="41"/>
      <c r="H122" s="44"/>
      <c r="I122" s="45">
        <v>695652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119882796</v>
      </c>
      <c r="D123" s="49">
        <f t="shared" si="23"/>
        <v>4218529</v>
      </c>
      <c r="E123" s="50">
        <f t="shared" si="23"/>
        <v>9391449</v>
      </c>
      <c r="F123" s="51">
        <f t="shared" si="23"/>
        <v>4562703</v>
      </c>
      <c r="G123" s="49">
        <f t="shared" si="23"/>
        <v>12414573</v>
      </c>
      <c r="H123" s="52">
        <f t="shared" si="23"/>
        <v>12414573</v>
      </c>
      <c r="I123" s="53">
        <f t="shared" si="23"/>
        <v>1786047</v>
      </c>
      <c r="J123" s="49">
        <f t="shared" si="23"/>
        <v>521739</v>
      </c>
      <c r="K123" s="50">
        <f t="shared" si="23"/>
        <v>282157</v>
      </c>
    </row>
    <row r="124" spans="1:11" ht="13.15" customHeight="1" x14ac:dyDescent="0.25">
      <c r="A124" s="46" t="s">
        <v>129</v>
      </c>
      <c r="B124" s="28" t="s">
        <v>20</v>
      </c>
      <c r="C124" s="36">
        <v>589</v>
      </c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238995</v>
      </c>
      <c r="D125" s="1">
        <v>238995</v>
      </c>
      <c r="E125" s="2">
        <v>238995</v>
      </c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238995</v>
      </c>
      <c r="D127" s="29">
        <f t="shared" si="24"/>
        <v>238995</v>
      </c>
      <c r="E127" s="30">
        <f t="shared" si="24"/>
        <v>238995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-2511649</v>
      </c>
      <c r="D128" s="36">
        <v>-1805536</v>
      </c>
      <c r="E128" s="37">
        <v>-1805536</v>
      </c>
      <c r="F128" s="38">
        <v>869566</v>
      </c>
      <c r="G128" s="36"/>
      <c r="H128" s="39"/>
      <c r="I128" s="40">
        <v>391304</v>
      </c>
      <c r="J128" s="36">
        <v>434783</v>
      </c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-2511649</v>
      </c>
      <c r="D130" s="49">
        <f t="shared" si="25"/>
        <v>-1805536</v>
      </c>
      <c r="E130" s="50">
        <f t="shared" si="25"/>
        <v>-1805536</v>
      </c>
      <c r="F130" s="51">
        <f t="shared" si="25"/>
        <v>869566</v>
      </c>
      <c r="G130" s="49">
        <f t="shared" si="25"/>
        <v>0</v>
      </c>
      <c r="H130" s="52">
        <f t="shared" si="25"/>
        <v>0</v>
      </c>
      <c r="I130" s="53">
        <f t="shared" si="25"/>
        <v>391304</v>
      </c>
      <c r="J130" s="49">
        <f t="shared" si="25"/>
        <v>434783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>
        <v>1897269</v>
      </c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237563</v>
      </c>
      <c r="D133" s="41"/>
      <c r="E133" s="42"/>
      <c r="F133" s="43">
        <v>173913</v>
      </c>
      <c r="G133" s="41">
        <v>43478</v>
      </c>
      <c r="H133" s="44">
        <v>43478</v>
      </c>
      <c r="I133" s="45">
        <v>234783</v>
      </c>
      <c r="J133" s="41">
        <v>130435</v>
      </c>
      <c r="K133" s="42">
        <v>141757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237563</v>
      </c>
      <c r="D134" s="29">
        <f t="shared" si="26"/>
        <v>0</v>
      </c>
      <c r="E134" s="30">
        <f t="shared" si="26"/>
        <v>0</v>
      </c>
      <c r="F134" s="31">
        <f t="shared" si="26"/>
        <v>173913</v>
      </c>
      <c r="G134" s="29">
        <f t="shared" si="26"/>
        <v>43478</v>
      </c>
      <c r="H134" s="32">
        <f t="shared" si="26"/>
        <v>43478</v>
      </c>
      <c r="I134" s="33">
        <f t="shared" si="26"/>
        <v>234783</v>
      </c>
      <c r="J134" s="29">
        <f t="shared" si="26"/>
        <v>130435</v>
      </c>
      <c r="K134" s="30">
        <f t="shared" si="26"/>
        <v>141757</v>
      </c>
    </row>
    <row r="135" spans="1:11" ht="13.15" customHeight="1" x14ac:dyDescent="0.25">
      <c r="A135" s="46" t="s">
        <v>43</v>
      </c>
      <c r="B135" s="28" t="s">
        <v>20</v>
      </c>
      <c r="C135" s="1">
        <v>1201561</v>
      </c>
      <c r="D135" s="1">
        <v>621555</v>
      </c>
      <c r="E135" s="2">
        <v>664210</v>
      </c>
      <c r="F135" s="3">
        <v>217391</v>
      </c>
      <c r="G135" s="1">
        <v>86957</v>
      </c>
      <c r="H135" s="4">
        <v>86957</v>
      </c>
      <c r="I135" s="5">
        <v>965217</v>
      </c>
      <c r="J135" s="1">
        <v>434783</v>
      </c>
      <c r="K135" s="2">
        <v>376209</v>
      </c>
    </row>
    <row r="136" spans="1:11" ht="13.15" customHeight="1" x14ac:dyDescent="0.25">
      <c r="A136" s="46" t="s">
        <v>44</v>
      </c>
      <c r="B136" s="28" t="s">
        <v>20</v>
      </c>
      <c r="C136" s="36">
        <v>2047264</v>
      </c>
      <c r="D136" s="36">
        <v>1632592</v>
      </c>
      <c r="E136" s="37">
        <v>1952924</v>
      </c>
      <c r="F136" s="38">
        <v>660870</v>
      </c>
      <c r="G136" s="36">
        <v>217392</v>
      </c>
      <c r="H136" s="39">
        <v>217392</v>
      </c>
      <c r="I136" s="40">
        <v>356525</v>
      </c>
      <c r="J136" s="36">
        <v>357218</v>
      </c>
      <c r="K136" s="37">
        <v>450212</v>
      </c>
    </row>
    <row r="137" spans="1:11" ht="13.15" customHeight="1" x14ac:dyDescent="0.25">
      <c r="A137" s="46" t="s">
        <v>45</v>
      </c>
      <c r="B137" s="28" t="s">
        <v>20</v>
      </c>
      <c r="C137" s="36">
        <v>4956405</v>
      </c>
      <c r="D137" s="36">
        <v>1464922</v>
      </c>
      <c r="E137" s="37">
        <v>1464922</v>
      </c>
      <c r="F137" s="38">
        <v>1652174</v>
      </c>
      <c r="G137" s="36">
        <v>1086956</v>
      </c>
      <c r="H137" s="39">
        <v>1086956</v>
      </c>
      <c r="I137" s="40">
        <v>1217391</v>
      </c>
      <c r="J137" s="36">
        <v>1175652</v>
      </c>
      <c r="K137" s="37">
        <v>521739</v>
      </c>
    </row>
    <row r="138" spans="1:11" ht="13.15" customHeight="1" x14ac:dyDescent="0.25">
      <c r="A138" s="46" t="s">
        <v>46</v>
      </c>
      <c r="B138" s="48" t="s">
        <v>20</v>
      </c>
      <c r="C138" s="36">
        <v>11430346</v>
      </c>
      <c r="D138" s="36">
        <v>3756754</v>
      </c>
      <c r="E138" s="37">
        <v>5516928</v>
      </c>
      <c r="F138" s="38">
        <v>434783</v>
      </c>
      <c r="G138" s="36">
        <v>607050</v>
      </c>
      <c r="H138" s="39">
        <v>607050</v>
      </c>
      <c r="I138" s="40">
        <v>2086956</v>
      </c>
      <c r="J138" s="36">
        <v>2027826</v>
      </c>
      <c r="K138" s="37">
        <v>1565217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432487171</v>
      </c>
      <c r="D144" s="62">
        <f t="shared" si="28"/>
        <v>186136252</v>
      </c>
      <c r="E144" s="63">
        <f t="shared" si="28"/>
        <v>209291448</v>
      </c>
      <c r="F144" s="64">
        <f t="shared" si="28"/>
        <v>35933045</v>
      </c>
      <c r="G144" s="62">
        <f t="shared" si="28"/>
        <v>27758145</v>
      </c>
      <c r="H144" s="65">
        <f t="shared" si="28"/>
        <v>27758145</v>
      </c>
      <c r="I144" s="66">
        <f t="shared" si="28"/>
        <v>30720004</v>
      </c>
      <c r="J144" s="62">
        <f t="shared" si="28"/>
        <v>20470131</v>
      </c>
      <c r="K144" s="63">
        <f t="shared" si="28"/>
        <v>19486837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340681440</v>
      </c>
      <c r="D146" s="29">
        <f t="shared" ref="D146:K146" si="29">D156+D159+D160+D163+D166+D167+SUM(D170:D176)+D179</f>
        <v>356103500</v>
      </c>
      <c r="E146" s="30">
        <f t="shared" si="29"/>
        <v>358758816</v>
      </c>
      <c r="F146" s="31">
        <f t="shared" si="29"/>
        <v>413645248</v>
      </c>
      <c r="G146" s="29">
        <f t="shared" si="29"/>
        <v>64874571</v>
      </c>
      <c r="H146" s="32">
        <f t="shared" si="29"/>
        <v>64874571</v>
      </c>
      <c r="I146" s="33">
        <f t="shared" si="29"/>
        <v>88459276</v>
      </c>
      <c r="J146" s="29">
        <f t="shared" si="29"/>
        <v>79796807</v>
      </c>
      <c r="K146" s="30">
        <f t="shared" si="29"/>
        <v>86414614</v>
      </c>
    </row>
    <row r="147" spans="1:11" ht="13.15" customHeight="1" x14ac:dyDescent="0.25">
      <c r="A147" s="35" t="s">
        <v>19</v>
      </c>
      <c r="B147" s="28" t="s">
        <v>20</v>
      </c>
      <c r="C147" s="36">
        <v>108830330</v>
      </c>
      <c r="D147" s="36">
        <v>437601041</v>
      </c>
      <c r="E147" s="37">
        <v>452847467</v>
      </c>
      <c r="F147" s="38">
        <v>121471910</v>
      </c>
      <c r="G147" s="36">
        <v>-6091243</v>
      </c>
      <c r="H147" s="39">
        <v>-6091243</v>
      </c>
      <c r="I147" s="40">
        <v>173913</v>
      </c>
      <c r="J147" s="36">
        <v>-7377514</v>
      </c>
      <c r="K147" s="37">
        <v>-3773400</v>
      </c>
    </row>
    <row r="148" spans="1:11" ht="13.15" customHeight="1" x14ac:dyDescent="0.25">
      <c r="A148" s="35" t="s">
        <v>21</v>
      </c>
      <c r="B148" s="28" t="s">
        <v>20</v>
      </c>
      <c r="C148" s="36">
        <v>9951088</v>
      </c>
      <c r="D148" s="36">
        <v>-2909336</v>
      </c>
      <c r="E148" s="37">
        <v>-4003683</v>
      </c>
      <c r="F148" s="38">
        <v>8385253</v>
      </c>
      <c r="G148" s="36">
        <v>1190820</v>
      </c>
      <c r="H148" s="39">
        <v>1190820</v>
      </c>
      <c r="I148" s="40">
        <v>1190820</v>
      </c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65213619</v>
      </c>
      <c r="D149" s="36">
        <v>-27192093</v>
      </c>
      <c r="E149" s="37">
        <v>-31182676</v>
      </c>
      <c r="F149" s="38">
        <v>117419427</v>
      </c>
      <c r="G149" s="36">
        <v>-5897282</v>
      </c>
      <c r="H149" s="39">
        <v>-5897282</v>
      </c>
      <c r="I149" s="40">
        <v>1173914</v>
      </c>
      <c r="J149" s="36">
        <v>-4858389</v>
      </c>
      <c r="K149" s="37">
        <v>-7390626</v>
      </c>
    </row>
    <row r="150" spans="1:11" ht="13.15" customHeight="1" x14ac:dyDescent="0.25">
      <c r="A150" s="35" t="s">
        <v>23</v>
      </c>
      <c r="B150" s="28" t="s">
        <v>20</v>
      </c>
      <c r="C150" s="36">
        <v>1190929</v>
      </c>
      <c r="D150" s="36">
        <v>-992441</v>
      </c>
      <c r="E150" s="37">
        <v>-1190820</v>
      </c>
      <c r="F150" s="38">
        <v>1984882</v>
      </c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542989</v>
      </c>
      <c r="D152" s="36">
        <v>116281</v>
      </c>
      <c r="E152" s="37">
        <v>98092</v>
      </c>
      <c r="F152" s="38">
        <v>1188478</v>
      </c>
      <c r="G152" s="36">
        <v>900476</v>
      </c>
      <c r="H152" s="39">
        <v>900476</v>
      </c>
      <c r="I152" s="40">
        <v>1161346</v>
      </c>
      <c r="J152" s="36">
        <v>434783</v>
      </c>
      <c r="K152" s="37">
        <v>282157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185728955</v>
      </c>
      <c r="D156" s="36">
        <f t="shared" ref="D156:K156" si="30">SUM(D147:D155)</f>
        <v>406623452</v>
      </c>
      <c r="E156" s="37">
        <f t="shared" si="30"/>
        <v>416568380</v>
      </c>
      <c r="F156" s="38">
        <f t="shared" si="30"/>
        <v>250449950</v>
      </c>
      <c r="G156" s="36">
        <f t="shared" si="30"/>
        <v>-9897229</v>
      </c>
      <c r="H156" s="39">
        <f t="shared" si="30"/>
        <v>-9897229</v>
      </c>
      <c r="I156" s="40">
        <f t="shared" si="30"/>
        <v>3699993</v>
      </c>
      <c r="J156" s="36">
        <f t="shared" si="30"/>
        <v>-11801120</v>
      </c>
      <c r="K156" s="37">
        <f t="shared" si="30"/>
        <v>-10881869</v>
      </c>
    </row>
    <row r="157" spans="1:11" ht="0.95" customHeight="1" x14ac:dyDescent="0.25">
      <c r="A157" s="47"/>
      <c r="B157" s="48" t="s">
        <v>20</v>
      </c>
      <c r="C157" s="36">
        <v>79399389</v>
      </c>
      <c r="D157" s="36">
        <v>-37153770</v>
      </c>
      <c r="E157" s="37">
        <v>-46972266</v>
      </c>
      <c r="F157" s="38">
        <v>83671395</v>
      </c>
      <c r="G157" s="36">
        <v>-5980911</v>
      </c>
      <c r="H157" s="39">
        <v>-5980911</v>
      </c>
      <c r="I157" s="40">
        <v>-43478</v>
      </c>
      <c r="J157" s="36">
        <v>521739</v>
      </c>
      <c r="K157" s="37">
        <v>282157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79399389</v>
      </c>
      <c r="D159" s="36">
        <v>-37153770</v>
      </c>
      <c r="E159" s="37">
        <v>-46972266</v>
      </c>
      <c r="F159" s="38">
        <v>83671395</v>
      </c>
      <c r="G159" s="36">
        <v>-5980911</v>
      </c>
      <c r="H159" s="39">
        <v>-5980911</v>
      </c>
      <c r="I159" s="40">
        <v>-43478</v>
      </c>
      <c r="J159" s="36">
        <v>521739</v>
      </c>
      <c r="K159" s="37">
        <v>282157</v>
      </c>
    </row>
    <row r="160" spans="1:11" ht="13.15" customHeight="1" x14ac:dyDescent="0.25">
      <c r="A160" s="46" t="s">
        <v>129</v>
      </c>
      <c r="B160" s="28" t="s">
        <v>20</v>
      </c>
      <c r="C160" s="36">
        <v>589</v>
      </c>
      <c r="D160" s="36">
        <v>589</v>
      </c>
      <c r="E160" s="37">
        <v>589</v>
      </c>
      <c r="F160" s="38">
        <v>589</v>
      </c>
      <c r="G160" s="36">
        <v>589</v>
      </c>
      <c r="H160" s="39">
        <v>589</v>
      </c>
      <c r="I160" s="40">
        <v>589</v>
      </c>
      <c r="J160" s="36"/>
      <c r="K160" s="37"/>
    </row>
    <row r="161" spans="1:11" ht="0.95" customHeight="1" x14ac:dyDescent="0.25">
      <c r="A161" s="47"/>
      <c r="B161" s="28" t="s">
        <v>20</v>
      </c>
      <c r="C161" s="1">
        <v>75135</v>
      </c>
      <c r="D161" s="1">
        <v>57357</v>
      </c>
      <c r="E161" s="2">
        <v>39594</v>
      </c>
      <c r="F161" s="3">
        <v>33816</v>
      </c>
      <c r="G161" s="1">
        <v>414856</v>
      </c>
      <c r="H161" s="4">
        <v>414856</v>
      </c>
      <c r="I161" s="5">
        <v>438486</v>
      </c>
      <c r="J161" s="1">
        <v>303918</v>
      </c>
      <c r="K161" s="2">
        <v>405689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75135</v>
      </c>
      <c r="D163" s="36">
        <v>57357</v>
      </c>
      <c r="E163" s="37">
        <v>39594</v>
      </c>
      <c r="F163" s="38">
        <v>33816</v>
      </c>
      <c r="G163" s="36">
        <v>414856</v>
      </c>
      <c r="H163" s="39">
        <v>414856</v>
      </c>
      <c r="I163" s="40">
        <v>438486</v>
      </c>
      <c r="J163" s="36">
        <v>303918</v>
      </c>
      <c r="K163" s="37">
        <v>405689</v>
      </c>
    </row>
    <row r="164" spans="1:11" ht="0.95" customHeight="1" x14ac:dyDescent="0.25">
      <c r="A164" s="47"/>
      <c r="B164" s="48" t="s">
        <v>20</v>
      </c>
      <c r="C164" s="36">
        <v>-11831612</v>
      </c>
      <c r="D164" s="36">
        <v>-12424200</v>
      </c>
      <c r="E164" s="37">
        <v>-14042288</v>
      </c>
      <c r="F164" s="38">
        <v>17187905</v>
      </c>
      <c r="G164" s="36">
        <v>18371210</v>
      </c>
      <c r="H164" s="39">
        <v>18371210</v>
      </c>
      <c r="I164" s="40">
        <v>16931504</v>
      </c>
      <c r="J164" s="36">
        <v>17586983</v>
      </c>
      <c r="K164" s="37">
        <v>18453236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-11831612</v>
      </c>
      <c r="D166" s="36">
        <v>-12424200</v>
      </c>
      <c r="E166" s="37">
        <v>-14042288</v>
      </c>
      <c r="F166" s="38">
        <v>17187905</v>
      </c>
      <c r="G166" s="36">
        <v>18371210</v>
      </c>
      <c r="H166" s="39">
        <v>18371210</v>
      </c>
      <c r="I166" s="40">
        <v>16931504</v>
      </c>
      <c r="J166" s="36">
        <v>17586983</v>
      </c>
      <c r="K166" s="37">
        <v>18453236</v>
      </c>
    </row>
    <row r="167" spans="1:11" ht="13.15" customHeight="1" x14ac:dyDescent="0.25">
      <c r="A167" s="46" t="s">
        <v>39</v>
      </c>
      <c r="B167" s="28" t="s">
        <v>20</v>
      </c>
      <c r="C167" s="36">
        <v>1897269</v>
      </c>
      <c r="D167" s="36">
        <v>2096166</v>
      </c>
      <c r="E167" s="37">
        <v>2271712</v>
      </c>
      <c r="F167" s="38">
        <v>4192332</v>
      </c>
      <c r="G167" s="36">
        <v>2271712</v>
      </c>
      <c r="H167" s="39">
        <v>2271712</v>
      </c>
      <c r="I167" s="40">
        <v>1271712</v>
      </c>
      <c r="J167" s="36">
        <v>1852000</v>
      </c>
      <c r="K167" s="37">
        <v>1923000</v>
      </c>
    </row>
    <row r="168" spans="1:11" ht="0.95" customHeight="1" x14ac:dyDescent="0.25">
      <c r="A168" s="47"/>
      <c r="B168" s="28" t="s">
        <v>20</v>
      </c>
      <c r="C168" s="1">
        <v>71990</v>
      </c>
      <c r="D168" s="1">
        <v>56585</v>
      </c>
      <c r="E168" s="2">
        <v>45331</v>
      </c>
      <c r="F168" s="3">
        <v>197502</v>
      </c>
      <c r="G168" s="1">
        <v>459189</v>
      </c>
      <c r="H168" s="4">
        <v>459189</v>
      </c>
      <c r="I168" s="5">
        <v>670432</v>
      </c>
      <c r="J168" s="1">
        <v>506953</v>
      </c>
      <c r="K168" s="2">
        <v>624296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71990</v>
      </c>
      <c r="D170" s="36">
        <v>56585</v>
      </c>
      <c r="E170" s="37">
        <v>45331</v>
      </c>
      <c r="F170" s="38">
        <v>197502</v>
      </c>
      <c r="G170" s="36">
        <v>459189</v>
      </c>
      <c r="H170" s="39">
        <v>459189</v>
      </c>
      <c r="I170" s="40">
        <v>670432</v>
      </c>
      <c r="J170" s="36">
        <v>506953</v>
      </c>
      <c r="K170" s="37">
        <v>624296</v>
      </c>
    </row>
    <row r="171" spans="1:11" ht="13.15" customHeight="1" x14ac:dyDescent="0.25">
      <c r="A171" s="46" t="s">
        <v>43</v>
      </c>
      <c r="B171" s="28" t="s">
        <v>20</v>
      </c>
      <c r="C171" s="1">
        <v>564773</v>
      </c>
      <c r="D171" s="1">
        <v>1722159</v>
      </c>
      <c r="E171" s="2">
        <v>1526665</v>
      </c>
      <c r="F171" s="3">
        <v>598973</v>
      </c>
      <c r="G171" s="1">
        <v>1036087</v>
      </c>
      <c r="H171" s="4">
        <v>1036087</v>
      </c>
      <c r="I171" s="5">
        <v>1921184</v>
      </c>
      <c r="J171" s="1">
        <v>1275386</v>
      </c>
      <c r="K171" s="2">
        <v>1259237</v>
      </c>
    </row>
    <row r="172" spans="1:11" ht="13.15" customHeight="1" x14ac:dyDescent="0.25">
      <c r="A172" s="46" t="s">
        <v>44</v>
      </c>
      <c r="B172" s="28" t="s">
        <v>20</v>
      </c>
      <c r="C172" s="36">
        <v>918575</v>
      </c>
      <c r="D172" s="36">
        <v>298932</v>
      </c>
      <c r="E172" s="37">
        <v>369560</v>
      </c>
      <c r="F172" s="38">
        <v>1405035</v>
      </c>
      <c r="G172" s="36">
        <v>1229761</v>
      </c>
      <c r="H172" s="39">
        <v>1229761</v>
      </c>
      <c r="I172" s="40">
        <v>2100541</v>
      </c>
      <c r="J172" s="36">
        <v>2186691</v>
      </c>
      <c r="K172" s="37">
        <v>2369329</v>
      </c>
    </row>
    <row r="173" spans="1:11" ht="13.15" customHeight="1" x14ac:dyDescent="0.25">
      <c r="A173" s="46" t="s">
        <v>45</v>
      </c>
      <c r="B173" s="28" t="s">
        <v>20</v>
      </c>
      <c r="C173" s="36">
        <v>2047469</v>
      </c>
      <c r="D173" s="36">
        <v>-1326769</v>
      </c>
      <c r="E173" s="37">
        <v>-1522972</v>
      </c>
      <c r="F173" s="38">
        <v>4636417</v>
      </c>
      <c r="G173" s="36">
        <v>4487974</v>
      </c>
      <c r="H173" s="39">
        <v>4487974</v>
      </c>
      <c r="I173" s="40">
        <v>6307699</v>
      </c>
      <c r="J173" s="36">
        <v>5662163</v>
      </c>
      <c r="K173" s="37">
        <v>6012015</v>
      </c>
    </row>
    <row r="174" spans="1:11" ht="13.15" customHeight="1" x14ac:dyDescent="0.25">
      <c r="A174" s="46" t="s">
        <v>46</v>
      </c>
      <c r="B174" s="48" t="s">
        <v>20</v>
      </c>
      <c r="C174" s="36">
        <v>4878603</v>
      </c>
      <c r="D174" s="36">
        <v>-3847001</v>
      </c>
      <c r="E174" s="37">
        <v>474511</v>
      </c>
      <c r="F174" s="38">
        <v>5357542</v>
      </c>
      <c r="G174" s="36">
        <v>6567541</v>
      </c>
      <c r="H174" s="39">
        <v>6567541</v>
      </c>
      <c r="I174" s="40">
        <v>9246822</v>
      </c>
      <c r="J174" s="36">
        <v>13538526</v>
      </c>
      <c r="K174" s="37">
        <v>15443941</v>
      </c>
    </row>
    <row r="175" spans="1:11" ht="13.15" customHeight="1" x14ac:dyDescent="0.25">
      <c r="A175" s="46" t="s">
        <v>47</v>
      </c>
      <c r="B175" s="28" t="s">
        <v>20</v>
      </c>
      <c r="C175" s="36">
        <v>76930305</v>
      </c>
      <c r="D175" s="36"/>
      <c r="E175" s="37"/>
      <c r="F175" s="38">
        <v>45913792</v>
      </c>
      <c r="G175" s="36">
        <v>45913792</v>
      </c>
      <c r="H175" s="39">
        <v>45913792</v>
      </c>
      <c r="I175" s="40">
        <v>45913792</v>
      </c>
      <c r="J175" s="36">
        <v>48163568</v>
      </c>
      <c r="K175" s="37">
        <v>50523583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340681440</v>
      </c>
      <c r="D180" s="62">
        <f t="shared" ref="D180:K180" si="31">D156+D159+D160+D163+D166+D167+SUM(D170:D176)+D179</f>
        <v>356103500</v>
      </c>
      <c r="E180" s="63">
        <f t="shared" si="31"/>
        <v>358758816</v>
      </c>
      <c r="F180" s="64">
        <f t="shared" si="31"/>
        <v>413645248</v>
      </c>
      <c r="G180" s="62">
        <f t="shared" si="31"/>
        <v>64874571</v>
      </c>
      <c r="H180" s="65">
        <f t="shared" si="31"/>
        <v>64874571</v>
      </c>
      <c r="I180" s="66">
        <f t="shared" si="31"/>
        <v>88459276</v>
      </c>
      <c r="J180" s="62">
        <f t="shared" si="31"/>
        <v>79796807</v>
      </c>
      <c r="K180" s="63">
        <f t="shared" si="31"/>
        <v>86414614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22399566</v>
      </c>
      <c r="D183" s="36">
        <v>24272742</v>
      </c>
      <c r="E183" s="37">
        <v>24747968</v>
      </c>
      <c r="F183" s="38">
        <v>16829959</v>
      </c>
      <c r="G183" s="36">
        <v>21829959</v>
      </c>
      <c r="H183" s="39">
        <v>21829959</v>
      </c>
      <c r="I183" s="40">
        <v>22830469</v>
      </c>
      <c r="J183" s="36">
        <v>23880671</v>
      </c>
      <c r="K183" s="37">
        <v>24979181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10165641</v>
      </c>
      <c r="D184" s="29">
        <f t="shared" ref="D184:K184" si="32">D194+D197+D198+D201+D204+D205+SUM(D208:D214)+D217</f>
        <v>13216712</v>
      </c>
      <c r="E184" s="30">
        <f t="shared" si="32"/>
        <v>12954989</v>
      </c>
      <c r="F184" s="31">
        <f t="shared" si="32"/>
        <v>8862608</v>
      </c>
      <c r="G184" s="29">
        <f t="shared" si="32"/>
        <v>6166956</v>
      </c>
      <c r="H184" s="32">
        <f t="shared" si="32"/>
        <v>6166956</v>
      </c>
      <c r="I184" s="33">
        <f t="shared" si="32"/>
        <v>6958261</v>
      </c>
      <c r="J184" s="29">
        <f t="shared" si="32"/>
        <v>7327025</v>
      </c>
      <c r="K184" s="30">
        <f t="shared" si="32"/>
        <v>7559934</v>
      </c>
    </row>
    <row r="185" spans="1:11" ht="13.15" customHeight="1" x14ac:dyDescent="0.25">
      <c r="A185" s="35" t="s">
        <v>19</v>
      </c>
      <c r="B185" s="28" t="s">
        <v>20</v>
      </c>
      <c r="C185" s="36">
        <v>6821218</v>
      </c>
      <c r="D185" s="36">
        <v>7991731</v>
      </c>
      <c r="E185" s="37">
        <v>9894433</v>
      </c>
      <c r="F185" s="38">
        <v>5652173</v>
      </c>
      <c r="G185" s="36">
        <v>4347826</v>
      </c>
      <c r="H185" s="39">
        <v>4347826</v>
      </c>
      <c r="I185" s="40">
        <v>4782609</v>
      </c>
      <c r="J185" s="36">
        <v>4793043</v>
      </c>
      <c r="K185" s="37">
        <v>4301635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6821218</v>
      </c>
      <c r="D194" s="29">
        <f t="shared" ref="D194:K194" si="33">SUM(D185:D193)</f>
        <v>7991731</v>
      </c>
      <c r="E194" s="30">
        <f t="shared" si="33"/>
        <v>9894433</v>
      </c>
      <c r="F194" s="31">
        <f t="shared" si="33"/>
        <v>5652173</v>
      </c>
      <c r="G194" s="29">
        <f t="shared" si="33"/>
        <v>4347826</v>
      </c>
      <c r="H194" s="32">
        <f t="shared" si="33"/>
        <v>4347826</v>
      </c>
      <c r="I194" s="33">
        <f t="shared" si="33"/>
        <v>4782609</v>
      </c>
      <c r="J194" s="29">
        <f t="shared" si="33"/>
        <v>4793043</v>
      </c>
      <c r="K194" s="30">
        <f t="shared" si="33"/>
        <v>4301635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1162526</v>
      </c>
      <c r="D202" s="36">
        <v>1486209</v>
      </c>
      <c r="E202" s="37">
        <v>953953</v>
      </c>
      <c r="F202" s="38">
        <v>1565217</v>
      </c>
      <c r="G202" s="36">
        <v>869565</v>
      </c>
      <c r="H202" s="39">
        <v>869565</v>
      </c>
      <c r="I202" s="40">
        <v>869565</v>
      </c>
      <c r="J202" s="36">
        <v>1356522</v>
      </c>
      <c r="K202" s="37">
        <v>1391304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1162526</v>
      </c>
      <c r="D204" s="49">
        <f t="shared" si="36"/>
        <v>1486209</v>
      </c>
      <c r="E204" s="50">
        <f t="shared" si="36"/>
        <v>953953</v>
      </c>
      <c r="F204" s="51">
        <f t="shared" si="36"/>
        <v>1565217</v>
      </c>
      <c r="G204" s="49">
        <f t="shared" si="36"/>
        <v>869565</v>
      </c>
      <c r="H204" s="52">
        <f t="shared" si="36"/>
        <v>869565</v>
      </c>
      <c r="I204" s="53">
        <f t="shared" si="36"/>
        <v>869565</v>
      </c>
      <c r="J204" s="49">
        <f t="shared" si="36"/>
        <v>1356522</v>
      </c>
      <c r="K204" s="50">
        <f t="shared" si="36"/>
        <v>1391304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232310</v>
      </c>
      <c r="D209" s="1">
        <v>31504</v>
      </c>
      <c r="E209" s="2">
        <v>30242</v>
      </c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11040</v>
      </c>
      <c r="E210" s="37"/>
      <c r="F210" s="38">
        <v>43478</v>
      </c>
      <c r="G210" s="36">
        <v>8696</v>
      </c>
      <c r="H210" s="39">
        <v>8696</v>
      </c>
      <c r="I210" s="40">
        <v>43478</v>
      </c>
      <c r="J210" s="36">
        <v>45217</v>
      </c>
      <c r="K210" s="37">
        <v>304348</v>
      </c>
    </row>
    <row r="211" spans="1:11" ht="13.15" customHeight="1" x14ac:dyDescent="0.25">
      <c r="A211" s="46" t="s">
        <v>45</v>
      </c>
      <c r="B211" s="28" t="s">
        <v>20</v>
      </c>
      <c r="C211" s="36">
        <v>1074304</v>
      </c>
      <c r="D211" s="36">
        <v>2018791</v>
      </c>
      <c r="E211" s="37">
        <v>902222</v>
      </c>
      <c r="F211" s="38">
        <v>1304349</v>
      </c>
      <c r="G211" s="36">
        <v>765217</v>
      </c>
      <c r="H211" s="39">
        <v>765217</v>
      </c>
      <c r="I211" s="40">
        <v>1217392</v>
      </c>
      <c r="J211" s="36">
        <v>1085217</v>
      </c>
      <c r="K211" s="37">
        <v>1513740</v>
      </c>
    </row>
    <row r="212" spans="1:11" ht="13.15" customHeight="1" x14ac:dyDescent="0.25">
      <c r="A212" s="46" t="s">
        <v>46</v>
      </c>
      <c r="B212" s="48" t="s">
        <v>20</v>
      </c>
      <c r="C212" s="36">
        <v>875283</v>
      </c>
      <c r="D212" s="36">
        <v>1677437</v>
      </c>
      <c r="E212" s="37">
        <v>1174139</v>
      </c>
      <c r="F212" s="38">
        <v>297391</v>
      </c>
      <c r="G212" s="36">
        <v>175652</v>
      </c>
      <c r="H212" s="39">
        <v>175652</v>
      </c>
      <c r="I212" s="40">
        <v>45217</v>
      </c>
      <c r="J212" s="36">
        <v>47026</v>
      </c>
      <c r="K212" s="37">
        <v>48907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32565207</v>
      </c>
      <c r="D219" s="62">
        <f t="shared" si="39"/>
        <v>37489454</v>
      </c>
      <c r="E219" s="63">
        <f t="shared" si="39"/>
        <v>37702957</v>
      </c>
      <c r="F219" s="64">
        <f t="shared" si="39"/>
        <v>25692567</v>
      </c>
      <c r="G219" s="62">
        <f t="shared" si="39"/>
        <v>27996915</v>
      </c>
      <c r="H219" s="65">
        <f t="shared" si="39"/>
        <v>27996915</v>
      </c>
      <c r="I219" s="66">
        <f t="shared" si="39"/>
        <v>29788730</v>
      </c>
      <c r="J219" s="62">
        <f t="shared" si="39"/>
        <v>31207696</v>
      </c>
      <c r="K219" s="63">
        <f t="shared" si="39"/>
        <v>32539115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0.82698268291523491</v>
      </c>
      <c r="D221" s="6">
        <f t="shared" si="40"/>
        <v>0.77971256238682618</v>
      </c>
      <c r="E221" s="7">
        <f t="shared" si="40"/>
        <v>0.81348122260590405</v>
      </c>
      <c r="F221" s="8">
        <f t="shared" si="40"/>
        <v>1.6939699933584809E-2</v>
      </c>
      <c r="G221" s="6">
        <f t="shared" si="40"/>
        <v>0.15904463356611187</v>
      </c>
      <c r="H221" s="9">
        <f t="shared" si="40"/>
        <v>0.15904463356611187</v>
      </c>
      <c r="I221" s="10">
        <f t="shared" si="40"/>
        <v>0.57393696953945705</v>
      </c>
      <c r="J221" s="6">
        <f t="shared" si="40"/>
        <v>0.45678672012406762</v>
      </c>
      <c r="K221" s="7">
        <f t="shared" si="40"/>
        <v>0.49713029364385813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15.96724691005174</v>
      </c>
      <c r="D222" s="6">
        <f t="shared" si="41"/>
        <v>5.9792492335641354</v>
      </c>
      <c r="E222" s="7">
        <f t="shared" si="41"/>
        <v>6.8795411001016324</v>
      </c>
      <c r="F222" s="8">
        <f t="shared" si="41"/>
        <v>3.616734895194932E-2</v>
      </c>
      <c r="G222" s="6">
        <f t="shared" si="41"/>
        <v>0.20223510268617545</v>
      </c>
      <c r="H222" s="9">
        <f t="shared" si="41"/>
        <v>0.20223510268617545</v>
      </c>
      <c r="I222" s="10">
        <f t="shared" si="41"/>
        <v>0.77227261516178225</v>
      </c>
      <c r="J222" s="6">
        <f t="shared" si="41"/>
        <v>0.39155030442821309</v>
      </c>
      <c r="K222" s="7">
        <f t="shared" si="41"/>
        <v>0.38782284335102901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3.001267520835248E-2</v>
      </c>
      <c r="D223" s="6">
        <f t="shared" si="42"/>
        <v>3.7340601851966956E-2</v>
      </c>
      <c r="E223" s="7">
        <f t="shared" si="42"/>
        <v>3.6345376408580217E-2</v>
      </c>
      <c r="F223" s="8">
        <f t="shared" si="42"/>
        <v>2.165547590062011E-2</v>
      </c>
      <c r="G223" s="6">
        <f t="shared" si="42"/>
        <v>9.923801492880599E-2</v>
      </c>
      <c r="H223" s="9">
        <f t="shared" si="42"/>
        <v>9.923801492880599E-2</v>
      </c>
      <c r="I223" s="10">
        <f t="shared" si="42"/>
        <v>8.0426942162957205E-2</v>
      </c>
      <c r="J223" s="6">
        <f t="shared" si="42"/>
        <v>9.461813081751981E-2</v>
      </c>
      <c r="K223" s="7">
        <f t="shared" si="42"/>
        <v>9.0141597230997655E-2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1.0859535093797439</v>
      </c>
      <c r="D224" s="6">
        <f t="shared" si="43"/>
        <v>0.44737791897028667</v>
      </c>
      <c r="E224" s="7">
        <f t="shared" si="43"/>
        <v>0.51399686743269257</v>
      </c>
      <c r="F224" s="8">
        <f t="shared" si="43"/>
        <v>2.3142801065326474E-2</v>
      </c>
      <c r="G224" s="6">
        <f t="shared" si="43"/>
        <v>0.17028026016283293</v>
      </c>
      <c r="H224" s="9">
        <f t="shared" si="43"/>
        <v>0.17028026016283293</v>
      </c>
      <c r="I224" s="10">
        <f t="shared" si="43"/>
        <v>0.28421855690650977</v>
      </c>
      <c r="J224" s="6">
        <f t="shared" si="43"/>
        <v>0.21536636332923173</v>
      </c>
      <c r="K224" s="7">
        <f t="shared" si="43"/>
        <v>0.20565139569623533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108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106082006</v>
      </c>
      <c r="D5" s="29">
        <f t="shared" ref="D5:K5" si="0">D15+D18+D19+D22+D25+D26+SUM(D29:D35)+D38</f>
        <v>98988399</v>
      </c>
      <c r="E5" s="30">
        <f t="shared" si="0"/>
        <v>95001597</v>
      </c>
      <c r="F5" s="31">
        <f t="shared" si="0"/>
        <v>40969339</v>
      </c>
      <c r="G5" s="29">
        <f t="shared" si="0"/>
        <v>40543322</v>
      </c>
      <c r="H5" s="32">
        <f t="shared" si="0"/>
        <v>40543322</v>
      </c>
      <c r="I5" s="33">
        <f t="shared" si="0"/>
        <v>26573795</v>
      </c>
      <c r="J5" s="29">
        <f t="shared" si="0"/>
        <v>24417174</v>
      </c>
      <c r="K5" s="30">
        <f t="shared" si="0"/>
        <v>30978002</v>
      </c>
    </row>
    <row r="6" spans="1:11" ht="13.15" customHeight="1" x14ac:dyDescent="0.25">
      <c r="A6" s="35" t="s">
        <v>19</v>
      </c>
      <c r="B6" s="28" t="s">
        <v>20</v>
      </c>
      <c r="C6" s="36"/>
      <c r="D6" s="36">
        <v>3271547</v>
      </c>
      <c r="E6" s="37">
        <v>2609800</v>
      </c>
      <c r="F6" s="38">
        <v>14700695</v>
      </c>
      <c r="G6" s="36">
        <v>15666503</v>
      </c>
      <c r="H6" s="39">
        <v>15666503</v>
      </c>
      <c r="I6" s="40">
        <v>14034036</v>
      </c>
      <c r="J6" s="36">
        <v>14363609</v>
      </c>
      <c r="K6" s="37">
        <v>18550939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-7725</v>
      </c>
      <c r="D8" s="36"/>
      <c r="E8" s="37">
        <v>4708885</v>
      </c>
      <c r="F8" s="38">
        <v>14782608</v>
      </c>
      <c r="G8" s="36">
        <v>13043478</v>
      </c>
      <c r="H8" s="39">
        <v>13043478</v>
      </c>
      <c r="I8" s="40">
        <v>8729566</v>
      </c>
      <c r="J8" s="36">
        <v>8467826</v>
      </c>
      <c r="K8" s="37">
        <v>10775835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-7725</v>
      </c>
      <c r="D15" s="29">
        <f t="shared" ref="D15:K15" si="1">SUM(D6:D14)</f>
        <v>3271547</v>
      </c>
      <c r="E15" s="30">
        <f t="shared" si="1"/>
        <v>7318685</v>
      </c>
      <c r="F15" s="31">
        <f t="shared" si="1"/>
        <v>29483303</v>
      </c>
      <c r="G15" s="29">
        <f t="shared" si="1"/>
        <v>28709981</v>
      </c>
      <c r="H15" s="32">
        <f t="shared" si="1"/>
        <v>28709981</v>
      </c>
      <c r="I15" s="33">
        <f t="shared" si="1"/>
        <v>22763602</v>
      </c>
      <c r="J15" s="29">
        <f t="shared" si="1"/>
        <v>22831435</v>
      </c>
      <c r="K15" s="30">
        <f t="shared" si="1"/>
        <v>29326774</v>
      </c>
    </row>
    <row r="16" spans="1:11" ht="13.15" customHeight="1" x14ac:dyDescent="0.25">
      <c r="A16" s="47" t="s">
        <v>31</v>
      </c>
      <c r="B16" s="48" t="s">
        <v>20</v>
      </c>
      <c r="C16" s="36">
        <v>3444053</v>
      </c>
      <c r="D16" s="36">
        <v>6134835</v>
      </c>
      <c r="E16" s="37">
        <v>2562612</v>
      </c>
      <c r="F16" s="38">
        <v>6086956</v>
      </c>
      <c r="G16" s="36">
        <v>6476024</v>
      </c>
      <c r="H16" s="39">
        <v>6476024</v>
      </c>
      <c r="I16" s="40">
        <v>294533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>
        <v>5481572</v>
      </c>
      <c r="E17" s="42">
        <v>3494240</v>
      </c>
      <c r="F17" s="43"/>
      <c r="G17" s="41">
        <v>154864</v>
      </c>
      <c r="H17" s="44">
        <v>154864</v>
      </c>
      <c r="I17" s="45">
        <v>242091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3444053</v>
      </c>
      <c r="D18" s="49">
        <f t="shared" ref="D18:K18" si="2">SUM(D16:D17)</f>
        <v>11616407</v>
      </c>
      <c r="E18" s="50">
        <f t="shared" si="2"/>
        <v>6056852</v>
      </c>
      <c r="F18" s="51">
        <f t="shared" si="2"/>
        <v>6086956</v>
      </c>
      <c r="G18" s="49">
        <f t="shared" si="2"/>
        <v>6630888</v>
      </c>
      <c r="H18" s="52">
        <f t="shared" si="2"/>
        <v>6630888</v>
      </c>
      <c r="I18" s="53">
        <f t="shared" si="2"/>
        <v>536624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>
        <v>434783</v>
      </c>
      <c r="J23" s="36">
        <v>454783</v>
      </c>
      <c r="K23" s="37">
        <v>475248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434783</v>
      </c>
      <c r="J25" s="49">
        <f t="shared" si="4"/>
        <v>454783</v>
      </c>
      <c r="K25" s="50">
        <f t="shared" si="4"/>
        <v>475248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460162</v>
      </c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460162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2589638</v>
      </c>
      <c r="D30" s="1">
        <v>4351415</v>
      </c>
      <c r="E30" s="2">
        <v>3747037</v>
      </c>
      <c r="F30" s="3">
        <v>441000</v>
      </c>
      <c r="G30" s="1">
        <v>441000</v>
      </c>
      <c r="H30" s="4">
        <v>441000</v>
      </c>
      <c r="I30" s="5">
        <v>130435</v>
      </c>
      <c r="J30" s="1">
        <v>130435</v>
      </c>
      <c r="K30" s="2">
        <v>130435</v>
      </c>
    </row>
    <row r="31" spans="1:11" ht="13.15" customHeight="1" x14ac:dyDescent="0.25">
      <c r="A31" s="46" t="s">
        <v>44</v>
      </c>
      <c r="B31" s="28" t="s">
        <v>20</v>
      </c>
      <c r="C31" s="36">
        <v>3071501</v>
      </c>
      <c r="D31" s="36">
        <v>3566612</v>
      </c>
      <c r="E31" s="37">
        <v>3688262</v>
      </c>
      <c r="F31" s="38">
        <v>2818950</v>
      </c>
      <c r="G31" s="36">
        <v>2818950</v>
      </c>
      <c r="H31" s="39">
        <v>2818950</v>
      </c>
      <c r="I31" s="40">
        <v>2360525</v>
      </c>
      <c r="J31" s="36">
        <v>636695</v>
      </c>
      <c r="K31" s="37">
        <v>665347</v>
      </c>
    </row>
    <row r="32" spans="1:11" ht="13.15" customHeight="1" x14ac:dyDescent="0.25">
      <c r="A32" s="46" t="s">
        <v>45</v>
      </c>
      <c r="B32" s="28" t="s">
        <v>20</v>
      </c>
      <c r="C32" s="36">
        <v>8662890</v>
      </c>
      <c r="D32" s="36">
        <v>9813357</v>
      </c>
      <c r="E32" s="37">
        <v>8445362</v>
      </c>
      <c r="F32" s="38">
        <v>400000</v>
      </c>
      <c r="G32" s="36">
        <v>400000</v>
      </c>
      <c r="H32" s="39">
        <v>400000</v>
      </c>
      <c r="I32" s="40">
        <v>347826</v>
      </c>
      <c r="J32" s="36">
        <v>363826</v>
      </c>
      <c r="K32" s="37">
        <v>380198</v>
      </c>
    </row>
    <row r="33" spans="1:11" ht="13.15" customHeight="1" x14ac:dyDescent="0.25">
      <c r="A33" s="46" t="s">
        <v>46</v>
      </c>
      <c r="B33" s="48" t="s">
        <v>20</v>
      </c>
      <c r="C33" s="36">
        <v>3404209</v>
      </c>
      <c r="D33" s="36">
        <v>4254959</v>
      </c>
      <c r="E33" s="37">
        <v>4254959</v>
      </c>
      <c r="F33" s="38">
        <v>1739130</v>
      </c>
      <c r="G33" s="36">
        <v>1542503</v>
      </c>
      <c r="H33" s="39">
        <v>1542503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>
        <v>84917440</v>
      </c>
      <c r="D34" s="36">
        <v>61653940</v>
      </c>
      <c r="E34" s="37">
        <v>61490440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347698182</v>
      </c>
      <c r="D40" s="29">
        <f t="shared" ref="D40:K40" si="7">D50+D53+D54+D57+D60+D61+SUM(D64:D70)+D73</f>
        <v>378790677</v>
      </c>
      <c r="E40" s="30">
        <f t="shared" si="7"/>
        <v>412234346</v>
      </c>
      <c r="F40" s="31">
        <f t="shared" si="7"/>
        <v>2500000</v>
      </c>
      <c r="G40" s="29">
        <f t="shared" si="7"/>
        <v>2500000</v>
      </c>
      <c r="H40" s="32">
        <f t="shared" si="7"/>
        <v>2500000</v>
      </c>
      <c r="I40" s="33">
        <f t="shared" si="7"/>
        <v>521739</v>
      </c>
      <c r="J40" s="29">
        <f t="shared" si="7"/>
        <v>545739</v>
      </c>
      <c r="K40" s="30">
        <f t="shared" si="7"/>
        <v>570297</v>
      </c>
    </row>
    <row r="41" spans="1:11" ht="13.15" customHeight="1" x14ac:dyDescent="0.25">
      <c r="A41" s="35" t="s">
        <v>19</v>
      </c>
      <c r="B41" s="28" t="s">
        <v>20</v>
      </c>
      <c r="C41" s="36">
        <v>172073887</v>
      </c>
      <c r="D41" s="36">
        <v>179056104</v>
      </c>
      <c r="E41" s="37">
        <v>190911098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>
        <v>2596456</v>
      </c>
      <c r="D42" s="36">
        <v>2596456</v>
      </c>
      <c r="E42" s="37">
        <v>2596456</v>
      </c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19183570</v>
      </c>
      <c r="D43" s="36">
        <v>22144762</v>
      </c>
      <c r="E43" s="37">
        <v>22144762</v>
      </c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>
        <v>3058684</v>
      </c>
      <c r="D46" s="36">
        <v>3058404</v>
      </c>
      <c r="E46" s="37">
        <v>3058404</v>
      </c>
      <c r="F46" s="38"/>
      <c r="G46" s="36"/>
      <c r="H46" s="39"/>
      <c r="I46" s="40">
        <v>521739</v>
      </c>
      <c r="J46" s="36">
        <v>545739</v>
      </c>
      <c r="K46" s="37">
        <v>570297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196912597</v>
      </c>
      <c r="D50" s="29">
        <f t="shared" ref="D50:K50" si="8">SUM(D41:D49)</f>
        <v>206855726</v>
      </c>
      <c r="E50" s="30">
        <f t="shared" si="8"/>
        <v>218710720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521739</v>
      </c>
      <c r="J50" s="29">
        <f t="shared" si="8"/>
        <v>545739</v>
      </c>
      <c r="K50" s="30">
        <f t="shared" si="8"/>
        <v>570297</v>
      </c>
    </row>
    <row r="51" spans="1:11" ht="13.15" customHeight="1" x14ac:dyDescent="0.25">
      <c r="A51" s="47" t="s">
        <v>31</v>
      </c>
      <c r="B51" s="48" t="s">
        <v>20</v>
      </c>
      <c r="C51" s="36">
        <v>96363617</v>
      </c>
      <c r="D51" s="36">
        <v>117573670</v>
      </c>
      <c r="E51" s="37">
        <v>138560086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14256244</v>
      </c>
      <c r="D52" s="41">
        <v>14256244</v>
      </c>
      <c r="E52" s="42">
        <v>14556144</v>
      </c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110619861</v>
      </c>
      <c r="D53" s="49">
        <f t="shared" si="9"/>
        <v>131829914</v>
      </c>
      <c r="E53" s="50">
        <f t="shared" si="9"/>
        <v>153116230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>
        <v>6955451</v>
      </c>
      <c r="D55" s="1">
        <v>6955451</v>
      </c>
      <c r="E55" s="2">
        <v>6955451</v>
      </c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6955451</v>
      </c>
      <c r="D57" s="29">
        <f t="shared" si="10"/>
        <v>6955451</v>
      </c>
      <c r="E57" s="30">
        <f t="shared" si="10"/>
        <v>6955451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27561941</v>
      </c>
      <c r="D58" s="36">
        <v>27501254</v>
      </c>
      <c r="E58" s="37">
        <v>27803613</v>
      </c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27561941</v>
      </c>
      <c r="D60" s="49">
        <f t="shared" si="11"/>
        <v>27501254</v>
      </c>
      <c r="E60" s="50">
        <f t="shared" si="11"/>
        <v>27803613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2225797</v>
      </c>
      <c r="D63" s="41">
        <v>2225797</v>
      </c>
      <c r="E63" s="42">
        <v>2225797</v>
      </c>
      <c r="F63" s="43">
        <v>2500000</v>
      </c>
      <c r="G63" s="41">
        <v>2500000</v>
      </c>
      <c r="H63" s="44">
        <v>2500000</v>
      </c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2225797</v>
      </c>
      <c r="D64" s="29">
        <f t="shared" si="12"/>
        <v>2225797</v>
      </c>
      <c r="E64" s="30">
        <f t="shared" si="12"/>
        <v>2225797</v>
      </c>
      <c r="F64" s="31">
        <f t="shared" si="12"/>
        <v>2500000</v>
      </c>
      <c r="G64" s="29">
        <f t="shared" si="12"/>
        <v>2500000</v>
      </c>
      <c r="H64" s="32">
        <f t="shared" si="12"/>
        <v>2500000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1902156</v>
      </c>
      <c r="D65" s="1">
        <v>1902156</v>
      </c>
      <c r="E65" s="2">
        <v>1902156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522544</v>
      </c>
      <c r="D66" s="36">
        <v>522544</v>
      </c>
      <c r="E66" s="37">
        <v>522544</v>
      </c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997835</v>
      </c>
      <c r="D68" s="36">
        <v>997835</v>
      </c>
      <c r="E68" s="37">
        <v>997835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7725</v>
      </c>
      <c r="D75" s="29">
        <f t="shared" ref="D75:K75" si="14">D85+D88+D89+D92+D95+D96+SUM(D99:D105)+D108</f>
        <v>1752903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7068685</v>
      </c>
      <c r="J75" s="29">
        <f t="shared" si="14"/>
        <v>8186087</v>
      </c>
      <c r="K75" s="30">
        <f t="shared" si="14"/>
        <v>8554461</v>
      </c>
    </row>
    <row r="76" spans="1:11" ht="13.15" customHeight="1" x14ac:dyDescent="0.25">
      <c r="A76" s="35" t="s">
        <v>19</v>
      </c>
      <c r="B76" s="28" t="s">
        <v>20</v>
      </c>
      <c r="C76" s="36">
        <v>7725</v>
      </c>
      <c r="D76" s="36"/>
      <c r="E76" s="37"/>
      <c r="F76" s="38"/>
      <c r="G76" s="36"/>
      <c r="H76" s="39"/>
      <c r="I76" s="40">
        <v>6956522</v>
      </c>
      <c r="J76" s="36">
        <v>8186087</v>
      </c>
      <c r="K76" s="37">
        <v>8554461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7725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6956522</v>
      </c>
      <c r="J85" s="29">
        <f t="shared" si="15"/>
        <v>8186087</v>
      </c>
      <c r="K85" s="30">
        <f t="shared" si="15"/>
        <v>8554461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>
        <v>112163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>
        <v>1752903</v>
      </c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1752903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112163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453787913</v>
      </c>
      <c r="D110" s="29">
        <f t="shared" ref="D110:K110" si="21">D120+D123+D124+D127+D130+D131+SUM(D134:D140)+D143</f>
        <v>479531979</v>
      </c>
      <c r="E110" s="30">
        <f t="shared" si="21"/>
        <v>507235943</v>
      </c>
      <c r="F110" s="31">
        <f t="shared" si="21"/>
        <v>43469339</v>
      </c>
      <c r="G110" s="29">
        <f t="shared" si="21"/>
        <v>43043322</v>
      </c>
      <c r="H110" s="32">
        <f t="shared" si="21"/>
        <v>43043322</v>
      </c>
      <c r="I110" s="33">
        <f t="shared" si="21"/>
        <v>34164219</v>
      </c>
      <c r="J110" s="29">
        <f t="shared" si="21"/>
        <v>33149000</v>
      </c>
      <c r="K110" s="30">
        <f t="shared" si="21"/>
        <v>40102760</v>
      </c>
    </row>
    <row r="111" spans="1:11" ht="13.15" customHeight="1" x14ac:dyDescent="0.25">
      <c r="A111" s="35" t="s">
        <v>19</v>
      </c>
      <c r="B111" s="28" t="s">
        <v>20</v>
      </c>
      <c r="C111" s="36">
        <v>172081612</v>
      </c>
      <c r="D111" s="36">
        <v>182327651</v>
      </c>
      <c r="E111" s="37">
        <v>193520898</v>
      </c>
      <c r="F111" s="38">
        <v>14700695</v>
      </c>
      <c r="G111" s="36">
        <v>15666503</v>
      </c>
      <c r="H111" s="39">
        <v>15666503</v>
      </c>
      <c r="I111" s="40">
        <v>20990558</v>
      </c>
      <c r="J111" s="36">
        <v>22549696</v>
      </c>
      <c r="K111" s="37">
        <v>27105400</v>
      </c>
    </row>
    <row r="112" spans="1:11" ht="13.15" customHeight="1" x14ac:dyDescent="0.25">
      <c r="A112" s="35" t="s">
        <v>21</v>
      </c>
      <c r="B112" s="28" t="s">
        <v>20</v>
      </c>
      <c r="C112" s="36">
        <v>2596456</v>
      </c>
      <c r="D112" s="36">
        <v>2596456</v>
      </c>
      <c r="E112" s="37">
        <v>2596456</v>
      </c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19175845</v>
      </c>
      <c r="D113" s="36">
        <v>22144762</v>
      </c>
      <c r="E113" s="37">
        <v>26853647</v>
      </c>
      <c r="F113" s="38">
        <v>14782608</v>
      </c>
      <c r="G113" s="36">
        <v>13043478</v>
      </c>
      <c r="H113" s="39">
        <v>13043478</v>
      </c>
      <c r="I113" s="40">
        <v>8729566</v>
      </c>
      <c r="J113" s="36">
        <v>8467826</v>
      </c>
      <c r="K113" s="37">
        <v>10775835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3058684</v>
      </c>
      <c r="D116" s="36">
        <v>3058404</v>
      </c>
      <c r="E116" s="37">
        <v>3058404</v>
      </c>
      <c r="F116" s="38"/>
      <c r="G116" s="36"/>
      <c r="H116" s="39"/>
      <c r="I116" s="40">
        <v>521739</v>
      </c>
      <c r="J116" s="36">
        <v>545739</v>
      </c>
      <c r="K116" s="37">
        <v>570297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196912597</v>
      </c>
      <c r="D120" s="29">
        <f t="shared" ref="D120:K120" si="22">SUM(D111:D119)</f>
        <v>210127273</v>
      </c>
      <c r="E120" s="30">
        <f t="shared" si="22"/>
        <v>226029405</v>
      </c>
      <c r="F120" s="31">
        <f t="shared" si="22"/>
        <v>29483303</v>
      </c>
      <c r="G120" s="29">
        <f t="shared" si="22"/>
        <v>28709981</v>
      </c>
      <c r="H120" s="32">
        <f t="shared" si="22"/>
        <v>28709981</v>
      </c>
      <c r="I120" s="33">
        <f t="shared" si="22"/>
        <v>30241863</v>
      </c>
      <c r="J120" s="29">
        <f t="shared" si="22"/>
        <v>31563261</v>
      </c>
      <c r="K120" s="30">
        <f t="shared" si="22"/>
        <v>38451532</v>
      </c>
    </row>
    <row r="121" spans="1:11" ht="13.15" customHeight="1" x14ac:dyDescent="0.25">
      <c r="A121" s="47" t="s">
        <v>31</v>
      </c>
      <c r="B121" s="48" t="s">
        <v>20</v>
      </c>
      <c r="C121" s="36">
        <v>99807670</v>
      </c>
      <c r="D121" s="36">
        <v>123708505</v>
      </c>
      <c r="E121" s="37">
        <v>141122698</v>
      </c>
      <c r="F121" s="38">
        <v>6086956</v>
      </c>
      <c r="G121" s="36">
        <v>6476024</v>
      </c>
      <c r="H121" s="39">
        <v>6476024</v>
      </c>
      <c r="I121" s="40">
        <v>406696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14256244</v>
      </c>
      <c r="D122" s="41">
        <v>21490719</v>
      </c>
      <c r="E122" s="42">
        <v>18050384</v>
      </c>
      <c r="F122" s="43"/>
      <c r="G122" s="41">
        <v>154864</v>
      </c>
      <c r="H122" s="44">
        <v>154864</v>
      </c>
      <c r="I122" s="45">
        <v>242091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114063914</v>
      </c>
      <c r="D123" s="49">
        <f t="shared" si="23"/>
        <v>145199224</v>
      </c>
      <c r="E123" s="50">
        <f t="shared" si="23"/>
        <v>159173082</v>
      </c>
      <c r="F123" s="51">
        <f t="shared" si="23"/>
        <v>6086956</v>
      </c>
      <c r="G123" s="49">
        <f t="shared" si="23"/>
        <v>6630888</v>
      </c>
      <c r="H123" s="52">
        <f t="shared" si="23"/>
        <v>6630888</v>
      </c>
      <c r="I123" s="53">
        <f t="shared" si="23"/>
        <v>648787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6955451</v>
      </c>
      <c r="D125" s="1">
        <v>6955451</v>
      </c>
      <c r="E125" s="2">
        <v>6955451</v>
      </c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6955451</v>
      </c>
      <c r="D127" s="29">
        <f t="shared" si="24"/>
        <v>6955451</v>
      </c>
      <c r="E127" s="30">
        <f t="shared" si="24"/>
        <v>6955451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27561941</v>
      </c>
      <c r="D128" s="36">
        <v>27501254</v>
      </c>
      <c r="E128" s="37">
        <v>27803613</v>
      </c>
      <c r="F128" s="38"/>
      <c r="G128" s="36"/>
      <c r="H128" s="39"/>
      <c r="I128" s="40">
        <v>434783</v>
      </c>
      <c r="J128" s="36">
        <v>454783</v>
      </c>
      <c r="K128" s="37">
        <v>475248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27561941</v>
      </c>
      <c r="D130" s="49">
        <f t="shared" si="25"/>
        <v>27501254</v>
      </c>
      <c r="E130" s="50">
        <f t="shared" si="25"/>
        <v>27803613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434783</v>
      </c>
      <c r="J130" s="49">
        <f t="shared" si="25"/>
        <v>454783</v>
      </c>
      <c r="K130" s="50">
        <f t="shared" si="25"/>
        <v>475248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2225797</v>
      </c>
      <c r="D133" s="41">
        <v>2685959</v>
      </c>
      <c r="E133" s="42">
        <v>2225797</v>
      </c>
      <c r="F133" s="43">
        <v>2500000</v>
      </c>
      <c r="G133" s="41">
        <v>2500000</v>
      </c>
      <c r="H133" s="44">
        <v>2500000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2225797</v>
      </c>
      <c r="D134" s="29">
        <f t="shared" si="26"/>
        <v>2685959</v>
      </c>
      <c r="E134" s="30">
        <f t="shared" si="26"/>
        <v>2225797</v>
      </c>
      <c r="F134" s="31">
        <f t="shared" si="26"/>
        <v>2500000</v>
      </c>
      <c r="G134" s="29">
        <f t="shared" si="26"/>
        <v>2500000</v>
      </c>
      <c r="H134" s="32">
        <f t="shared" si="26"/>
        <v>2500000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4491794</v>
      </c>
      <c r="D135" s="1">
        <v>6253571</v>
      </c>
      <c r="E135" s="2">
        <v>5649193</v>
      </c>
      <c r="F135" s="3">
        <v>441000</v>
      </c>
      <c r="G135" s="1">
        <v>441000</v>
      </c>
      <c r="H135" s="4">
        <v>441000</v>
      </c>
      <c r="I135" s="5">
        <v>130435</v>
      </c>
      <c r="J135" s="1">
        <v>130435</v>
      </c>
      <c r="K135" s="2">
        <v>130435</v>
      </c>
    </row>
    <row r="136" spans="1:11" ht="13.15" customHeight="1" x14ac:dyDescent="0.25">
      <c r="A136" s="46" t="s">
        <v>44</v>
      </c>
      <c r="B136" s="28" t="s">
        <v>20</v>
      </c>
      <c r="C136" s="36">
        <v>3594045</v>
      </c>
      <c r="D136" s="36">
        <v>4089156</v>
      </c>
      <c r="E136" s="37">
        <v>4210806</v>
      </c>
      <c r="F136" s="38">
        <v>2818950</v>
      </c>
      <c r="G136" s="36">
        <v>2818950</v>
      </c>
      <c r="H136" s="39">
        <v>2818950</v>
      </c>
      <c r="I136" s="40">
        <v>2360525</v>
      </c>
      <c r="J136" s="36">
        <v>636695</v>
      </c>
      <c r="K136" s="37">
        <v>665347</v>
      </c>
    </row>
    <row r="137" spans="1:11" ht="13.15" customHeight="1" x14ac:dyDescent="0.25">
      <c r="A137" s="46" t="s">
        <v>45</v>
      </c>
      <c r="B137" s="28" t="s">
        <v>20</v>
      </c>
      <c r="C137" s="36">
        <v>8662890</v>
      </c>
      <c r="D137" s="36">
        <v>9813357</v>
      </c>
      <c r="E137" s="37">
        <v>8445362</v>
      </c>
      <c r="F137" s="38">
        <v>400000</v>
      </c>
      <c r="G137" s="36">
        <v>400000</v>
      </c>
      <c r="H137" s="39">
        <v>400000</v>
      </c>
      <c r="I137" s="40">
        <v>347826</v>
      </c>
      <c r="J137" s="36">
        <v>363826</v>
      </c>
      <c r="K137" s="37">
        <v>380198</v>
      </c>
    </row>
    <row r="138" spans="1:11" ht="13.15" customHeight="1" x14ac:dyDescent="0.25">
      <c r="A138" s="46" t="s">
        <v>46</v>
      </c>
      <c r="B138" s="48" t="s">
        <v>20</v>
      </c>
      <c r="C138" s="36">
        <v>4402044</v>
      </c>
      <c r="D138" s="36">
        <v>5252794</v>
      </c>
      <c r="E138" s="37">
        <v>5252794</v>
      </c>
      <c r="F138" s="38">
        <v>1739130</v>
      </c>
      <c r="G138" s="36">
        <v>1542503</v>
      </c>
      <c r="H138" s="39">
        <v>1542503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>
        <v>84917440</v>
      </c>
      <c r="D139" s="36">
        <v>61653940</v>
      </c>
      <c r="E139" s="37">
        <v>61490440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453787913</v>
      </c>
      <c r="D144" s="62">
        <f t="shared" si="28"/>
        <v>479531979</v>
      </c>
      <c r="E144" s="63">
        <f t="shared" si="28"/>
        <v>507235943</v>
      </c>
      <c r="F144" s="64">
        <f t="shared" si="28"/>
        <v>43469339</v>
      </c>
      <c r="G144" s="62">
        <f t="shared" si="28"/>
        <v>43043322</v>
      </c>
      <c r="H144" s="65">
        <f t="shared" si="28"/>
        <v>43043322</v>
      </c>
      <c r="I144" s="66">
        <f t="shared" si="28"/>
        <v>34164219</v>
      </c>
      <c r="J144" s="62">
        <f t="shared" si="28"/>
        <v>33149000</v>
      </c>
      <c r="K144" s="63">
        <f t="shared" si="28"/>
        <v>40102760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332936364</v>
      </c>
      <c r="D146" s="29">
        <f t="shared" ref="D146:K146" si="29">D156+D159+D160+D163+D166+D167+SUM(D170:D176)+D179</f>
        <v>320198898</v>
      </c>
      <c r="E146" s="30">
        <f t="shared" si="29"/>
        <v>330545842</v>
      </c>
      <c r="F146" s="31">
        <f t="shared" si="29"/>
        <v>326564071</v>
      </c>
      <c r="G146" s="29">
        <f t="shared" si="29"/>
        <v>325260246</v>
      </c>
      <c r="H146" s="32">
        <f t="shared" si="29"/>
        <v>325260246</v>
      </c>
      <c r="I146" s="33">
        <f t="shared" si="29"/>
        <v>334382916</v>
      </c>
      <c r="J146" s="29">
        <f t="shared" si="29"/>
        <v>331736977</v>
      </c>
      <c r="K146" s="30">
        <f t="shared" si="29"/>
        <v>331050238</v>
      </c>
    </row>
    <row r="147" spans="1:11" ht="13.15" customHeight="1" x14ac:dyDescent="0.25">
      <c r="A147" s="35" t="s">
        <v>19</v>
      </c>
      <c r="B147" s="28" t="s">
        <v>20</v>
      </c>
      <c r="C147" s="36">
        <v>118596612</v>
      </c>
      <c r="D147" s="36">
        <v>114167407</v>
      </c>
      <c r="E147" s="37">
        <v>117072740</v>
      </c>
      <c r="F147" s="38">
        <v>-11116025</v>
      </c>
      <c r="G147" s="36">
        <v>-11028025</v>
      </c>
      <c r="H147" s="39">
        <v>-11028025</v>
      </c>
      <c r="I147" s="40">
        <v>96079972</v>
      </c>
      <c r="J147" s="36">
        <v>95543579</v>
      </c>
      <c r="K147" s="37">
        <v>94994709</v>
      </c>
    </row>
    <row r="148" spans="1:11" ht="13.15" customHeight="1" x14ac:dyDescent="0.25">
      <c r="A148" s="35" t="s">
        <v>21</v>
      </c>
      <c r="B148" s="28" t="s">
        <v>20</v>
      </c>
      <c r="C148" s="36">
        <v>-9205869</v>
      </c>
      <c r="D148" s="36">
        <v>-9205869</v>
      </c>
      <c r="E148" s="37">
        <v>-9205869</v>
      </c>
      <c r="F148" s="38">
        <v>16121515</v>
      </c>
      <c r="G148" s="36">
        <v>16121515</v>
      </c>
      <c r="H148" s="39">
        <v>16121515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12293183</v>
      </c>
      <c r="D149" s="36">
        <v>14820372</v>
      </c>
      <c r="E149" s="37">
        <v>14180310</v>
      </c>
      <c r="F149" s="38">
        <v>101363611</v>
      </c>
      <c r="G149" s="36">
        <v>99624481</v>
      </c>
      <c r="H149" s="39">
        <v>99624481</v>
      </c>
      <c r="I149" s="40">
        <v>24197478</v>
      </c>
      <c r="J149" s="36">
        <v>24187411</v>
      </c>
      <c r="K149" s="37">
        <v>24177110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>
        <v>3444052</v>
      </c>
      <c r="G150" s="36">
        <v>3444052</v>
      </c>
      <c r="H150" s="39">
        <v>3444052</v>
      </c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978222</v>
      </c>
      <c r="D152" s="36">
        <v>898201</v>
      </c>
      <c r="E152" s="37">
        <v>818837</v>
      </c>
      <c r="F152" s="38">
        <v>-79000</v>
      </c>
      <c r="G152" s="36">
        <v>-79000</v>
      </c>
      <c r="H152" s="39">
        <v>-79000</v>
      </c>
      <c r="I152" s="40">
        <v>1257705</v>
      </c>
      <c r="J152" s="36">
        <v>1277893</v>
      </c>
      <c r="K152" s="37">
        <v>1298550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122662148</v>
      </c>
      <c r="D156" s="36">
        <f t="shared" ref="D156:K156" si="30">SUM(D147:D155)</f>
        <v>120680111</v>
      </c>
      <c r="E156" s="37">
        <f t="shared" si="30"/>
        <v>122866018</v>
      </c>
      <c r="F156" s="38">
        <f t="shared" si="30"/>
        <v>109734153</v>
      </c>
      <c r="G156" s="36">
        <f t="shared" si="30"/>
        <v>108083023</v>
      </c>
      <c r="H156" s="39">
        <f t="shared" si="30"/>
        <v>108083023</v>
      </c>
      <c r="I156" s="40">
        <f t="shared" si="30"/>
        <v>121535155</v>
      </c>
      <c r="J156" s="36">
        <f t="shared" si="30"/>
        <v>121008883</v>
      </c>
      <c r="K156" s="37">
        <f t="shared" si="30"/>
        <v>120470369</v>
      </c>
    </row>
    <row r="157" spans="1:11" ht="0.95" customHeight="1" x14ac:dyDescent="0.25">
      <c r="A157" s="47"/>
      <c r="B157" s="48" t="s">
        <v>20</v>
      </c>
      <c r="C157" s="36">
        <v>89164256</v>
      </c>
      <c r="D157" s="36">
        <v>101121678</v>
      </c>
      <c r="E157" s="37">
        <v>115426143</v>
      </c>
      <c r="F157" s="38">
        <v>-2066472</v>
      </c>
      <c r="G157" s="36">
        <v>-1522540</v>
      </c>
      <c r="H157" s="39">
        <v>-1522540</v>
      </c>
      <c r="I157" s="40">
        <v>115742210</v>
      </c>
      <c r="J157" s="36">
        <v>115399889</v>
      </c>
      <c r="K157" s="37">
        <v>115277772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89164256</v>
      </c>
      <c r="D159" s="36">
        <v>101121678</v>
      </c>
      <c r="E159" s="37">
        <v>115426143</v>
      </c>
      <c r="F159" s="38">
        <v>-2066472</v>
      </c>
      <c r="G159" s="36">
        <v>-1522540</v>
      </c>
      <c r="H159" s="39">
        <v>-1522540</v>
      </c>
      <c r="I159" s="40">
        <v>115742210</v>
      </c>
      <c r="J159" s="36">
        <v>115399889</v>
      </c>
      <c r="K159" s="37">
        <v>115277772</v>
      </c>
    </row>
    <row r="160" spans="1:11" ht="13.15" customHeight="1" x14ac:dyDescent="0.25">
      <c r="A160" s="46" t="s">
        <v>129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3827606</v>
      </c>
      <c r="D161" s="1">
        <v>3596305</v>
      </c>
      <c r="E161" s="2">
        <v>3596305</v>
      </c>
      <c r="F161" s="3">
        <v>3827606</v>
      </c>
      <c r="G161" s="1">
        <v>3827606</v>
      </c>
      <c r="H161" s="4">
        <v>3827606</v>
      </c>
      <c r="I161" s="5">
        <v>3596306</v>
      </c>
      <c r="J161" s="1">
        <v>3596306</v>
      </c>
      <c r="K161" s="2">
        <v>3596306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3827606</v>
      </c>
      <c r="D163" s="36">
        <v>3596305</v>
      </c>
      <c r="E163" s="37">
        <v>3596305</v>
      </c>
      <c r="F163" s="38">
        <v>3827606</v>
      </c>
      <c r="G163" s="36">
        <v>3827606</v>
      </c>
      <c r="H163" s="39">
        <v>3827606</v>
      </c>
      <c r="I163" s="40">
        <v>3596306</v>
      </c>
      <c r="J163" s="36">
        <v>3596306</v>
      </c>
      <c r="K163" s="37">
        <v>3596306</v>
      </c>
    </row>
    <row r="164" spans="1:11" ht="0.95" customHeight="1" x14ac:dyDescent="0.25">
      <c r="A164" s="47"/>
      <c r="B164" s="48" t="s">
        <v>20</v>
      </c>
      <c r="C164" s="36">
        <v>19313070</v>
      </c>
      <c r="D164" s="36">
        <v>18280191</v>
      </c>
      <c r="E164" s="37">
        <v>15972460</v>
      </c>
      <c r="F164" s="38">
        <v>110793820</v>
      </c>
      <c r="G164" s="36">
        <v>110793820</v>
      </c>
      <c r="H164" s="39">
        <v>110793820</v>
      </c>
      <c r="I164" s="40">
        <v>17664522</v>
      </c>
      <c r="J164" s="36">
        <v>17668789</v>
      </c>
      <c r="K164" s="37">
        <v>17673155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19313070</v>
      </c>
      <c r="D166" s="36">
        <v>18280191</v>
      </c>
      <c r="E166" s="37">
        <v>15972460</v>
      </c>
      <c r="F166" s="38">
        <v>110793820</v>
      </c>
      <c r="G166" s="36">
        <v>110793820</v>
      </c>
      <c r="H166" s="39">
        <v>110793820</v>
      </c>
      <c r="I166" s="40">
        <v>17664522</v>
      </c>
      <c r="J166" s="36">
        <v>17668789</v>
      </c>
      <c r="K166" s="37">
        <v>17673155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179616</v>
      </c>
      <c r="D168" s="1">
        <v>604524</v>
      </c>
      <c r="E168" s="2">
        <v>112232</v>
      </c>
      <c r="F168" s="3">
        <v>1966828</v>
      </c>
      <c r="G168" s="1">
        <v>1966828</v>
      </c>
      <c r="H168" s="4">
        <v>1966828</v>
      </c>
      <c r="I168" s="5">
        <v>57109</v>
      </c>
      <c r="J168" s="1">
        <v>55558</v>
      </c>
      <c r="K168" s="2">
        <v>53972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179616</v>
      </c>
      <c r="D170" s="36">
        <v>604524</v>
      </c>
      <c r="E170" s="37">
        <v>112232</v>
      </c>
      <c r="F170" s="38">
        <v>1966828</v>
      </c>
      <c r="G170" s="36">
        <v>1966828</v>
      </c>
      <c r="H170" s="39">
        <v>1966828</v>
      </c>
      <c r="I170" s="40">
        <v>57109</v>
      </c>
      <c r="J170" s="36">
        <v>55558</v>
      </c>
      <c r="K170" s="37">
        <v>53972</v>
      </c>
    </row>
    <row r="171" spans="1:11" ht="13.15" customHeight="1" x14ac:dyDescent="0.25">
      <c r="A171" s="46" t="s">
        <v>43</v>
      </c>
      <c r="B171" s="28" t="s">
        <v>20</v>
      </c>
      <c r="C171" s="1">
        <v>2470769</v>
      </c>
      <c r="D171" s="1">
        <v>3493990</v>
      </c>
      <c r="E171" s="2">
        <v>2230728</v>
      </c>
      <c r="F171" s="3">
        <v>2638398</v>
      </c>
      <c r="G171" s="1">
        <v>2638398</v>
      </c>
      <c r="H171" s="4">
        <v>2638398</v>
      </c>
      <c r="I171" s="5">
        <v>1856944</v>
      </c>
      <c r="J171" s="1">
        <v>1814404</v>
      </c>
      <c r="K171" s="2">
        <v>1770873</v>
      </c>
    </row>
    <row r="172" spans="1:11" ht="13.15" customHeight="1" x14ac:dyDescent="0.25">
      <c r="A172" s="46" t="s">
        <v>44</v>
      </c>
      <c r="B172" s="28" t="s">
        <v>20</v>
      </c>
      <c r="C172" s="36">
        <v>1658345</v>
      </c>
      <c r="D172" s="36">
        <v>1733007</v>
      </c>
      <c r="E172" s="37">
        <v>1511760</v>
      </c>
      <c r="F172" s="38">
        <v>3769610</v>
      </c>
      <c r="G172" s="36">
        <v>3769610</v>
      </c>
      <c r="H172" s="39">
        <v>3769610</v>
      </c>
      <c r="I172" s="40">
        <v>1949363</v>
      </c>
      <c r="J172" s="36">
        <v>1968304</v>
      </c>
      <c r="K172" s="37">
        <v>1987688</v>
      </c>
    </row>
    <row r="173" spans="1:11" ht="13.15" customHeight="1" x14ac:dyDescent="0.25">
      <c r="A173" s="46" t="s">
        <v>45</v>
      </c>
      <c r="B173" s="28" t="s">
        <v>20</v>
      </c>
      <c r="C173" s="36">
        <v>5716455</v>
      </c>
      <c r="D173" s="36">
        <v>6028477</v>
      </c>
      <c r="E173" s="37">
        <v>5202018</v>
      </c>
      <c r="F173" s="38">
        <v>6332910</v>
      </c>
      <c r="G173" s="36">
        <v>6332910</v>
      </c>
      <c r="H173" s="39">
        <v>6332910</v>
      </c>
      <c r="I173" s="40">
        <v>6974824</v>
      </c>
      <c r="J173" s="36">
        <v>5223959</v>
      </c>
      <c r="K173" s="37">
        <v>5224946</v>
      </c>
    </row>
    <row r="174" spans="1:11" ht="13.15" customHeight="1" x14ac:dyDescent="0.25">
      <c r="A174" s="46" t="s">
        <v>46</v>
      </c>
      <c r="B174" s="48" t="s">
        <v>20</v>
      </c>
      <c r="C174" s="36">
        <v>3026659</v>
      </c>
      <c r="D174" s="36">
        <v>3006675</v>
      </c>
      <c r="E174" s="37">
        <v>2137738</v>
      </c>
      <c r="F174" s="38">
        <v>4649778</v>
      </c>
      <c r="G174" s="36">
        <v>4453151</v>
      </c>
      <c r="H174" s="39">
        <v>4453151</v>
      </c>
      <c r="I174" s="40">
        <v>3516043</v>
      </c>
      <c r="J174" s="36">
        <v>3510445</v>
      </c>
      <c r="K174" s="37">
        <v>3504717</v>
      </c>
    </row>
    <row r="175" spans="1:11" ht="13.15" customHeight="1" x14ac:dyDescent="0.25">
      <c r="A175" s="46" t="s">
        <v>47</v>
      </c>
      <c r="B175" s="28" t="s">
        <v>20</v>
      </c>
      <c r="C175" s="36">
        <v>84917440</v>
      </c>
      <c r="D175" s="36">
        <v>61653940</v>
      </c>
      <c r="E175" s="37">
        <v>61490440</v>
      </c>
      <c r="F175" s="38">
        <v>84917440</v>
      </c>
      <c r="G175" s="36">
        <v>84917440</v>
      </c>
      <c r="H175" s="39">
        <v>84917440</v>
      </c>
      <c r="I175" s="40">
        <v>61490440</v>
      </c>
      <c r="J175" s="36">
        <v>61490440</v>
      </c>
      <c r="K175" s="37">
        <v>61490440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332936364</v>
      </c>
      <c r="D180" s="62">
        <f t="shared" ref="D180:K180" si="31">D156+D159+D160+D163+D166+D167+SUM(D170:D176)+D179</f>
        <v>320198898</v>
      </c>
      <c r="E180" s="63">
        <f t="shared" si="31"/>
        <v>330545842</v>
      </c>
      <c r="F180" s="64">
        <f t="shared" si="31"/>
        <v>326564071</v>
      </c>
      <c r="G180" s="62">
        <f t="shared" si="31"/>
        <v>325260246</v>
      </c>
      <c r="H180" s="65">
        <f t="shared" si="31"/>
        <v>325260246</v>
      </c>
      <c r="I180" s="66">
        <f t="shared" si="31"/>
        <v>334382916</v>
      </c>
      <c r="J180" s="62">
        <f t="shared" si="31"/>
        <v>331736977</v>
      </c>
      <c r="K180" s="63">
        <f t="shared" si="31"/>
        <v>331050238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20885880</v>
      </c>
      <c r="D183" s="36">
        <v>22452352</v>
      </c>
      <c r="E183" s="37">
        <v>18687901</v>
      </c>
      <c r="F183" s="38">
        <v>17812040</v>
      </c>
      <c r="G183" s="36">
        <v>17812040</v>
      </c>
      <c r="H183" s="39">
        <v>17812040</v>
      </c>
      <c r="I183" s="40">
        <v>18696008</v>
      </c>
      <c r="J183" s="36">
        <v>19556026</v>
      </c>
      <c r="K183" s="37">
        <v>20455603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5615341</v>
      </c>
      <c r="D184" s="29">
        <f t="shared" ref="D184:K184" si="32">D194+D197+D198+D201+D204+D205+SUM(D208:D214)+D217</f>
        <v>15679039</v>
      </c>
      <c r="E184" s="30">
        <f t="shared" si="32"/>
        <v>11328703</v>
      </c>
      <c r="F184" s="31">
        <f t="shared" si="32"/>
        <v>17430000</v>
      </c>
      <c r="G184" s="29">
        <f t="shared" si="32"/>
        <v>-6892451</v>
      </c>
      <c r="H184" s="32">
        <f t="shared" si="32"/>
        <v>-6892451</v>
      </c>
      <c r="I184" s="33">
        <f t="shared" si="32"/>
        <v>13946764</v>
      </c>
      <c r="J184" s="29">
        <f t="shared" si="32"/>
        <v>9656857</v>
      </c>
      <c r="K184" s="30">
        <f t="shared" si="32"/>
        <v>8096873</v>
      </c>
    </row>
    <row r="185" spans="1:11" ht="13.15" customHeight="1" x14ac:dyDescent="0.25">
      <c r="A185" s="35" t="s">
        <v>19</v>
      </c>
      <c r="B185" s="28" t="s">
        <v>20</v>
      </c>
      <c r="C185" s="36">
        <v>165029</v>
      </c>
      <c r="D185" s="36">
        <v>9705441</v>
      </c>
      <c r="E185" s="37">
        <v>3661460</v>
      </c>
      <c r="F185" s="38">
        <v>8500000</v>
      </c>
      <c r="G185" s="36">
        <v>7500000</v>
      </c>
      <c r="H185" s="39">
        <v>7500000</v>
      </c>
      <c r="I185" s="40">
        <v>9217391</v>
      </c>
      <c r="J185" s="36">
        <v>5457391</v>
      </c>
      <c r="K185" s="37">
        <v>3708431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1487849</v>
      </c>
      <c r="D187" s="36">
        <v>1076389</v>
      </c>
      <c r="E187" s="37">
        <v>795526</v>
      </c>
      <c r="F187" s="38">
        <v>150000</v>
      </c>
      <c r="G187" s="36">
        <v>150000</v>
      </c>
      <c r="H187" s="39">
        <v>150000</v>
      </c>
      <c r="I187" s="40">
        <v>1043478</v>
      </c>
      <c r="J187" s="36">
        <v>1091478</v>
      </c>
      <c r="K187" s="37">
        <v>1140595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>
        <v>-252991</v>
      </c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>
        <v>113694</v>
      </c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1652878</v>
      </c>
      <c r="D194" s="29">
        <f t="shared" ref="D194:K194" si="33">SUM(D185:D193)</f>
        <v>10781830</v>
      </c>
      <c r="E194" s="30">
        <f t="shared" si="33"/>
        <v>4317689</v>
      </c>
      <c r="F194" s="31">
        <f t="shared" si="33"/>
        <v>8650000</v>
      </c>
      <c r="G194" s="29">
        <f t="shared" si="33"/>
        <v>7650000</v>
      </c>
      <c r="H194" s="32">
        <f t="shared" si="33"/>
        <v>7650000</v>
      </c>
      <c r="I194" s="33">
        <f t="shared" si="33"/>
        <v>10260869</v>
      </c>
      <c r="J194" s="29">
        <f t="shared" si="33"/>
        <v>6548869</v>
      </c>
      <c r="K194" s="30">
        <f t="shared" si="33"/>
        <v>4849026</v>
      </c>
    </row>
    <row r="195" spans="1:11" ht="13.15" customHeight="1" x14ac:dyDescent="0.25">
      <c r="A195" s="47" t="s">
        <v>31</v>
      </c>
      <c r="B195" s="48" t="s">
        <v>20</v>
      </c>
      <c r="C195" s="36">
        <v>2368713</v>
      </c>
      <c r="D195" s="36">
        <v>3035717</v>
      </c>
      <c r="E195" s="37">
        <v>2902584</v>
      </c>
      <c r="F195" s="38">
        <v>7250000</v>
      </c>
      <c r="G195" s="36">
        <v>-16954027</v>
      </c>
      <c r="H195" s="39">
        <v>-16954027</v>
      </c>
      <c r="I195" s="40">
        <v>500000</v>
      </c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2368713</v>
      </c>
      <c r="D197" s="49">
        <f t="shared" si="34"/>
        <v>3035717</v>
      </c>
      <c r="E197" s="50">
        <f t="shared" si="34"/>
        <v>2902584</v>
      </c>
      <c r="F197" s="51">
        <f t="shared" si="34"/>
        <v>7250000</v>
      </c>
      <c r="G197" s="49">
        <f t="shared" si="34"/>
        <v>-16954027</v>
      </c>
      <c r="H197" s="52">
        <f t="shared" si="34"/>
        <v>-16954027</v>
      </c>
      <c r="I197" s="53">
        <f t="shared" si="34"/>
        <v>500000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155450</v>
      </c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155450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>
        <v>1568446</v>
      </c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>
        <v>196627</v>
      </c>
      <c r="H210" s="39">
        <v>196627</v>
      </c>
      <c r="I210" s="40">
        <v>688500</v>
      </c>
      <c r="J210" s="36">
        <v>313800</v>
      </c>
      <c r="K210" s="37">
        <v>327921</v>
      </c>
    </row>
    <row r="211" spans="1:11" ht="13.15" customHeight="1" x14ac:dyDescent="0.25">
      <c r="A211" s="46" t="s">
        <v>45</v>
      </c>
      <c r="B211" s="28" t="s">
        <v>20</v>
      </c>
      <c r="C211" s="36">
        <v>391671</v>
      </c>
      <c r="D211" s="36">
        <v>393253</v>
      </c>
      <c r="E211" s="37">
        <v>283212</v>
      </c>
      <c r="F211" s="38"/>
      <c r="G211" s="36"/>
      <c r="H211" s="39"/>
      <c r="I211" s="40">
        <v>173913</v>
      </c>
      <c r="J211" s="36">
        <v>363826</v>
      </c>
      <c r="K211" s="37">
        <v>380198</v>
      </c>
    </row>
    <row r="212" spans="1:11" ht="13.15" customHeight="1" x14ac:dyDescent="0.25">
      <c r="A212" s="46" t="s">
        <v>46</v>
      </c>
      <c r="B212" s="48" t="s">
        <v>20</v>
      </c>
      <c r="C212" s="36">
        <v>1046629</v>
      </c>
      <c r="D212" s="36">
        <v>1468239</v>
      </c>
      <c r="E212" s="37">
        <v>2256772</v>
      </c>
      <c r="F212" s="38">
        <v>1530000</v>
      </c>
      <c r="G212" s="36">
        <v>2214949</v>
      </c>
      <c r="H212" s="39">
        <v>2214949</v>
      </c>
      <c r="I212" s="40">
        <v>2323482</v>
      </c>
      <c r="J212" s="36">
        <v>2430362</v>
      </c>
      <c r="K212" s="37">
        <v>2539728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26501221</v>
      </c>
      <c r="D219" s="62">
        <f t="shared" si="39"/>
        <v>38131391</v>
      </c>
      <c r="E219" s="63">
        <f t="shared" si="39"/>
        <v>30016604</v>
      </c>
      <c r="F219" s="64">
        <f t="shared" si="39"/>
        <v>35242040</v>
      </c>
      <c r="G219" s="62">
        <f t="shared" si="39"/>
        <v>10919589</v>
      </c>
      <c r="H219" s="65">
        <f t="shared" si="39"/>
        <v>10919589</v>
      </c>
      <c r="I219" s="66">
        <f t="shared" si="39"/>
        <v>32642772</v>
      </c>
      <c r="J219" s="62">
        <f t="shared" si="39"/>
        <v>29212883</v>
      </c>
      <c r="K219" s="63">
        <f t="shared" si="39"/>
        <v>28552476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0.76622998770793616</v>
      </c>
      <c r="D221" s="6">
        <f t="shared" si="40"/>
        <v>0.79357289328977165</v>
      </c>
      <c r="E221" s="7">
        <f t="shared" si="40"/>
        <v>0.81270728482267673</v>
      </c>
      <c r="F221" s="8">
        <f t="shared" si="40"/>
        <v>5.7511801594222541E-2</v>
      </c>
      <c r="G221" s="6">
        <f t="shared" si="40"/>
        <v>5.8081018932507111E-2</v>
      </c>
      <c r="H221" s="9">
        <f t="shared" si="40"/>
        <v>5.8081018932507111E-2</v>
      </c>
      <c r="I221" s="10">
        <f t="shared" si="40"/>
        <v>0.22217466759594298</v>
      </c>
      <c r="J221" s="6">
        <f t="shared" si="40"/>
        <v>0.26341144529246735</v>
      </c>
      <c r="K221" s="7">
        <f t="shared" si="40"/>
        <v>0.22753441409020228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16.64789355296497</v>
      </c>
      <c r="D222" s="6">
        <f t="shared" si="41"/>
        <v>16.948940583151376</v>
      </c>
      <c r="E222" s="7">
        <f t="shared" si="41"/>
        <v>22.058889652722367</v>
      </c>
      <c r="F222" s="8">
        <f t="shared" si="41"/>
        <v>0.14035450178643211</v>
      </c>
      <c r="G222" s="6">
        <f t="shared" si="41"/>
        <v>0.14035450178643211</v>
      </c>
      <c r="H222" s="9">
        <f t="shared" si="41"/>
        <v>0.14035450178643211</v>
      </c>
      <c r="I222" s="10">
        <f t="shared" si="41"/>
        <v>0.40599169619525194</v>
      </c>
      <c r="J222" s="6">
        <f t="shared" si="41"/>
        <v>0.44650308810184647</v>
      </c>
      <c r="K222" s="7">
        <f t="shared" si="41"/>
        <v>0.44607621686830745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1.6875213000939655E-2</v>
      </c>
      <c r="D223" s="6">
        <f t="shared" si="42"/>
        <v>4.9059183375987712E-2</v>
      </c>
      <c r="E223" s="7">
        <f t="shared" si="42"/>
        <v>3.4284354427505118E-2</v>
      </c>
      <c r="F223" s="8">
        <f t="shared" si="42"/>
        <v>5.3697313750751728E-2</v>
      </c>
      <c r="G223" s="6">
        <f t="shared" si="42"/>
        <v>-2.1319490643017049E-2</v>
      </c>
      <c r="H223" s="9">
        <f t="shared" si="42"/>
        <v>-2.1319490643017049E-2</v>
      </c>
      <c r="I223" s="10">
        <f t="shared" si="42"/>
        <v>4.1716085650546263E-2</v>
      </c>
      <c r="J223" s="6">
        <f t="shared" si="42"/>
        <v>2.9114856747522538E-2</v>
      </c>
      <c r="K223" s="7">
        <f t="shared" si="42"/>
        <v>2.4462127920198352E-2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1.0618003996120313</v>
      </c>
      <c r="D224" s="6">
        <f t="shared" si="43"/>
        <v>1.2397671900194338</v>
      </c>
      <c r="E224" s="7">
        <f t="shared" si="43"/>
        <v>1.2818400918720103</v>
      </c>
      <c r="F224" s="8">
        <f t="shared" si="43"/>
        <v>6.1399165981209522E-2</v>
      </c>
      <c r="G224" s="6">
        <f t="shared" si="43"/>
        <v>-1.3586577255958857E-2</v>
      </c>
      <c r="H224" s="9">
        <f t="shared" si="43"/>
        <v>-1.3586577255958857E-2</v>
      </c>
      <c r="I224" s="10">
        <f t="shared" si="43"/>
        <v>6.4419759255976317E-2</v>
      </c>
      <c r="J224" s="6">
        <f t="shared" si="43"/>
        <v>5.5440799353309568E-2</v>
      </c>
      <c r="K224" s="7">
        <f t="shared" si="43"/>
        <v>5.2029683621869015E-2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109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206432178</v>
      </c>
      <c r="D5" s="29">
        <f t="shared" ref="D5:K5" si="0">D15+D18+D19+D22+D25+D26+SUM(D29:D35)+D38</f>
        <v>187933836</v>
      </c>
      <c r="E5" s="30">
        <f t="shared" si="0"/>
        <v>365541483</v>
      </c>
      <c r="F5" s="31">
        <f t="shared" si="0"/>
        <v>410559369</v>
      </c>
      <c r="G5" s="29">
        <f t="shared" si="0"/>
        <v>407273829</v>
      </c>
      <c r="H5" s="32">
        <f t="shared" si="0"/>
        <v>407273829</v>
      </c>
      <c r="I5" s="33">
        <f t="shared" si="0"/>
        <v>364961174</v>
      </c>
      <c r="J5" s="29">
        <f t="shared" si="0"/>
        <v>396855393</v>
      </c>
      <c r="K5" s="30">
        <f t="shared" si="0"/>
        <v>413304354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180622686</v>
      </c>
      <c r="D9" s="36">
        <v>166945100</v>
      </c>
      <c r="E9" s="37">
        <v>314290962</v>
      </c>
      <c r="F9" s="38">
        <v>369640717</v>
      </c>
      <c r="G9" s="36">
        <v>367097622</v>
      </c>
      <c r="H9" s="39">
        <v>367097622</v>
      </c>
      <c r="I9" s="40">
        <v>340100174</v>
      </c>
      <c r="J9" s="36">
        <v>375185393</v>
      </c>
      <c r="K9" s="37">
        <v>394604354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362458</v>
      </c>
      <c r="D11" s="36">
        <v>16681367</v>
      </c>
      <c r="E11" s="37">
        <v>28003446</v>
      </c>
      <c r="F11" s="38">
        <v>17391304</v>
      </c>
      <c r="G11" s="36">
        <v>19431929</v>
      </c>
      <c r="H11" s="39">
        <v>19431929</v>
      </c>
      <c r="I11" s="40">
        <v>3000000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>
        <v>173913</v>
      </c>
      <c r="H14" s="44">
        <v>173913</v>
      </c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180985144</v>
      </c>
      <c r="D15" s="29">
        <f t="shared" ref="D15:K15" si="1">SUM(D6:D14)</f>
        <v>183626467</v>
      </c>
      <c r="E15" s="30">
        <f t="shared" si="1"/>
        <v>342294408</v>
      </c>
      <c r="F15" s="31">
        <f t="shared" si="1"/>
        <v>387032021</v>
      </c>
      <c r="G15" s="29">
        <f t="shared" si="1"/>
        <v>386703464</v>
      </c>
      <c r="H15" s="32">
        <f t="shared" si="1"/>
        <v>386703464</v>
      </c>
      <c r="I15" s="33">
        <f t="shared" si="1"/>
        <v>343100174</v>
      </c>
      <c r="J15" s="29">
        <f t="shared" si="1"/>
        <v>375185393</v>
      </c>
      <c r="K15" s="30">
        <f t="shared" si="1"/>
        <v>394604354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>
        <v>870000</v>
      </c>
      <c r="F19" s="38">
        <v>2600000</v>
      </c>
      <c r="G19" s="36">
        <v>500000</v>
      </c>
      <c r="H19" s="39">
        <v>500000</v>
      </c>
      <c r="I19" s="40">
        <v>2300000</v>
      </c>
      <c r="J19" s="36">
        <v>800000</v>
      </c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1958608</v>
      </c>
      <c r="D23" s="36"/>
      <c r="E23" s="37">
        <v>652174</v>
      </c>
      <c r="F23" s="38">
        <v>3000000</v>
      </c>
      <c r="G23" s="36">
        <v>161200</v>
      </c>
      <c r="H23" s="39">
        <v>161200</v>
      </c>
      <c r="I23" s="40">
        <v>2650000</v>
      </c>
      <c r="J23" s="36">
        <v>500000</v>
      </c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1958608</v>
      </c>
      <c r="D25" s="49">
        <f t="shared" si="4"/>
        <v>0</v>
      </c>
      <c r="E25" s="50">
        <f t="shared" si="4"/>
        <v>652174</v>
      </c>
      <c r="F25" s="51">
        <f t="shared" si="4"/>
        <v>3000000</v>
      </c>
      <c r="G25" s="49">
        <f t="shared" si="4"/>
        <v>161200</v>
      </c>
      <c r="H25" s="52">
        <f t="shared" si="4"/>
        <v>161200</v>
      </c>
      <c r="I25" s="53">
        <f t="shared" si="4"/>
        <v>2650000</v>
      </c>
      <c r="J25" s="49">
        <f t="shared" si="4"/>
        <v>500000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365031</v>
      </c>
      <c r="D28" s="41">
        <v>1941379</v>
      </c>
      <c r="E28" s="42">
        <v>174225</v>
      </c>
      <c r="F28" s="43">
        <v>3000000</v>
      </c>
      <c r="G28" s="41">
        <v>589100</v>
      </c>
      <c r="H28" s="44">
        <v>589100</v>
      </c>
      <c r="I28" s="45">
        <v>1270000</v>
      </c>
      <c r="J28" s="41">
        <v>5000000</v>
      </c>
      <c r="K28" s="42">
        <v>400000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365031</v>
      </c>
      <c r="D29" s="29">
        <f t="shared" si="5"/>
        <v>1941379</v>
      </c>
      <c r="E29" s="30">
        <f t="shared" si="5"/>
        <v>174225</v>
      </c>
      <c r="F29" s="31">
        <f t="shared" si="5"/>
        <v>3000000</v>
      </c>
      <c r="G29" s="29">
        <f t="shared" si="5"/>
        <v>589100</v>
      </c>
      <c r="H29" s="32">
        <f t="shared" si="5"/>
        <v>589100</v>
      </c>
      <c r="I29" s="33">
        <f t="shared" si="5"/>
        <v>1270000</v>
      </c>
      <c r="J29" s="29">
        <f t="shared" si="5"/>
        <v>5000000</v>
      </c>
      <c r="K29" s="30">
        <f t="shared" si="5"/>
        <v>400000</v>
      </c>
    </row>
    <row r="30" spans="1:11" ht="13.15" customHeight="1" x14ac:dyDescent="0.25">
      <c r="A30" s="46" t="s">
        <v>43</v>
      </c>
      <c r="B30" s="28" t="s">
        <v>20</v>
      </c>
      <c r="C30" s="1">
        <v>1206094</v>
      </c>
      <c r="D30" s="1">
        <v>1225244</v>
      </c>
      <c r="E30" s="2">
        <v>2064062</v>
      </c>
      <c r="F30" s="3">
        <v>1804348</v>
      </c>
      <c r="G30" s="1">
        <v>1439592</v>
      </c>
      <c r="H30" s="4">
        <v>1439592</v>
      </c>
      <c r="I30" s="5">
        <v>1350000</v>
      </c>
      <c r="J30" s="1">
        <v>1750000</v>
      </c>
      <c r="K30" s="2">
        <v>1350000</v>
      </c>
    </row>
    <row r="31" spans="1:11" ht="13.15" customHeight="1" x14ac:dyDescent="0.25">
      <c r="A31" s="46" t="s">
        <v>44</v>
      </c>
      <c r="B31" s="28" t="s">
        <v>20</v>
      </c>
      <c r="C31" s="36">
        <v>101371</v>
      </c>
      <c r="D31" s="36">
        <v>210515</v>
      </c>
      <c r="E31" s="37">
        <v>832397</v>
      </c>
      <c r="F31" s="38">
        <v>413000</v>
      </c>
      <c r="G31" s="36">
        <v>327744</v>
      </c>
      <c r="H31" s="39">
        <v>327744</v>
      </c>
      <c r="I31" s="40">
        <v>672000</v>
      </c>
      <c r="J31" s="36">
        <v>270000</v>
      </c>
      <c r="K31" s="37">
        <v>150000</v>
      </c>
    </row>
    <row r="32" spans="1:11" ht="13.15" customHeight="1" x14ac:dyDescent="0.25">
      <c r="A32" s="46" t="s">
        <v>45</v>
      </c>
      <c r="B32" s="28" t="s">
        <v>20</v>
      </c>
      <c r="C32" s="36">
        <v>190833</v>
      </c>
      <c r="D32" s="36">
        <v>236025</v>
      </c>
      <c r="E32" s="37">
        <v>1706397</v>
      </c>
      <c r="F32" s="38">
        <v>4210000</v>
      </c>
      <c r="G32" s="36">
        <v>4647562</v>
      </c>
      <c r="H32" s="39">
        <v>4647562</v>
      </c>
      <c r="I32" s="40">
        <v>9119000</v>
      </c>
      <c r="J32" s="36">
        <v>8350000</v>
      </c>
      <c r="K32" s="37">
        <v>10800000</v>
      </c>
    </row>
    <row r="33" spans="1:11" ht="13.15" customHeight="1" x14ac:dyDescent="0.25">
      <c r="A33" s="46" t="s">
        <v>46</v>
      </c>
      <c r="B33" s="48" t="s">
        <v>20</v>
      </c>
      <c r="C33" s="36">
        <v>21625097</v>
      </c>
      <c r="D33" s="36">
        <v>694206</v>
      </c>
      <c r="E33" s="37">
        <v>16947820</v>
      </c>
      <c r="F33" s="38">
        <v>8500000</v>
      </c>
      <c r="G33" s="36">
        <v>12905167</v>
      </c>
      <c r="H33" s="39">
        <v>12905167</v>
      </c>
      <c r="I33" s="40">
        <v>4500000</v>
      </c>
      <c r="J33" s="36">
        <v>5000000</v>
      </c>
      <c r="K33" s="37">
        <v>6000000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24264104</v>
      </c>
      <c r="D40" s="29">
        <f t="shared" ref="D40:K40" si="7">D50+D53+D54+D57+D60+D61+SUM(D64:D70)+D73</f>
        <v>17284996</v>
      </c>
      <c r="E40" s="30">
        <f t="shared" si="7"/>
        <v>38036129</v>
      </c>
      <c r="F40" s="31">
        <f t="shared" si="7"/>
        <v>41543479</v>
      </c>
      <c r="G40" s="29">
        <f t="shared" si="7"/>
        <v>29158416</v>
      </c>
      <c r="H40" s="32">
        <f t="shared" si="7"/>
        <v>29158416</v>
      </c>
      <c r="I40" s="33">
        <f t="shared" si="7"/>
        <v>46040517</v>
      </c>
      <c r="J40" s="29">
        <f t="shared" si="7"/>
        <v>39961043</v>
      </c>
      <c r="K40" s="30">
        <f t="shared" si="7"/>
        <v>41223782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3291410</v>
      </c>
      <c r="D44" s="36">
        <v>524340</v>
      </c>
      <c r="E44" s="37">
        <v>11361930</v>
      </c>
      <c r="F44" s="38">
        <v>9565217</v>
      </c>
      <c r="G44" s="36">
        <v>7526087</v>
      </c>
      <c r="H44" s="39">
        <v>7526087</v>
      </c>
      <c r="I44" s="40">
        <v>18658720</v>
      </c>
      <c r="J44" s="36">
        <v>13043478</v>
      </c>
      <c r="K44" s="37"/>
    </row>
    <row r="45" spans="1:11" ht="13.15" customHeight="1" x14ac:dyDescent="0.25">
      <c r="A45" s="35" t="s">
        <v>24</v>
      </c>
      <c r="B45" s="28" t="s">
        <v>20</v>
      </c>
      <c r="C45" s="36">
        <v>20972694</v>
      </c>
      <c r="D45" s="36">
        <v>16573216</v>
      </c>
      <c r="E45" s="37">
        <v>26674199</v>
      </c>
      <c r="F45" s="38">
        <v>23478262</v>
      </c>
      <c r="G45" s="36">
        <v>11632329</v>
      </c>
      <c r="H45" s="39">
        <v>11632329</v>
      </c>
      <c r="I45" s="40">
        <v>21938435</v>
      </c>
      <c r="J45" s="36">
        <v>26917565</v>
      </c>
      <c r="K45" s="37">
        <v>41223782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24264104</v>
      </c>
      <c r="D50" s="29">
        <f t="shared" ref="D50:K50" si="8">SUM(D41:D49)</f>
        <v>17097556</v>
      </c>
      <c r="E50" s="30">
        <f t="shared" si="8"/>
        <v>38036129</v>
      </c>
      <c r="F50" s="31">
        <f t="shared" si="8"/>
        <v>33043479</v>
      </c>
      <c r="G50" s="29">
        <f t="shared" si="8"/>
        <v>19158416</v>
      </c>
      <c r="H50" s="32">
        <f t="shared" si="8"/>
        <v>19158416</v>
      </c>
      <c r="I50" s="33">
        <f t="shared" si="8"/>
        <v>40597155</v>
      </c>
      <c r="J50" s="29">
        <f t="shared" si="8"/>
        <v>39961043</v>
      </c>
      <c r="K50" s="30">
        <f t="shared" si="8"/>
        <v>41223782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>
        <v>187440</v>
      </c>
      <c r="E58" s="37"/>
      <c r="F58" s="38">
        <v>8500000</v>
      </c>
      <c r="G58" s="36">
        <v>10000000</v>
      </c>
      <c r="H58" s="39">
        <v>10000000</v>
      </c>
      <c r="I58" s="40">
        <v>5443362</v>
      </c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187440</v>
      </c>
      <c r="E60" s="50">
        <f t="shared" si="11"/>
        <v>0</v>
      </c>
      <c r="F60" s="51">
        <f t="shared" si="11"/>
        <v>8500000</v>
      </c>
      <c r="G60" s="49">
        <f t="shared" si="11"/>
        <v>10000000</v>
      </c>
      <c r="H60" s="52">
        <f t="shared" si="11"/>
        <v>10000000</v>
      </c>
      <c r="I60" s="53">
        <f t="shared" si="11"/>
        <v>5443362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9267673</v>
      </c>
      <c r="D75" s="29">
        <f t="shared" ref="D75:K75" si="14">D85+D88+D89+D92+D95+D96+SUM(D99:D105)+D108</f>
        <v>4327398</v>
      </c>
      <c r="E75" s="30">
        <f t="shared" si="14"/>
        <v>0</v>
      </c>
      <c r="F75" s="31">
        <f t="shared" si="14"/>
        <v>434783</v>
      </c>
      <c r="G75" s="29">
        <f t="shared" si="14"/>
        <v>0</v>
      </c>
      <c r="H75" s="32">
        <f t="shared" si="14"/>
        <v>0</v>
      </c>
      <c r="I75" s="33">
        <f t="shared" si="14"/>
        <v>54006089</v>
      </c>
      <c r="J75" s="29">
        <f t="shared" si="14"/>
        <v>500000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6374513</v>
      </c>
      <c r="D79" s="36"/>
      <c r="E79" s="37"/>
      <c r="F79" s="38">
        <v>434783</v>
      </c>
      <c r="G79" s="36"/>
      <c r="H79" s="39"/>
      <c r="I79" s="40">
        <v>53968060</v>
      </c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>
        <v>2893160</v>
      </c>
      <c r="D81" s="36">
        <v>4327398</v>
      </c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>
        <v>38029</v>
      </c>
      <c r="J84" s="41">
        <v>500000</v>
      </c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9267673</v>
      </c>
      <c r="D85" s="29">
        <f t="shared" ref="D85:K85" si="15">SUM(D76:D84)</f>
        <v>4327398</v>
      </c>
      <c r="E85" s="30">
        <f t="shared" si="15"/>
        <v>0</v>
      </c>
      <c r="F85" s="31">
        <f t="shared" si="15"/>
        <v>434783</v>
      </c>
      <c r="G85" s="29">
        <f t="shared" si="15"/>
        <v>0</v>
      </c>
      <c r="H85" s="32">
        <f t="shared" si="15"/>
        <v>0</v>
      </c>
      <c r="I85" s="33">
        <f t="shared" si="15"/>
        <v>54006089</v>
      </c>
      <c r="J85" s="29">
        <f t="shared" si="15"/>
        <v>500000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239963955</v>
      </c>
      <c r="D110" s="29">
        <f t="shared" ref="D110:K110" si="21">D120+D123+D124+D127+D130+D131+SUM(D134:D140)+D143</f>
        <v>209546230</v>
      </c>
      <c r="E110" s="30">
        <f t="shared" si="21"/>
        <v>403577612</v>
      </c>
      <c r="F110" s="31">
        <f t="shared" si="21"/>
        <v>452537631</v>
      </c>
      <c r="G110" s="29">
        <f t="shared" si="21"/>
        <v>436432245</v>
      </c>
      <c r="H110" s="32">
        <f t="shared" si="21"/>
        <v>436432245</v>
      </c>
      <c r="I110" s="33">
        <f t="shared" si="21"/>
        <v>465007780</v>
      </c>
      <c r="J110" s="29">
        <f t="shared" si="21"/>
        <v>437316436</v>
      </c>
      <c r="K110" s="30">
        <f t="shared" si="21"/>
        <v>454528136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190288609</v>
      </c>
      <c r="D114" s="36">
        <v>167469440</v>
      </c>
      <c r="E114" s="37">
        <v>325652892</v>
      </c>
      <c r="F114" s="38">
        <v>379640717</v>
      </c>
      <c r="G114" s="36">
        <v>374623709</v>
      </c>
      <c r="H114" s="39">
        <v>374623709</v>
      </c>
      <c r="I114" s="40">
        <v>412726954</v>
      </c>
      <c r="J114" s="36">
        <v>388228871</v>
      </c>
      <c r="K114" s="37">
        <v>394604354</v>
      </c>
    </row>
    <row r="115" spans="1:11" ht="13.15" customHeight="1" x14ac:dyDescent="0.25">
      <c r="A115" s="35" t="s">
        <v>24</v>
      </c>
      <c r="B115" s="28" t="s">
        <v>20</v>
      </c>
      <c r="C115" s="36">
        <v>20972694</v>
      </c>
      <c r="D115" s="36">
        <v>16573216</v>
      </c>
      <c r="E115" s="37">
        <v>26674199</v>
      </c>
      <c r="F115" s="38">
        <v>23478262</v>
      </c>
      <c r="G115" s="36">
        <v>11632329</v>
      </c>
      <c r="H115" s="39">
        <v>11632329</v>
      </c>
      <c r="I115" s="40">
        <v>21938435</v>
      </c>
      <c r="J115" s="36">
        <v>26917565</v>
      </c>
      <c r="K115" s="37">
        <v>41223782</v>
      </c>
    </row>
    <row r="116" spans="1:11" ht="13.15" customHeight="1" x14ac:dyDescent="0.25">
      <c r="A116" s="35" t="s">
        <v>25</v>
      </c>
      <c r="B116" s="28" t="s">
        <v>20</v>
      </c>
      <c r="C116" s="36">
        <v>3255618</v>
      </c>
      <c r="D116" s="36">
        <v>21008765</v>
      </c>
      <c r="E116" s="37">
        <v>28003446</v>
      </c>
      <c r="F116" s="38">
        <v>17391304</v>
      </c>
      <c r="G116" s="36">
        <v>19431929</v>
      </c>
      <c r="H116" s="39">
        <v>19431929</v>
      </c>
      <c r="I116" s="40">
        <v>3000000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>
        <v>173913</v>
      </c>
      <c r="H119" s="44">
        <v>173913</v>
      </c>
      <c r="I119" s="45">
        <v>38029</v>
      </c>
      <c r="J119" s="41">
        <v>500000</v>
      </c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214516921</v>
      </c>
      <c r="D120" s="29">
        <f t="shared" ref="D120:K120" si="22">SUM(D111:D119)</f>
        <v>205051421</v>
      </c>
      <c r="E120" s="30">
        <f t="shared" si="22"/>
        <v>380330537</v>
      </c>
      <c r="F120" s="31">
        <f t="shared" si="22"/>
        <v>420510283</v>
      </c>
      <c r="G120" s="29">
        <f t="shared" si="22"/>
        <v>405861880</v>
      </c>
      <c r="H120" s="32">
        <f t="shared" si="22"/>
        <v>405861880</v>
      </c>
      <c r="I120" s="33">
        <f t="shared" si="22"/>
        <v>437703418</v>
      </c>
      <c r="J120" s="29">
        <f t="shared" si="22"/>
        <v>415646436</v>
      </c>
      <c r="K120" s="30">
        <f t="shared" si="22"/>
        <v>435828136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>
        <v>870000</v>
      </c>
      <c r="F124" s="38">
        <v>2600000</v>
      </c>
      <c r="G124" s="36">
        <v>500000</v>
      </c>
      <c r="H124" s="39">
        <v>500000</v>
      </c>
      <c r="I124" s="40">
        <v>2300000</v>
      </c>
      <c r="J124" s="36">
        <v>800000</v>
      </c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1958608</v>
      </c>
      <c r="D128" s="36">
        <v>187440</v>
      </c>
      <c r="E128" s="37">
        <v>652174</v>
      </c>
      <c r="F128" s="38">
        <v>11500000</v>
      </c>
      <c r="G128" s="36">
        <v>10161200</v>
      </c>
      <c r="H128" s="39">
        <v>10161200</v>
      </c>
      <c r="I128" s="40">
        <v>8093362</v>
      </c>
      <c r="J128" s="36">
        <v>500000</v>
      </c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1958608</v>
      </c>
      <c r="D130" s="49">
        <f t="shared" si="25"/>
        <v>187440</v>
      </c>
      <c r="E130" s="50">
        <f t="shared" si="25"/>
        <v>652174</v>
      </c>
      <c r="F130" s="51">
        <f t="shared" si="25"/>
        <v>11500000</v>
      </c>
      <c r="G130" s="49">
        <f t="shared" si="25"/>
        <v>10161200</v>
      </c>
      <c r="H130" s="52">
        <f t="shared" si="25"/>
        <v>10161200</v>
      </c>
      <c r="I130" s="53">
        <f t="shared" si="25"/>
        <v>8093362</v>
      </c>
      <c r="J130" s="49">
        <f t="shared" si="25"/>
        <v>500000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365031</v>
      </c>
      <c r="D133" s="41">
        <v>1941379</v>
      </c>
      <c r="E133" s="42">
        <v>174225</v>
      </c>
      <c r="F133" s="43">
        <v>3000000</v>
      </c>
      <c r="G133" s="41">
        <v>589100</v>
      </c>
      <c r="H133" s="44">
        <v>589100</v>
      </c>
      <c r="I133" s="45">
        <v>1270000</v>
      </c>
      <c r="J133" s="41">
        <v>5000000</v>
      </c>
      <c r="K133" s="42">
        <v>400000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365031</v>
      </c>
      <c r="D134" s="29">
        <f t="shared" si="26"/>
        <v>1941379</v>
      </c>
      <c r="E134" s="30">
        <f t="shared" si="26"/>
        <v>174225</v>
      </c>
      <c r="F134" s="31">
        <f t="shared" si="26"/>
        <v>3000000</v>
      </c>
      <c r="G134" s="29">
        <f t="shared" si="26"/>
        <v>589100</v>
      </c>
      <c r="H134" s="32">
        <f t="shared" si="26"/>
        <v>589100</v>
      </c>
      <c r="I134" s="33">
        <f t="shared" si="26"/>
        <v>1270000</v>
      </c>
      <c r="J134" s="29">
        <f t="shared" si="26"/>
        <v>5000000</v>
      </c>
      <c r="K134" s="30">
        <f t="shared" si="26"/>
        <v>400000</v>
      </c>
    </row>
    <row r="135" spans="1:11" ht="13.15" customHeight="1" x14ac:dyDescent="0.25">
      <c r="A135" s="46" t="s">
        <v>43</v>
      </c>
      <c r="B135" s="28" t="s">
        <v>20</v>
      </c>
      <c r="C135" s="1">
        <v>1206094</v>
      </c>
      <c r="D135" s="1">
        <v>1225244</v>
      </c>
      <c r="E135" s="2">
        <v>2064062</v>
      </c>
      <c r="F135" s="3">
        <v>1804348</v>
      </c>
      <c r="G135" s="1">
        <v>1439592</v>
      </c>
      <c r="H135" s="4">
        <v>1439592</v>
      </c>
      <c r="I135" s="5">
        <v>1350000</v>
      </c>
      <c r="J135" s="1">
        <v>1750000</v>
      </c>
      <c r="K135" s="2">
        <v>1350000</v>
      </c>
    </row>
    <row r="136" spans="1:11" ht="13.15" customHeight="1" x14ac:dyDescent="0.25">
      <c r="A136" s="46" t="s">
        <v>44</v>
      </c>
      <c r="B136" s="28" t="s">
        <v>20</v>
      </c>
      <c r="C136" s="36">
        <v>101371</v>
      </c>
      <c r="D136" s="36">
        <v>210515</v>
      </c>
      <c r="E136" s="37">
        <v>832397</v>
      </c>
      <c r="F136" s="38">
        <v>413000</v>
      </c>
      <c r="G136" s="36">
        <v>327744</v>
      </c>
      <c r="H136" s="39">
        <v>327744</v>
      </c>
      <c r="I136" s="40">
        <v>672000</v>
      </c>
      <c r="J136" s="36">
        <v>270000</v>
      </c>
      <c r="K136" s="37">
        <v>150000</v>
      </c>
    </row>
    <row r="137" spans="1:11" ht="13.15" customHeight="1" x14ac:dyDescent="0.25">
      <c r="A137" s="46" t="s">
        <v>45</v>
      </c>
      <c r="B137" s="28" t="s">
        <v>20</v>
      </c>
      <c r="C137" s="36">
        <v>190833</v>
      </c>
      <c r="D137" s="36">
        <v>236025</v>
      </c>
      <c r="E137" s="37">
        <v>1706397</v>
      </c>
      <c r="F137" s="38">
        <v>4210000</v>
      </c>
      <c r="G137" s="36">
        <v>4647562</v>
      </c>
      <c r="H137" s="39">
        <v>4647562</v>
      </c>
      <c r="I137" s="40">
        <v>9119000</v>
      </c>
      <c r="J137" s="36">
        <v>8350000</v>
      </c>
      <c r="K137" s="37">
        <v>10800000</v>
      </c>
    </row>
    <row r="138" spans="1:11" ht="13.15" customHeight="1" x14ac:dyDescent="0.25">
      <c r="A138" s="46" t="s">
        <v>46</v>
      </c>
      <c r="B138" s="48" t="s">
        <v>20</v>
      </c>
      <c r="C138" s="36">
        <v>21625097</v>
      </c>
      <c r="D138" s="36">
        <v>694206</v>
      </c>
      <c r="E138" s="37">
        <v>16947820</v>
      </c>
      <c r="F138" s="38">
        <v>8500000</v>
      </c>
      <c r="G138" s="36">
        <v>12905167</v>
      </c>
      <c r="H138" s="39">
        <v>12905167</v>
      </c>
      <c r="I138" s="40">
        <v>4500000</v>
      </c>
      <c r="J138" s="36">
        <v>5000000</v>
      </c>
      <c r="K138" s="37">
        <v>6000000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239963955</v>
      </c>
      <c r="D144" s="62">
        <f t="shared" si="28"/>
        <v>209546230</v>
      </c>
      <c r="E144" s="63">
        <f t="shared" si="28"/>
        <v>403577612</v>
      </c>
      <c r="F144" s="64">
        <f t="shared" si="28"/>
        <v>452537631</v>
      </c>
      <c r="G144" s="62">
        <f t="shared" si="28"/>
        <v>436432245</v>
      </c>
      <c r="H144" s="65">
        <f t="shared" si="28"/>
        <v>436432245</v>
      </c>
      <c r="I144" s="66">
        <f t="shared" si="28"/>
        <v>465007780</v>
      </c>
      <c r="J144" s="62">
        <f t="shared" si="28"/>
        <v>437316436</v>
      </c>
      <c r="K144" s="63">
        <f t="shared" si="28"/>
        <v>454528136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2015182276</v>
      </c>
      <c r="D146" s="29">
        <f t="shared" ref="D146:K146" si="29">D156+D159+D160+D163+D166+D167+SUM(D170:D176)+D179</f>
        <v>2271415729</v>
      </c>
      <c r="E146" s="30">
        <f t="shared" si="29"/>
        <v>2616086146</v>
      </c>
      <c r="F146" s="31">
        <f t="shared" si="29"/>
        <v>2624718302</v>
      </c>
      <c r="G146" s="29">
        <f t="shared" si="29"/>
        <v>2608612916</v>
      </c>
      <c r="H146" s="32">
        <f t="shared" si="29"/>
        <v>2608612916</v>
      </c>
      <c r="I146" s="33">
        <f t="shared" si="29"/>
        <v>3173514895</v>
      </c>
      <c r="J146" s="29">
        <f t="shared" si="29"/>
        <v>3644644706</v>
      </c>
      <c r="K146" s="30">
        <f t="shared" si="29"/>
        <v>3792367157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1763392774</v>
      </c>
      <c r="D150" s="36">
        <v>1949153469</v>
      </c>
      <c r="E150" s="37">
        <v>2315095575</v>
      </c>
      <c r="F150" s="38">
        <v>2260783653</v>
      </c>
      <c r="G150" s="36">
        <v>2255766645</v>
      </c>
      <c r="H150" s="39">
        <v>2255766645</v>
      </c>
      <c r="I150" s="40">
        <v>2802479191</v>
      </c>
      <c r="J150" s="36">
        <v>3228657700</v>
      </c>
      <c r="K150" s="37">
        <v>3393973934</v>
      </c>
    </row>
    <row r="151" spans="1:11" ht="13.15" customHeight="1" x14ac:dyDescent="0.25">
      <c r="A151" s="35" t="s">
        <v>24</v>
      </c>
      <c r="B151" s="28" t="s">
        <v>20</v>
      </c>
      <c r="C151" s="36">
        <v>56099851</v>
      </c>
      <c r="D151" s="36">
        <v>90804952</v>
      </c>
      <c r="E151" s="37">
        <v>113057667</v>
      </c>
      <c r="F151" s="38">
        <v>98927529</v>
      </c>
      <c r="G151" s="36">
        <v>87081596</v>
      </c>
      <c r="H151" s="39">
        <v>87081596</v>
      </c>
      <c r="I151" s="40">
        <v>123061768</v>
      </c>
      <c r="J151" s="36">
        <v>178951246</v>
      </c>
      <c r="K151" s="37">
        <v>193257463</v>
      </c>
    </row>
    <row r="152" spans="1:11" ht="13.15" customHeight="1" x14ac:dyDescent="0.25">
      <c r="A152" s="35" t="s">
        <v>25</v>
      </c>
      <c r="B152" s="28" t="s">
        <v>20</v>
      </c>
      <c r="C152" s="36">
        <v>30969120</v>
      </c>
      <c r="D152" s="36">
        <v>82530443</v>
      </c>
      <c r="E152" s="37">
        <v>53555678</v>
      </c>
      <c r="F152" s="38">
        <v>72333580</v>
      </c>
      <c r="G152" s="36">
        <v>74374205</v>
      </c>
      <c r="H152" s="39">
        <v>74374205</v>
      </c>
      <c r="I152" s="40">
        <v>47829989</v>
      </c>
      <c r="J152" s="36">
        <v>44389989</v>
      </c>
      <c r="K152" s="37">
        <v>-5610011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>
        <v>173913</v>
      </c>
      <c r="H155" s="44">
        <v>173913</v>
      </c>
      <c r="I155" s="45">
        <v>38029</v>
      </c>
      <c r="J155" s="41">
        <v>500000</v>
      </c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1850461745</v>
      </c>
      <c r="D156" s="36">
        <f t="shared" ref="D156:K156" si="30">SUM(D147:D155)</f>
        <v>2122488864</v>
      </c>
      <c r="E156" s="37">
        <f t="shared" si="30"/>
        <v>2481708920</v>
      </c>
      <c r="F156" s="38">
        <f t="shared" si="30"/>
        <v>2432044762</v>
      </c>
      <c r="G156" s="36">
        <f t="shared" si="30"/>
        <v>2417396359</v>
      </c>
      <c r="H156" s="39">
        <f t="shared" si="30"/>
        <v>2417396359</v>
      </c>
      <c r="I156" s="40">
        <f t="shared" si="30"/>
        <v>2973408977</v>
      </c>
      <c r="J156" s="36">
        <f t="shared" si="30"/>
        <v>3452498935</v>
      </c>
      <c r="K156" s="37">
        <f t="shared" si="30"/>
        <v>3581621386</v>
      </c>
    </row>
    <row r="157" spans="1:11" ht="0.95" customHeight="1" x14ac:dyDescent="0.25">
      <c r="A157" s="47"/>
      <c r="B157" s="48" t="s">
        <v>20</v>
      </c>
      <c r="C157" s="36">
        <v>37370147</v>
      </c>
      <c r="D157" s="36">
        <v>35215183</v>
      </c>
      <c r="E157" s="37">
        <v>18083122</v>
      </c>
      <c r="F157" s="38">
        <v>16644758</v>
      </c>
      <c r="G157" s="36">
        <v>16644758</v>
      </c>
      <c r="H157" s="39">
        <v>16644758</v>
      </c>
      <c r="I157" s="40">
        <v>16124897</v>
      </c>
      <c r="J157" s="36">
        <v>15519132</v>
      </c>
      <c r="K157" s="37">
        <v>15519132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37370147</v>
      </c>
      <c r="D159" s="36">
        <v>35215183</v>
      </c>
      <c r="E159" s="37">
        <v>18083122</v>
      </c>
      <c r="F159" s="38">
        <v>16644758</v>
      </c>
      <c r="G159" s="36">
        <v>16644758</v>
      </c>
      <c r="H159" s="39">
        <v>16644758</v>
      </c>
      <c r="I159" s="40">
        <v>16124897</v>
      </c>
      <c r="J159" s="36">
        <v>15519132</v>
      </c>
      <c r="K159" s="37">
        <v>15519132</v>
      </c>
    </row>
    <row r="160" spans="1:11" ht="13.15" customHeight="1" x14ac:dyDescent="0.25">
      <c r="A160" s="46" t="s">
        <v>129</v>
      </c>
      <c r="B160" s="28" t="s">
        <v>20</v>
      </c>
      <c r="C160" s="36">
        <v>700000</v>
      </c>
      <c r="D160" s="36">
        <v>700000</v>
      </c>
      <c r="E160" s="37">
        <v>1570000</v>
      </c>
      <c r="F160" s="38">
        <v>6343479</v>
      </c>
      <c r="G160" s="36">
        <v>4243479</v>
      </c>
      <c r="H160" s="39">
        <v>4243479</v>
      </c>
      <c r="I160" s="40">
        <v>7434783</v>
      </c>
      <c r="J160" s="36">
        <v>5934783</v>
      </c>
      <c r="K160" s="37">
        <v>5934783</v>
      </c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51290751</v>
      </c>
      <c r="D164" s="36">
        <v>48501807</v>
      </c>
      <c r="E164" s="37">
        <v>47438791</v>
      </c>
      <c r="F164" s="38">
        <v>62324719</v>
      </c>
      <c r="G164" s="36">
        <v>60985919</v>
      </c>
      <c r="H164" s="39">
        <v>60985919</v>
      </c>
      <c r="I164" s="40">
        <v>58871479</v>
      </c>
      <c r="J164" s="36">
        <v>51226852</v>
      </c>
      <c r="K164" s="37">
        <v>50726852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51290751</v>
      </c>
      <c r="D166" s="36">
        <v>48501807</v>
      </c>
      <c r="E166" s="37">
        <v>47438791</v>
      </c>
      <c r="F166" s="38">
        <v>62324719</v>
      </c>
      <c r="G166" s="36">
        <v>60985919</v>
      </c>
      <c r="H166" s="39">
        <v>60985919</v>
      </c>
      <c r="I166" s="40">
        <v>58871479</v>
      </c>
      <c r="J166" s="36">
        <v>51226852</v>
      </c>
      <c r="K166" s="37">
        <v>50726852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6379171</v>
      </c>
      <c r="D168" s="1">
        <v>6618770</v>
      </c>
      <c r="E168" s="2">
        <v>2060397</v>
      </c>
      <c r="F168" s="3">
        <v>6764254</v>
      </c>
      <c r="G168" s="1">
        <v>4353354</v>
      </c>
      <c r="H168" s="4">
        <v>4353354</v>
      </c>
      <c r="I168" s="5">
        <v>4852565</v>
      </c>
      <c r="J168" s="1">
        <v>8462648</v>
      </c>
      <c r="K168" s="2">
        <v>8262648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6379171</v>
      </c>
      <c r="D170" s="36">
        <v>6618770</v>
      </c>
      <c r="E170" s="37">
        <v>2060397</v>
      </c>
      <c r="F170" s="38">
        <v>6764254</v>
      </c>
      <c r="G170" s="36">
        <v>4353354</v>
      </c>
      <c r="H170" s="39">
        <v>4353354</v>
      </c>
      <c r="I170" s="40">
        <v>4852565</v>
      </c>
      <c r="J170" s="36">
        <v>8462648</v>
      </c>
      <c r="K170" s="37">
        <v>8262648</v>
      </c>
    </row>
    <row r="171" spans="1:11" ht="13.15" customHeight="1" x14ac:dyDescent="0.25">
      <c r="A171" s="46" t="s">
        <v>43</v>
      </c>
      <c r="B171" s="28" t="s">
        <v>20</v>
      </c>
      <c r="C171" s="1">
        <v>5380048</v>
      </c>
      <c r="D171" s="1">
        <v>5132884</v>
      </c>
      <c r="E171" s="2">
        <v>5525928</v>
      </c>
      <c r="F171" s="3">
        <v>32165577</v>
      </c>
      <c r="G171" s="1">
        <v>31800821</v>
      </c>
      <c r="H171" s="4">
        <v>31800821</v>
      </c>
      <c r="I171" s="5">
        <v>44714596</v>
      </c>
      <c r="J171" s="1">
        <v>44768765</v>
      </c>
      <c r="K171" s="2">
        <v>47118765</v>
      </c>
    </row>
    <row r="172" spans="1:11" ht="13.15" customHeight="1" x14ac:dyDescent="0.25">
      <c r="A172" s="46" t="s">
        <v>44</v>
      </c>
      <c r="B172" s="28" t="s">
        <v>20</v>
      </c>
      <c r="C172" s="36">
        <v>4440729</v>
      </c>
      <c r="D172" s="36">
        <v>3556987</v>
      </c>
      <c r="E172" s="37">
        <v>3229287</v>
      </c>
      <c r="F172" s="38">
        <v>5479280</v>
      </c>
      <c r="G172" s="36">
        <v>5394024</v>
      </c>
      <c r="H172" s="39">
        <v>5394024</v>
      </c>
      <c r="I172" s="40">
        <v>5304913</v>
      </c>
      <c r="J172" s="36">
        <v>4457843</v>
      </c>
      <c r="K172" s="37">
        <v>4607843</v>
      </c>
    </row>
    <row r="173" spans="1:11" ht="13.15" customHeight="1" x14ac:dyDescent="0.25">
      <c r="A173" s="46" t="s">
        <v>45</v>
      </c>
      <c r="B173" s="28" t="s">
        <v>20</v>
      </c>
      <c r="C173" s="36">
        <v>1804865</v>
      </c>
      <c r="D173" s="36">
        <v>1332151</v>
      </c>
      <c r="E173" s="37">
        <v>2674883</v>
      </c>
      <c r="F173" s="38">
        <v>8488935</v>
      </c>
      <c r="G173" s="36">
        <v>8926497</v>
      </c>
      <c r="H173" s="39">
        <v>8926497</v>
      </c>
      <c r="I173" s="40">
        <v>13479376</v>
      </c>
      <c r="J173" s="36">
        <v>12821697</v>
      </c>
      <c r="K173" s="37">
        <v>23621697</v>
      </c>
    </row>
    <row r="174" spans="1:11" ht="13.15" customHeight="1" x14ac:dyDescent="0.25">
      <c r="A174" s="46" t="s">
        <v>46</v>
      </c>
      <c r="B174" s="48" t="s">
        <v>20</v>
      </c>
      <c r="C174" s="36">
        <v>57354820</v>
      </c>
      <c r="D174" s="36">
        <v>47869083</v>
      </c>
      <c r="E174" s="37">
        <v>53794818</v>
      </c>
      <c r="F174" s="38">
        <v>54462538</v>
      </c>
      <c r="G174" s="36">
        <v>58867705</v>
      </c>
      <c r="H174" s="39">
        <v>58867705</v>
      </c>
      <c r="I174" s="40">
        <v>49323309</v>
      </c>
      <c r="J174" s="36">
        <v>48954051</v>
      </c>
      <c r="K174" s="37">
        <v>54954051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2015182276</v>
      </c>
      <c r="D180" s="62">
        <f t="shared" ref="D180:K180" si="31">D156+D159+D160+D163+D166+D167+SUM(D170:D176)+D179</f>
        <v>2271415729</v>
      </c>
      <c r="E180" s="63">
        <f t="shared" si="31"/>
        <v>2616086146</v>
      </c>
      <c r="F180" s="64">
        <f t="shared" si="31"/>
        <v>2624718302</v>
      </c>
      <c r="G180" s="62">
        <f t="shared" si="31"/>
        <v>2608612916</v>
      </c>
      <c r="H180" s="65">
        <f t="shared" si="31"/>
        <v>2608612916</v>
      </c>
      <c r="I180" s="66">
        <f t="shared" si="31"/>
        <v>3173514895</v>
      </c>
      <c r="J180" s="62">
        <f t="shared" si="31"/>
        <v>3644644706</v>
      </c>
      <c r="K180" s="63">
        <f t="shared" si="31"/>
        <v>3792367157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105447113</v>
      </c>
      <c r="D183" s="36">
        <v>108365056</v>
      </c>
      <c r="E183" s="37">
        <v>109202645</v>
      </c>
      <c r="F183" s="38">
        <v>145688481</v>
      </c>
      <c r="G183" s="36">
        <v>145688481</v>
      </c>
      <c r="H183" s="39">
        <v>145688481</v>
      </c>
      <c r="I183" s="40">
        <v>152827217</v>
      </c>
      <c r="J183" s="36">
        <v>159857269</v>
      </c>
      <c r="K183" s="37">
        <v>167050846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182386765</v>
      </c>
      <c r="D184" s="29">
        <f t="shared" ref="D184:K184" si="32">D194+D197+D198+D201+D204+D205+SUM(D208:D214)+D217</f>
        <v>175432037</v>
      </c>
      <c r="E184" s="30">
        <f t="shared" si="32"/>
        <v>156926264</v>
      </c>
      <c r="F184" s="31">
        <f t="shared" si="32"/>
        <v>156191236</v>
      </c>
      <c r="G184" s="29">
        <f t="shared" si="32"/>
        <v>186276138</v>
      </c>
      <c r="H184" s="32">
        <f t="shared" si="32"/>
        <v>186276138</v>
      </c>
      <c r="I184" s="33">
        <f t="shared" si="32"/>
        <v>233712881</v>
      </c>
      <c r="J184" s="29">
        <f t="shared" si="32"/>
        <v>245202225</v>
      </c>
      <c r="K184" s="30">
        <f t="shared" si="32"/>
        <v>257248164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178715793</v>
      </c>
      <c r="D188" s="36">
        <v>165379093</v>
      </c>
      <c r="E188" s="37">
        <v>130792956</v>
      </c>
      <c r="F188" s="38">
        <v>119796717</v>
      </c>
      <c r="G188" s="36">
        <v>147124969</v>
      </c>
      <c r="H188" s="39">
        <v>147124969</v>
      </c>
      <c r="I188" s="40">
        <v>207298627</v>
      </c>
      <c r="J188" s="36">
        <v>217203116</v>
      </c>
      <c r="K188" s="37">
        <v>227568677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>
        <v>2000000</v>
      </c>
      <c r="G189" s="36">
        <v>2000000</v>
      </c>
      <c r="H189" s="39">
        <v>2000000</v>
      </c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>
        <v>20000</v>
      </c>
      <c r="J193" s="41">
        <v>21200</v>
      </c>
      <c r="K193" s="42">
        <v>22472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178715793</v>
      </c>
      <c r="D194" s="29">
        <f t="shared" ref="D194:K194" si="33">SUM(D185:D193)</f>
        <v>165379093</v>
      </c>
      <c r="E194" s="30">
        <f t="shared" si="33"/>
        <v>130792956</v>
      </c>
      <c r="F194" s="31">
        <f t="shared" si="33"/>
        <v>121796717</v>
      </c>
      <c r="G194" s="29">
        <f t="shared" si="33"/>
        <v>149124969</v>
      </c>
      <c r="H194" s="32">
        <f t="shared" si="33"/>
        <v>149124969</v>
      </c>
      <c r="I194" s="33">
        <f t="shared" si="33"/>
        <v>207318627</v>
      </c>
      <c r="J194" s="29">
        <f t="shared" si="33"/>
        <v>217224316</v>
      </c>
      <c r="K194" s="30">
        <f t="shared" si="33"/>
        <v>227591149</v>
      </c>
    </row>
    <row r="195" spans="1:11" ht="13.15" customHeight="1" x14ac:dyDescent="0.25">
      <c r="A195" s="47" t="s">
        <v>31</v>
      </c>
      <c r="B195" s="48" t="s">
        <v>20</v>
      </c>
      <c r="C195" s="36">
        <v>815622</v>
      </c>
      <c r="D195" s="36">
        <v>140495</v>
      </c>
      <c r="E195" s="37">
        <v>2663845</v>
      </c>
      <c r="F195" s="38">
        <v>582837</v>
      </c>
      <c r="G195" s="36">
        <v>2702704</v>
      </c>
      <c r="H195" s="39">
        <v>2702704</v>
      </c>
      <c r="I195" s="40">
        <v>582814</v>
      </c>
      <c r="J195" s="36">
        <v>617783</v>
      </c>
      <c r="K195" s="37">
        <v>654850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815622</v>
      </c>
      <c r="D197" s="49">
        <f t="shared" si="34"/>
        <v>140495</v>
      </c>
      <c r="E197" s="50">
        <f t="shared" si="34"/>
        <v>2663845</v>
      </c>
      <c r="F197" s="51">
        <f t="shared" si="34"/>
        <v>582837</v>
      </c>
      <c r="G197" s="49">
        <f t="shared" si="34"/>
        <v>2702704</v>
      </c>
      <c r="H197" s="52">
        <f t="shared" si="34"/>
        <v>2702704</v>
      </c>
      <c r="I197" s="53">
        <f t="shared" si="34"/>
        <v>582814</v>
      </c>
      <c r="J197" s="49">
        <f t="shared" si="34"/>
        <v>617783</v>
      </c>
      <c r="K197" s="50">
        <f t="shared" si="34"/>
        <v>654850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>
        <v>1000000</v>
      </c>
      <c r="G202" s="36">
        <v>500000</v>
      </c>
      <c r="H202" s="39">
        <v>500000</v>
      </c>
      <c r="I202" s="40">
        <v>1060000</v>
      </c>
      <c r="J202" s="36">
        <v>1123600</v>
      </c>
      <c r="K202" s="37">
        <v>1191000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1000000</v>
      </c>
      <c r="G204" s="49">
        <f t="shared" si="36"/>
        <v>500000</v>
      </c>
      <c r="H204" s="52">
        <f t="shared" si="36"/>
        <v>500000</v>
      </c>
      <c r="I204" s="53">
        <f t="shared" si="36"/>
        <v>1060000</v>
      </c>
      <c r="J204" s="49">
        <f t="shared" si="36"/>
        <v>1123600</v>
      </c>
      <c r="K204" s="50">
        <f t="shared" si="36"/>
        <v>1191000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>
        <v>856237</v>
      </c>
      <c r="E207" s="42">
        <v>690091</v>
      </c>
      <c r="F207" s="43">
        <v>1202314</v>
      </c>
      <c r="G207" s="41">
        <v>1205825</v>
      </c>
      <c r="H207" s="44">
        <v>1205825</v>
      </c>
      <c r="I207" s="45">
        <v>584453</v>
      </c>
      <c r="J207" s="41">
        <v>619520</v>
      </c>
      <c r="K207" s="42">
        <v>656691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856237</v>
      </c>
      <c r="E208" s="30">
        <f t="shared" si="37"/>
        <v>690091</v>
      </c>
      <c r="F208" s="31">
        <f t="shared" si="37"/>
        <v>1202314</v>
      </c>
      <c r="G208" s="29">
        <f t="shared" si="37"/>
        <v>1205825</v>
      </c>
      <c r="H208" s="32">
        <f t="shared" si="37"/>
        <v>1205825</v>
      </c>
      <c r="I208" s="33">
        <f t="shared" si="37"/>
        <v>584453</v>
      </c>
      <c r="J208" s="29">
        <f t="shared" si="37"/>
        <v>619520</v>
      </c>
      <c r="K208" s="30">
        <f t="shared" si="37"/>
        <v>656691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9051</v>
      </c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880413</v>
      </c>
      <c r="D211" s="36">
        <v>2174950</v>
      </c>
      <c r="E211" s="37">
        <v>3706184</v>
      </c>
      <c r="F211" s="38">
        <v>2696408</v>
      </c>
      <c r="G211" s="36">
        <v>2929680</v>
      </c>
      <c r="H211" s="39">
        <v>2929680</v>
      </c>
      <c r="I211" s="40">
        <v>2892207</v>
      </c>
      <c r="J211" s="36">
        <v>3065740</v>
      </c>
      <c r="K211" s="37">
        <v>3250132</v>
      </c>
    </row>
    <row r="212" spans="1:11" ht="13.15" customHeight="1" x14ac:dyDescent="0.25">
      <c r="A212" s="46" t="s">
        <v>46</v>
      </c>
      <c r="B212" s="48" t="s">
        <v>20</v>
      </c>
      <c r="C212" s="36">
        <v>1974937</v>
      </c>
      <c r="D212" s="36">
        <v>6872211</v>
      </c>
      <c r="E212" s="37">
        <v>19073188</v>
      </c>
      <c r="F212" s="38">
        <v>28912960</v>
      </c>
      <c r="G212" s="36">
        <v>29812960</v>
      </c>
      <c r="H212" s="39">
        <v>29812960</v>
      </c>
      <c r="I212" s="40">
        <v>21274780</v>
      </c>
      <c r="J212" s="36">
        <v>22551266</v>
      </c>
      <c r="K212" s="37">
        <v>23904342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287833878</v>
      </c>
      <c r="D219" s="62">
        <f t="shared" si="39"/>
        <v>283797093</v>
      </c>
      <c r="E219" s="63">
        <f t="shared" si="39"/>
        <v>266128909</v>
      </c>
      <c r="F219" s="64">
        <f t="shared" si="39"/>
        <v>301879717</v>
      </c>
      <c r="G219" s="62">
        <f t="shared" si="39"/>
        <v>331964619</v>
      </c>
      <c r="H219" s="65">
        <f t="shared" si="39"/>
        <v>331964619</v>
      </c>
      <c r="I219" s="66">
        <f t="shared" si="39"/>
        <v>386540098</v>
      </c>
      <c r="J219" s="62">
        <f t="shared" si="39"/>
        <v>405059494</v>
      </c>
      <c r="K219" s="63">
        <f t="shared" si="39"/>
        <v>424299010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0.13973672420926717</v>
      </c>
      <c r="D221" s="6">
        <f t="shared" si="40"/>
        <v>0.10313902569375741</v>
      </c>
      <c r="E221" s="7">
        <f t="shared" si="40"/>
        <v>9.4247371184702888E-2</v>
      </c>
      <c r="F221" s="8">
        <f t="shared" si="40"/>
        <v>9.276192547178469E-2</v>
      </c>
      <c r="G221" s="6">
        <f t="shared" si="40"/>
        <v>6.6810865452895218E-2</v>
      </c>
      <c r="H221" s="9">
        <f t="shared" si="40"/>
        <v>6.6810865452895218E-2</v>
      </c>
      <c r="I221" s="10">
        <f t="shared" si="40"/>
        <v>0.21515039167731775</v>
      </c>
      <c r="J221" s="6">
        <f t="shared" si="40"/>
        <v>9.2521203570770885E-2</v>
      </c>
      <c r="K221" s="7">
        <f t="shared" si="40"/>
        <v>9.0695775981621526E-2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0.31799615983796542</v>
      </c>
      <c r="D222" s="6">
        <f t="shared" si="41"/>
        <v>0.19944062041549629</v>
      </c>
      <c r="E222" s="7">
        <f t="shared" si="41"/>
        <v>0.34830776305830319</v>
      </c>
      <c r="F222" s="8">
        <f t="shared" si="41"/>
        <v>0.28813713830951398</v>
      </c>
      <c r="G222" s="6">
        <f t="shared" si="41"/>
        <v>0.20014221989177031</v>
      </c>
      <c r="H222" s="9">
        <f t="shared" si="41"/>
        <v>0.20014221989177031</v>
      </c>
      <c r="I222" s="10">
        <f t="shared" si="41"/>
        <v>0.65463866949824778</v>
      </c>
      <c r="J222" s="6">
        <f t="shared" si="41"/>
        <v>0.25310730786974722</v>
      </c>
      <c r="K222" s="7">
        <f t="shared" si="41"/>
        <v>0.24677385949904138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9.0825398629120688E-2</v>
      </c>
      <c r="D223" s="6">
        <f t="shared" si="42"/>
        <v>7.7106150116957067E-2</v>
      </c>
      <c r="E223" s="7">
        <f t="shared" si="42"/>
        <v>5.9804332785274673E-2</v>
      </c>
      <c r="F223" s="8">
        <f t="shared" si="42"/>
        <v>5.9346107662348033E-2</v>
      </c>
      <c r="G223" s="6">
        <f t="shared" si="42"/>
        <v>7.1180449309551447E-2</v>
      </c>
      <c r="H223" s="9">
        <f t="shared" si="42"/>
        <v>7.1180449309551447E-2</v>
      </c>
      <c r="I223" s="10">
        <f t="shared" si="42"/>
        <v>7.3746171236941965E-2</v>
      </c>
      <c r="J223" s="6">
        <f t="shared" si="42"/>
        <v>6.737356617119146E-2</v>
      </c>
      <c r="K223" s="7">
        <f t="shared" si="42"/>
        <v>6.791422609583421E-2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0.1075236333544736</v>
      </c>
      <c r="D224" s="6">
        <f t="shared" si="43"/>
        <v>8.6651851732821486E-2</v>
      </c>
      <c r="E224" s="7">
        <f t="shared" si="43"/>
        <v>7.4363863224999646E-2</v>
      </c>
      <c r="F224" s="8">
        <f t="shared" si="43"/>
        <v>7.5419814247198361E-2</v>
      </c>
      <c r="G224" s="6">
        <f t="shared" si="43"/>
        <v>8.2395155322583444E-2</v>
      </c>
      <c r="H224" s="9">
        <f t="shared" si="43"/>
        <v>8.2395155322583444E-2</v>
      </c>
      <c r="I224" s="10">
        <f t="shared" si="43"/>
        <v>0.1053941954656768</v>
      </c>
      <c r="J224" s="6">
        <f t="shared" si="43"/>
        <v>7.8519099776750062E-2</v>
      </c>
      <c r="K224" s="7">
        <f t="shared" si="43"/>
        <v>7.8825271652181991E-2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110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37576857</v>
      </c>
      <c r="D5" s="29">
        <f t="shared" ref="D5:K5" si="0">D15+D18+D19+D22+D25+D26+SUM(D29:D35)+D38</f>
        <v>42598322</v>
      </c>
      <c r="E5" s="30">
        <f t="shared" si="0"/>
        <v>54564084</v>
      </c>
      <c r="F5" s="31">
        <f t="shared" si="0"/>
        <v>58588950</v>
      </c>
      <c r="G5" s="29">
        <f t="shared" si="0"/>
        <v>58590212</v>
      </c>
      <c r="H5" s="32">
        <f t="shared" si="0"/>
        <v>58590212</v>
      </c>
      <c r="I5" s="33">
        <f t="shared" si="0"/>
        <v>52026590</v>
      </c>
      <c r="J5" s="29">
        <f t="shared" si="0"/>
        <v>34608696</v>
      </c>
      <c r="K5" s="30">
        <f t="shared" si="0"/>
        <v>15000000</v>
      </c>
    </row>
    <row r="6" spans="1:11" ht="13.15" customHeight="1" x14ac:dyDescent="0.25">
      <c r="A6" s="35" t="s">
        <v>19</v>
      </c>
      <c r="B6" s="28" t="s">
        <v>20</v>
      </c>
      <c r="C6" s="36">
        <v>6283246</v>
      </c>
      <c r="D6" s="36">
        <v>6283246</v>
      </c>
      <c r="E6" s="37">
        <v>7661109</v>
      </c>
      <c r="F6" s="38">
        <v>434783</v>
      </c>
      <c r="G6" s="36">
        <v>434783</v>
      </c>
      <c r="H6" s="39">
        <v>434783</v>
      </c>
      <c r="I6" s="40">
        <v>9739129</v>
      </c>
      <c r="J6" s="36">
        <v>3739130</v>
      </c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>
        <v>127367</v>
      </c>
      <c r="F8" s="38">
        <v>2260869</v>
      </c>
      <c r="G8" s="36">
        <v>2260869</v>
      </c>
      <c r="H8" s="39">
        <v>2260869</v>
      </c>
      <c r="I8" s="40">
        <v>2713043</v>
      </c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>
        <v>69565</v>
      </c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1043478</v>
      </c>
      <c r="G11" s="36">
        <v>1043478</v>
      </c>
      <c r="H11" s="39">
        <v>1043478</v>
      </c>
      <c r="I11" s="40">
        <v>1739130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>
        <v>217391</v>
      </c>
      <c r="G13" s="1">
        <v>217391</v>
      </c>
      <c r="H13" s="4">
        <v>217391</v>
      </c>
      <c r="I13" s="5">
        <v>217390</v>
      </c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6283246</v>
      </c>
      <c r="D15" s="29">
        <f t="shared" ref="D15:K15" si="1">SUM(D6:D14)</f>
        <v>6283246</v>
      </c>
      <c r="E15" s="30">
        <f t="shared" si="1"/>
        <v>7788476</v>
      </c>
      <c r="F15" s="31">
        <f t="shared" si="1"/>
        <v>3956521</v>
      </c>
      <c r="G15" s="29">
        <f t="shared" si="1"/>
        <v>3956521</v>
      </c>
      <c r="H15" s="32">
        <f t="shared" si="1"/>
        <v>3956521</v>
      </c>
      <c r="I15" s="33">
        <f t="shared" si="1"/>
        <v>14478257</v>
      </c>
      <c r="J15" s="29">
        <f t="shared" si="1"/>
        <v>3739130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>
        <v>6864005</v>
      </c>
      <c r="D16" s="36">
        <v>7811063</v>
      </c>
      <c r="E16" s="37">
        <v>11048035</v>
      </c>
      <c r="F16" s="38">
        <v>11086956</v>
      </c>
      <c r="G16" s="36">
        <v>12173912</v>
      </c>
      <c r="H16" s="39">
        <v>12173912</v>
      </c>
      <c r="I16" s="40">
        <v>6869560</v>
      </c>
      <c r="J16" s="36">
        <v>10869566</v>
      </c>
      <c r="K16" s="37"/>
    </row>
    <row r="17" spans="1:11" ht="13.15" customHeight="1" x14ac:dyDescent="0.25">
      <c r="A17" s="47" t="s">
        <v>32</v>
      </c>
      <c r="B17" s="28" t="s">
        <v>20</v>
      </c>
      <c r="C17" s="41">
        <v>4539606</v>
      </c>
      <c r="D17" s="41">
        <v>8614013</v>
      </c>
      <c r="E17" s="42">
        <v>3744253</v>
      </c>
      <c r="F17" s="43">
        <v>12778704</v>
      </c>
      <c r="G17" s="41">
        <v>11658227</v>
      </c>
      <c r="H17" s="44">
        <v>11658227</v>
      </c>
      <c r="I17" s="45">
        <v>8926608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11403611</v>
      </c>
      <c r="D18" s="49">
        <f t="shared" ref="D18:K18" si="2">SUM(D16:D17)</f>
        <v>16425076</v>
      </c>
      <c r="E18" s="50">
        <f t="shared" si="2"/>
        <v>14792288</v>
      </c>
      <c r="F18" s="51">
        <f t="shared" si="2"/>
        <v>23865660</v>
      </c>
      <c r="G18" s="49">
        <f t="shared" si="2"/>
        <v>23832139</v>
      </c>
      <c r="H18" s="52">
        <f t="shared" si="2"/>
        <v>23832139</v>
      </c>
      <c r="I18" s="53">
        <f t="shared" si="2"/>
        <v>15796168</v>
      </c>
      <c r="J18" s="49">
        <f t="shared" si="2"/>
        <v>10869566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2391304</v>
      </c>
      <c r="G23" s="36">
        <v>2391304</v>
      </c>
      <c r="H23" s="39">
        <v>2391304</v>
      </c>
      <c r="I23" s="40">
        <v>5652175</v>
      </c>
      <c r="J23" s="36">
        <v>20000000</v>
      </c>
      <c r="K23" s="37">
        <v>15000000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2391304</v>
      </c>
      <c r="G25" s="49">
        <f t="shared" si="4"/>
        <v>2391304</v>
      </c>
      <c r="H25" s="52">
        <f t="shared" si="4"/>
        <v>2391304</v>
      </c>
      <c r="I25" s="53">
        <f t="shared" si="4"/>
        <v>5652175</v>
      </c>
      <c r="J25" s="49">
        <f t="shared" si="4"/>
        <v>20000000</v>
      </c>
      <c r="K25" s="50">
        <f t="shared" si="4"/>
        <v>15000000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>
        <v>347827</v>
      </c>
      <c r="G30" s="1">
        <v>895654</v>
      </c>
      <c r="H30" s="4">
        <v>895654</v>
      </c>
      <c r="I30" s="5">
        <v>956523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19890000</v>
      </c>
      <c r="D31" s="36">
        <v>19890000</v>
      </c>
      <c r="E31" s="37">
        <v>31983320</v>
      </c>
      <c r="F31" s="38">
        <v>565217</v>
      </c>
      <c r="G31" s="36">
        <v>608695</v>
      </c>
      <c r="H31" s="39">
        <v>608695</v>
      </c>
      <c r="I31" s="40">
        <v>1739129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>
        <v>10078261</v>
      </c>
      <c r="G32" s="36">
        <v>9417392</v>
      </c>
      <c r="H32" s="39">
        <v>9417392</v>
      </c>
      <c r="I32" s="40">
        <v>3039123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>
        <v>17384160</v>
      </c>
      <c r="G33" s="36">
        <v>17488507</v>
      </c>
      <c r="H33" s="39">
        <v>17488507</v>
      </c>
      <c r="I33" s="40">
        <v>10365215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172488919</v>
      </c>
      <c r="D40" s="29">
        <f t="shared" ref="D40:K40" si="7">D50+D53+D54+D57+D60+D61+SUM(D64:D70)+D73</f>
        <v>197313052</v>
      </c>
      <c r="E40" s="30">
        <f t="shared" si="7"/>
        <v>226672476</v>
      </c>
      <c r="F40" s="31">
        <f t="shared" si="7"/>
        <v>17608694</v>
      </c>
      <c r="G40" s="29">
        <f t="shared" si="7"/>
        <v>14007971</v>
      </c>
      <c r="H40" s="32">
        <f t="shared" si="7"/>
        <v>14007971</v>
      </c>
      <c r="I40" s="33">
        <f t="shared" si="7"/>
        <v>29347821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59605574</v>
      </c>
      <c r="D41" s="36">
        <v>67072260</v>
      </c>
      <c r="E41" s="37">
        <v>66177681</v>
      </c>
      <c r="F41" s="38">
        <v>12391303</v>
      </c>
      <c r="G41" s="36">
        <v>9399276</v>
      </c>
      <c r="H41" s="39">
        <v>9399276</v>
      </c>
      <c r="I41" s="40">
        <v>26304342</v>
      </c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>
        <v>4347826</v>
      </c>
      <c r="G42" s="36">
        <v>4347826</v>
      </c>
      <c r="H42" s="39">
        <v>4347826</v>
      </c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20559065</v>
      </c>
      <c r="D43" s="36">
        <v>22312033</v>
      </c>
      <c r="E43" s="37">
        <v>22805471</v>
      </c>
      <c r="F43" s="38"/>
      <c r="G43" s="36"/>
      <c r="H43" s="39"/>
      <c r="I43" s="40">
        <v>434783</v>
      </c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80164639</v>
      </c>
      <c r="D50" s="29">
        <f t="shared" ref="D50:K50" si="8">SUM(D41:D49)</f>
        <v>89384293</v>
      </c>
      <c r="E50" s="30">
        <f t="shared" si="8"/>
        <v>88983152</v>
      </c>
      <c r="F50" s="31">
        <f t="shared" si="8"/>
        <v>16739129</v>
      </c>
      <c r="G50" s="29">
        <f t="shared" si="8"/>
        <v>13747102</v>
      </c>
      <c r="H50" s="32">
        <f t="shared" si="8"/>
        <v>13747102</v>
      </c>
      <c r="I50" s="33">
        <f t="shared" si="8"/>
        <v>26739125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40927869</v>
      </c>
      <c r="D51" s="36">
        <v>42664693</v>
      </c>
      <c r="E51" s="37">
        <v>53394919</v>
      </c>
      <c r="F51" s="38">
        <v>869565</v>
      </c>
      <c r="G51" s="36">
        <v>260869</v>
      </c>
      <c r="H51" s="39">
        <v>260869</v>
      </c>
      <c r="I51" s="40">
        <v>2608696</v>
      </c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2459203</v>
      </c>
      <c r="D52" s="41">
        <v>2459203</v>
      </c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43387072</v>
      </c>
      <c r="D53" s="49">
        <f t="shared" si="9"/>
        <v>45123896</v>
      </c>
      <c r="E53" s="50">
        <f t="shared" si="9"/>
        <v>53394919</v>
      </c>
      <c r="F53" s="51">
        <f t="shared" si="9"/>
        <v>869565</v>
      </c>
      <c r="G53" s="49">
        <f t="shared" si="9"/>
        <v>260869</v>
      </c>
      <c r="H53" s="52">
        <f t="shared" si="9"/>
        <v>260869</v>
      </c>
      <c r="I53" s="53">
        <f t="shared" si="9"/>
        <v>2608696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5411527</v>
      </c>
      <c r="D65" s="1">
        <v>6548717</v>
      </c>
      <c r="E65" s="2">
        <v>7115946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7220122</v>
      </c>
      <c r="D66" s="36">
        <v>7893819</v>
      </c>
      <c r="E66" s="37">
        <v>8120711</v>
      </c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16190351</v>
      </c>
      <c r="D67" s="36">
        <v>20819349</v>
      </c>
      <c r="E67" s="37">
        <v>21441304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20115208</v>
      </c>
      <c r="D68" s="36">
        <v>27542978</v>
      </c>
      <c r="E68" s="37">
        <v>47616444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62391427</v>
      </c>
      <c r="D75" s="29">
        <f t="shared" ref="D75:K75" si="14">D85+D88+D89+D92+D95+D96+SUM(D99:D105)+D108</f>
        <v>62956916</v>
      </c>
      <c r="E75" s="30">
        <f t="shared" si="14"/>
        <v>94947531</v>
      </c>
      <c r="F75" s="31">
        <f t="shared" si="14"/>
        <v>67746989</v>
      </c>
      <c r="G75" s="29">
        <f t="shared" si="14"/>
        <v>67185581</v>
      </c>
      <c r="H75" s="32">
        <f t="shared" si="14"/>
        <v>67185581</v>
      </c>
      <c r="I75" s="33">
        <f t="shared" si="14"/>
        <v>46225404</v>
      </c>
      <c r="J75" s="29">
        <f t="shared" si="14"/>
        <v>35512652</v>
      </c>
      <c r="K75" s="30">
        <f t="shared" si="14"/>
        <v>38415522</v>
      </c>
    </row>
    <row r="76" spans="1:11" ht="13.15" customHeight="1" x14ac:dyDescent="0.25">
      <c r="A76" s="35" t="s">
        <v>19</v>
      </c>
      <c r="B76" s="28" t="s">
        <v>20</v>
      </c>
      <c r="C76" s="36">
        <v>25723239</v>
      </c>
      <c r="D76" s="36">
        <v>17083001</v>
      </c>
      <c r="E76" s="37">
        <v>21456662</v>
      </c>
      <c r="F76" s="38">
        <v>48086915</v>
      </c>
      <c r="G76" s="36">
        <v>50250780</v>
      </c>
      <c r="H76" s="39">
        <v>50250780</v>
      </c>
      <c r="I76" s="40">
        <v>38882401</v>
      </c>
      <c r="J76" s="36">
        <v>35512652</v>
      </c>
      <c r="K76" s="37">
        <v>38415522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>
        <v>2173913</v>
      </c>
      <c r="G77" s="36">
        <v>2173913</v>
      </c>
      <c r="H77" s="39">
        <v>2173913</v>
      </c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3574884</v>
      </c>
      <c r="E78" s="37">
        <v>8857501</v>
      </c>
      <c r="F78" s="38">
        <v>521739</v>
      </c>
      <c r="G78" s="36">
        <v>1274727</v>
      </c>
      <c r="H78" s="39">
        <v>1274727</v>
      </c>
      <c r="I78" s="40">
        <v>429970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25723239</v>
      </c>
      <c r="D85" s="29">
        <f t="shared" ref="D85:K85" si="15">SUM(D76:D84)</f>
        <v>20657885</v>
      </c>
      <c r="E85" s="30">
        <f t="shared" si="15"/>
        <v>30314163</v>
      </c>
      <c r="F85" s="31">
        <f t="shared" si="15"/>
        <v>50782567</v>
      </c>
      <c r="G85" s="29">
        <f t="shared" si="15"/>
        <v>53699420</v>
      </c>
      <c r="H85" s="32">
        <f t="shared" si="15"/>
        <v>53699420</v>
      </c>
      <c r="I85" s="33">
        <f t="shared" si="15"/>
        <v>39312371</v>
      </c>
      <c r="J85" s="29">
        <f t="shared" si="15"/>
        <v>35512652</v>
      </c>
      <c r="K85" s="30">
        <f t="shared" si="15"/>
        <v>38415522</v>
      </c>
    </row>
    <row r="86" spans="1:11" ht="13.15" customHeight="1" x14ac:dyDescent="0.25">
      <c r="A86" s="47" t="s">
        <v>31</v>
      </c>
      <c r="B86" s="48" t="s">
        <v>20</v>
      </c>
      <c r="C86" s="36">
        <v>147638</v>
      </c>
      <c r="D86" s="36">
        <v>1050638</v>
      </c>
      <c r="E86" s="37">
        <v>6167607</v>
      </c>
      <c r="F86" s="38">
        <v>4434783</v>
      </c>
      <c r="G86" s="36">
        <v>4434783</v>
      </c>
      <c r="H86" s="39">
        <v>4434783</v>
      </c>
      <c r="I86" s="40">
        <v>173910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36204739</v>
      </c>
      <c r="D87" s="41">
        <v>40932582</v>
      </c>
      <c r="E87" s="42">
        <v>57379926</v>
      </c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36352377</v>
      </c>
      <c r="D88" s="49">
        <f t="shared" si="16"/>
        <v>41983220</v>
      </c>
      <c r="E88" s="50">
        <f t="shared" si="16"/>
        <v>63547533</v>
      </c>
      <c r="F88" s="51">
        <f t="shared" si="16"/>
        <v>4434783</v>
      </c>
      <c r="G88" s="49">
        <f t="shared" si="16"/>
        <v>4434783</v>
      </c>
      <c r="H88" s="52">
        <f t="shared" si="16"/>
        <v>4434783</v>
      </c>
      <c r="I88" s="53">
        <f t="shared" si="16"/>
        <v>173910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315811</v>
      </c>
      <c r="D93" s="36">
        <v>315811</v>
      </c>
      <c r="E93" s="37">
        <v>1085835</v>
      </c>
      <c r="F93" s="38">
        <v>12529639</v>
      </c>
      <c r="G93" s="36">
        <v>9051378</v>
      </c>
      <c r="H93" s="39">
        <v>9051378</v>
      </c>
      <c r="I93" s="40">
        <v>6086953</v>
      </c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315811</v>
      </c>
      <c r="D95" s="49">
        <f t="shared" si="18"/>
        <v>315811</v>
      </c>
      <c r="E95" s="50">
        <f t="shared" si="18"/>
        <v>1085835</v>
      </c>
      <c r="F95" s="51">
        <f t="shared" si="18"/>
        <v>12529639</v>
      </c>
      <c r="G95" s="49">
        <f t="shared" si="18"/>
        <v>9051378</v>
      </c>
      <c r="H95" s="52">
        <f t="shared" si="18"/>
        <v>9051378</v>
      </c>
      <c r="I95" s="53">
        <f t="shared" si="18"/>
        <v>6086953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>
        <v>652170</v>
      </c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272457203</v>
      </c>
      <c r="D110" s="29">
        <f t="shared" ref="D110:K110" si="21">D120+D123+D124+D127+D130+D131+SUM(D134:D140)+D143</f>
        <v>302868290</v>
      </c>
      <c r="E110" s="30">
        <f t="shared" si="21"/>
        <v>376184091</v>
      </c>
      <c r="F110" s="31">
        <f t="shared" si="21"/>
        <v>143944633</v>
      </c>
      <c r="G110" s="29">
        <f t="shared" si="21"/>
        <v>139783764</v>
      </c>
      <c r="H110" s="32">
        <f t="shared" si="21"/>
        <v>139783764</v>
      </c>
      <c r="I110" s="33">
        <f t="shared" si="21"/>
        <v>127599815</v>
      </c>
      <c r="J110" s="29">
        <f t="shared" si="21"/>
        <v>70121348</v>
      </c>
      <c r="K110" s="30">
        <f t="shared" si="21"/>
        <v>53415522</v>
      </c>
    </row>
    <row r="111" spans="1:11" ht="13.15" customHeight="1" x14ac:dyDescent="0.25">
      <c r="A111" s="35" t="s">
        <v>19</v>
      </c>
      <c r="B111" s="28" t="s">
        <v>20</v>
      </c>
      <c r="C111" s="36">
        <v>91612059</v>
      </c>
      <c r="D111" s="36">
        <v>90438507</v>
      </c>
      <c r="E111" s="37">
        <v>95295452</v>
      </c>
      <c r="F111" s="38">
        <v>60913001</v>
      </c>
      <c r="G111" s="36">
        <v>60084839</v>
      </c>
      <c r="H111" s="39">
        <v>60084839</v>
      </c>
      <c r="I111" s="40">
        <v>74925872</v>
      </c>
      <c r="J111" s="36">
        <v>39251782</v>
      </c>
      <c r="K111" s="37">
        <v>38415522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>
        <v>6521739</v>
      </c>
      <c r="G112" s="36">
        <v>6521739</v>
      </c>
      <c r="H112" s="39">
        <v>6521739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20559065</v>
      </c>
      <c r="D113" s="36">
        <v>25886917</v>
      </c>
      <c r="E113" s="37">
        <v>31790339</v>
      </c>
      <c r="F113" s="38">
        <v>2782608</v>
      </c>
      <c r="G113" s="36">
        <v>3535596</v>
      </c>
      <c r="H113" s="39">
        <v>3535596</v>
      </c>
      <c r="I113" s="40">
        <v>3577796</v>
      </c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>
        <v>69565</v>
      </c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1043478</v>
      </c>
      <c r="G116" s="36">
        <v>1043478</v>
      </c>
      <c r="H116" s="39">
        <v>1043478</v>
      </c>
      <c r="I116" s="40">
        <v>1739130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>
        <v>217391</v>
      </c>
      <c r="G118" s="1">
        <v>217391</v>
      </c>
      <c r="H118" s="4">
        <v>217391</v>
      </c>
      <c r="I118" s="5">
        <v>217390</v>
      </c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112171124</v>
      </c>
      <c r="D120" s="29">
        <f t="shared" ref="D120:K120" si="22">SUM(D111:D119)</f>
        <v>116325424</v>
      </c>
      <c r="E120" s="30">
        <f t="shared" si="22"/>
        <v>127085791</v>
      </c>
      <c r="F120" s="31">
        <f t="shared" si="22"/>
        <v>71478217</v>
      </c>
      <c r="G120" s="29">
        <f t="shared" si="22"/>
        <v>71403043</v>
      </c>
      <c r="H120" s="32">
        <f t="shared" si="22"/>
        <v>71403043</v>
      </c>
      <c r="I120" s="33">
        <f t="shared" si="22"/>
        <v>80529753</v>
      </c>
      <c r="J120" s="29">
        <f t="shared" si="22"/>
        <v>39251782</v>
      </c>
      <c r="K120" s="30">
        <f t="shared" si="22"/>
        <v>38415522</v>
      </c>
    </row>
    <row r="121" spans="1:11" ht="13.15" customHeight="1" x14ac:dyDescent="0.25">
      <c r="A121" s="47" t="s">
        <v>31</v>
      </c>
      <c r="B121" s="48" t="s">
        <v>20</v>
      </c>
      <c r="C121" s="36">
        <v>47939512</v>
      </c>
      <c r="D121" s="36">
        <v>51526394</v>
      </c>
      <c r="E121" s="37">
        <v>70610561</v>
      </c>
      <c r="F121" s="38">
        <v>16391304</v>
      </c>
      <c r="G121" s="36">
        <v>16869564</v>
      </c>
      <c r="H121" s="39">
        <v>16869564</v>
      </c>
      <c r="I121" s="40">
        <v>9652166</v>
      </c>
      <c r="J121" s="36">
        <v>10869566</v>
      </c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43203548</v>
      </c>
      <c r="D122" s="41">
        <v>52005798</v>
      </c>
      <c r="E122" s="42">
        <v>61124179</v>
      </c>
      <c r="F122" s="43">
        <v>12778704</v>
      </c>
      <c r="G122" s="41">
        <v>11658227</v>
      </c>
      <c r="H122" s="44">
        <v>11658227</v>
      </c>
      <c r="I122" s="45">
        <v>8926608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91143060</v>
      </c>
      <c r="D123" s="49">
        <f t="shared" si="23"/>
        <v>103532192</v>
      </c>
      <c r="E123" s="50">
        <f t="shared" si="23"/>
        <v>131734740</v>
      </c>
      <c r="F123" s="51">
        <f t="shared" si="23"/>
        <v>29170008</v>
      </c>
      <c r="G123" s="49">
        <f t="shared" si="23"/>
        <v>28527791</v>
      </c>
      <c r="H123" s="52">
        <f t="shared" si="23"/>
        <v>28527791</v>
      </c>
      <c r="I123" s="53">
        <f t="shared" si="23"/>
        <v>18578774</v>
      </c>
      <c r="J123" s="49">
        <f t="shared" si="23"/>
        <v>10869566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315811</v>
      </c>
      <c r="D128" s="36">
        <v>315811</v>
      </c>
      <c r="E128" s="37">
        <v>1085835</v>
      </c>
      <c r="F128" s="38">
        <v>14920943</v>
      </c>
      <c r="G128" s="36">
        <v>11442682</v>
      </c>
      <c r="H128" s="39">
        <v>11442682</v>
      </c>
      <c r="I128" s="40">
        <v>11739128</v>
      </c>
      <c r="J128" s="36">
        <v>20000000</v>
      </c>
      <c r="K128" s="37">
        <v>15000000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315811</v>
      </c>
      <c r="D130" s="49">
        <f t="shared" si="25"/>
        <v>315811</v>
      </c>
      <c r="E130" s="50">
        <f t="shared" si="25"/>
        <v>1085835</v>
      </c>
      <c r="F130" s="51">
        <f t="shared" si="25"/>
        <v>14920943</v>
      </c>
      <c r="G130" s="49">
        <f t="shared" si="25"/>
        <v>11442682</v>
      </c>
      <c r="H130" s="52">
        <f t="shared" si="25"/>
        <v>11442682</v>
      </c>
      <c r="I130" s="53">
        <f t="shared" si="25"/>
        <v>11739128</v>
      </c>
      <c r="J130" s="49">
        <f t="shared" si="25"/>
        <v>20000000</v>
      </c>
      <c r="K130" s="50">
        <f t="shared" si="25"/>
        <v>15000000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5411527</v>
      </c>
      <c r="D135" s="1">
        <v>6548717</v>
      </c>
      <c r="E135" s="2">
        <v>7115946</v>
      </c>
      <c r="F135" s="3">
        <v>347827</v>
      </c>
      <c r="G135" s="1">
        <v>895654</v>
      </c>
      <c r="H135" s="4">
        <v>895654</v>
      </c>
      <c r="I135" s="5">
        <v>1608693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27110122</v>
      </c>
      <c r="D136" s="36">
        <v>27783819</v>
      </c>
      <c r="E136" s="37">
        <v>40104031</v>
      </c>
      <c r="F136" s="38">
        <v>565217</v>
      </c>
      <c r="G136" s="36">
        <v>608695</v>
      </c>
      <c r="H136" s="39">
        <v>608695</v>
      </c>
      <c r="I136" s="40">
        <v>1739129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16190351</v>
      </c>
      <c r="D137" s="36">
        <v>20819349</v>
      </c>
      <c r="E137" s="37">
        <v>21441304</v>
      </c>
      <c r="F137" s="38">
        <v>10078261</v>
      </c>
      <c r="G137" s="36">
        <v>9417392</v>
      </c>
      <c r="H137" s="39">
        <v>9417392</v>
      </c>
      <c r="I137" s="40">
        <v>3039123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20115208</v>
      </c>
      <c r="D138" s="36">
        <v>27542978</v>
      </c>
      <c r="E138" s="37">
        <v>47616444</v>
      </c>
      <c r="F138" s="38">
        <v>17384160</v>
      </c>
      <c r="G138" s="36">
        <v>17488507</v>
      </c>
      <c r="H138" s="39">
        <v>17488507</v>
      </c>
      <c r="I138" s="40">
        <v>10365215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272457203</v>
      </c>
      <c r="D144" s="62">
        <f t="shared" si="28"/>
        <v>302868290</v>
      </c>
      <c r="E144" s="63">
        <f t="shared" si="28"/>
        <v>376184091</v>
      </c>
      <c r="F144" s="64">
        <f t="shared" si="28"/>
        <v>143944633</v>
      </c>
      <c r="G144" s="62">
        <f t="shared" si="28"/>
        <v>139783764</v>
      </c>
      <c r="H144" s="65">
        <f t="shared" si="28"/>
        <v>139783764</v>
      </c>
      <c r="I144" s="66">
        <f t="shared" si="28"/>
        <v>127599815</v>
      </c>
      <c r="J144" s="62">
        <f t="shared" si="28"/>
        <v>70121348</v>
      </c>
      <c r="K144" s="63">
        <f t="shared" si="28"/>
        <v>53415522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509258646</v>
      </c>
      <c r="D146" s="29">
        <f t="shared" ref="D146:K146" si="29">D156+D159+D160+D163+D166+D167+SUM(D170:D176)+D179</f>
        <v>488576467</v>
      </c>
      <c r="E146" s="30">
        <f t="shared" si="29"/>
        <v>555444467</v>
      </c>
      <c r="F146" s="31">
        <f t="shared" si="29"/>
        <v>648493042</v>
      </c>
      <c r="G146" s="29">
        <f t="shared" si="29"/>
        <v>620394411</v>
      </c>
      <c r="H146" s="32">
        <f t="shared" si="29"/>
        <v>620394411</v>
      </c>
      <c r="I146" s="33">
        <f t="shared" si="29"/>
        <v>597901269</v>
      </c>
      <c r="J146" s="29">
        <f t="shared" si="29"/>
        <v>681286602</v>
      </c>
      <c r="K146" s="30">
        <f t="shared" si="29"/>
        <v>675039021</v>
      </c>
    </row>
    <row r="147" spans="1:11" ht="13.15" customHeight="1" x14ac:dyDescent="0.25">
      <c r="A147" s="35" t="s">
        <v>19</v>
      </c>
      <c r="B147" s="28" t="s">
        <v>20</v>
      </c>
      <c r="C147" s="36">
        <v>-95159957</v>
      </c>
      <c r="D147" s="36">
        <v>-99840527</v>
      </c>
      <c r="E147" s="37">
        <v>-111302535</v>
      </c>
      <c r="F147" s="38">
        <v>418945976</v>
      </c>
      <c r="G147" s="36">
        <v>305278714</v>
      </c>
      <c r="H147" s="39">
        <v>305278714</v>
      </c>
      <c r="I147" s="40">
        <v>273964500</v>
      </c>
      <c r="J147" s="36">
        <v>339434468</v>
      </c>
      <c r="K147" s="37">
        <v>350403955</v>
      </c>
    </row>
    <row r="148" spans="1:11" ht="13.15" customHeight="1" x14ac:dyDescent="0.25">
      <c r="A148" s="35" t="s">
        <v>21</v>
      </c>
      <c r="B148" s="28" t="s">
        <v>20</v>
      </c>
      <c r="C148" s="36">
        <v>358271945</v>
      </c>
      <c r="D148" s="36">
        <v>374888274</v>
      </c>
      <c r="E148" s="37">
        <v>379265424</v>
      </c>
      <c r="F148" s="38">
        <v>-236910</v>
      </c>
      <c r="G148" s="36">
        <v>-236910</v>
      </c>
      <c r="H148" s="39">
        <v>-236910</v>
      </c>
      <c r="I148" s="40">
        <v>2809060</v>
      </c>
      <c r="J148" s="36">
        <v>3121007</v>
      </c>
      <c r="K148" s="37">
        <v>3212503</v>
      </c>
    </row>
    <row r="149" spans="1:11" ht="13.15" customHeight="1" x14ac:dyDescent="0.25">
      <c r="A149" s="35" t="s">
        <v>22</v>
      </c>
      <c r="B149" s="28" t="s">
        <v>20</v>
      </c>
      <c r="C149" s="36">
        <v>15932697</v>
      </c>
      <c r="D149" s="36">
        <v>20255578</v>
      </c>
      <c r="E149" s="37">
        <v>25082238</v>
      </c>
      <c r="F149" s="38">
        <v>5485923</v>
      </c>
      <c r="G149" s="36">
        <v>6238911</v>
      </c>
      <c r="H149" s="39">
        <v>6238911</v>
      </c>
      <c r="I149" s="40">
        <v>4917616</v>
      </c>
      <c r="J149" s="36">
        <v>1917506</v>
      </c>
      <c r="K149" s="37">
        <v>1910000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>
        <v>69565</v>
      </c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>
        <v>2086956</v>
      </c>
      <c r="G152" s="36">
        <v>1391304</v>
      </c>
      <c r="H152" s="39">
        <v>1391304</v>
      </c>
      <c r="I152" s="40">
        <v>2173913</v>
      </c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279044685</v>
      </c>
      <c r="D156" s="36">
        <f t="shared" ref="D156:K156" si="30">SUM(D147:D155)</f>
        <v>295303325</v>
      </c>
      <c r="E156" s="37">
        <f t="shared" si="30"/>
        <v>293045127</v>
      </c>
      <c r="F156" s="38">
        <f t="shared" si="30"/>
        <v>426281945</v>
      </c>
      <c r="G156" s="36">
        <f t="shared" si="30"/>
        <v>312672019</v>
      </c>
      <c r="H156" s="39">
        <f t="shared" si="30"/>
        <v>312672019</v>
      </c>
      <c r="I156" s="40">
        <f t="shared" si="30"/>
        <v>283934654</v>
      </c>
      <c r="J156" s="36">
        <f t="shared" si="30"/>
        <v>344472981</v>
      </c>
      <c r="K156" s="37">
        <f t="shared" si="30"/>
        <v>355526458</v>
      </c>
    </row>
    <row r="157" spans="1:11" ht="0.95" customHeight="1" x14ac:dyDescent="0.25">
      <c r="A157" s="47"/>
      <c r="B157" s="48" t="s">
        <v>20</v>
      </c>
      <c r="C157" s="36">
        <v>71485705</v>
      </c>
      <c r="D157" s="36">
        <v>64335480</v>
      </c>
      <c r="E157" s="37">
        <v>85473248</v>
      </c>
      <c r="F157" s="38">
        <v>74325072</v>
      </c>
      <c r="G157" s="36">
        <v>88894424</v>
      </c>
      <c r="H157" s="39">
        <v>88894424</v>
      </c>
      <c r="I157" s="40">
        <v>99994417</v>
      </c>
      <c r="J157" s="36">
        <v>127941294</v>
      </c>
      <c r="K157" s="37">
        <v>106303331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71485705</v>
      </c>
      <c r="D159" s="36">
        <v>64335480</v>
      </c>
      <c r="E159" s="37">
        <v>85473248</v>
      </c>
      <c r="F159" s="38">
        <v>74325072</v>
      </c>
      <c r="G159" s="36">
        <v>88894424</v>
      </c>
      <c r="H159" s="39">
        <v>88894424</v>
      </c>
      <c r="I159" s="40">
        <v>99994417</v>
      </c>
      <c r="J159" s="36">
        <v>127941294</v>
      </c>
      <c r="K159" s="37">
        <v>106303331</v>
      </c>
    </row>
    <row r="160" spans="1:11" ht="13.15" customHeight="1" x14ac:dyDescent="0.25">
      <c r="A160" s="46" t="s">
        <v>129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84587000</v>
      </c>
      <c r="D161" s="1">
        <v>42163500</v>
      </c>
      <c r="E161" s="2">
        <v>60544000</v>
      </c>
      <c r="F161" s="3">
        <v>88163500</v>
      </c>
      <c r="G161" s="1">
        <v>60544000</v>
      </c>
      <c r="H161" s="4">
        <v>60544000</v>
      </c>
      <c r="I161" s="5">
        <v>60544000</v>
      </c>
      <c r="J161" s="1">
        <v>60544000</v>
      </c>
      <c r="K161" s="2">
        <v>60544000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84587000</v>
      </c>
      <c r="D163" s="36">
        <v>42163500</v>
      </c>
      <c r="E163" s="37">
        <v>60544000</v>
      </c>
      <c r="F163" s="38">
        <v>88163500</v>
      </c>
      <c r="G163" s="36">
        <v>60544000</v>
      </c>
      <c r="H163" s="39">
        <v>60544000</v>
      </c>
      <c r="I163" s="40">
        <v>60544000</v>
      </c>
      <c r="J163" s="36">
        <v>60544000</v>
      </c>
      <c r="K163" s="37">
        <v>60544000</v>
      </c>
    </row>
    <row r="164" spans="1:11" ht="0.95" customHeight="1" x14ac:dyDescent="0.25">
      <c r="A164" s="47"/>
      <c r="B164" s="48" t="s">
        <v>20</v>
      </c>
      <c r="C164" s="36">
        <v>24694877</v>
      </c>
      <c r="D164" s="36">
        <v>26747148</v>
      </c>
      <c r="E164" s="37">
        <v>25662143</v>
      </c>
      <c r="F164" s="38">
        <v>1378978</v>
      </c>
      <c r="G164" s="36">
        <v>43313745</v>
      </c>
      <c r="H164" s="39">
        <v>43313745</v>
      </c>
      <c r="I164" s="40">
        <v>44828641</v>
      </c>
      <c r="J164" s="36">
        <v>38093195</v>
      </c>
      <c r="K164" s="37">
        <v>43105031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24694877</v>
      </c>
      <c r="D166" s="36">
        <v>26747148</v>
      </c>
      <c r="E166" s="37">
        <v>25662143</v>
      </c>
      <c r="F166" s="38">
        <v>1378978</v>
      </c>
      <c r="G166" s="36">
        <v>43313745</v>
      </c>
      <c r="H166" s="39">
        <v>43313745</v>
      </c>
      <c r="I166" s="40">
        <v>44828641</v>
      </c>
      <c r="J166" s="36">
        <v>38093195</v>
      </c>
      <c r="K166" s="37">
        <v>43105031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674125</v>
      </c>
      <c r="D168" s="1">
        <v>476853</v>
      </c>
      <c r="E168" s="2">
        <v>330671</v>
      </c>
      <c r="F168" s="3">
        <v>423435</v>
      </c>
      <c r="G168" s="1">
        <v>153867</v>
      </c>
      <c r="H168" s="4">
        <v>153867</v>
      </c>
      <c r="I168" s="5">
        <v>297630</v>
      </c>
      <c r="J168" s="1">
        <v>252717</v>
      </c>
      <c r="K168" s="2">
        <v>236617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674125</v>
      </c>
      <c r="D170" s="36">
        <v>476853</v>
      </c>
      <c r="E170" s="37">
        <v>330671</v>
      </c>
      <c r="F170" s="38">
        <v>423435</v>
      </c>
      <c r="G170" s="36">
        <v>153867</v>
      </c>
      <c r="H170" s="39">
        <v>153867</v>
      </c>
      <c r="I170" s="40">
        <v>297630</v>
      </c>
      <c r="J170" s="36">
        <v>252717</v>
      </c>
      <c r="K170" s="37">
        <v>236617</v>
      </c>
    </row>
    <row r="171" spans="1:11" ht="13.15" customHeight="1" x14ac:dyDescent="0.25">
      <c r="A171" s="46" t="s">
        <v>43</v>
      </c>
      <c r="B171" s="28" t="s">
        <v>20</v>
      </c>
      <c r="C171" s="1">
        <v>3028491</v>
      </c>
      <c r="D171" s="1">
        <v>3937005</v>
      </c>
      <c r="E171" s="2">
        <v>3938306</v>
      </c>
      <c r="F171" s="3">
        <v>3062217</v>
      </c>
      <c r="G171" s="1">
        <v>11110044</v>
      </c>
      <c r="H171" s="4">
        <v>11110044</v>
      </c>
      <c r="I171" s="5">
        <v>12769676</v>
      </c>
      <c r="J171" s="1">
        <v>12976544</v>
      </c>
      <c r="K171" s="2">
        <v>13081169</v>
      </c>
    </row>
    <row r="172" spans="1:11" ht="13.15" customHeight="1" x14ac:dyDescent="0.25">
      <c r="A172" s="46" t="s">
        <v>44</v>
      </c>
      <c r="B172" s="28" t="s">
        <v>20</v>
      </c>
      <c r="C172" s="36">
        <v>4368653</v>
      </c>
      <c r="D172" s="36">
        <v>4704819</v>
      </c>
      <c r="E172" s="37">
        <v>4415435</v>
      </c>
      <c r="F172" s="38">
        <v>6192031</v>
      </c>
      <c r="G172" s="36">
        <v>13435509</v>
      </c>
      <c r="H172" s="39">
        <v>13435509</v>
      </c>
      <c r="I172" s="40">
        <v>14411806</v>
      </c>
      <c r="J172" s="36">
        <v>14806328</v>
      </c>
      <c r="K172" s="37">
        <v>14636542</v>
      </c>
    </row>
    <row r="173" spans="1:11" ht="13.15" customHeight="1" x14ac:dyDescent="0.25">
      <c r="A173" s="46" t="s">
        <v>45</v>
      </c>
      <c r="B173" s="28" t="s">
        <v>20</v>
      </c>
      <c r="C173" s="36">
        <v>11641365</v>
      </c>
      <c r="D173" s="36">
        <v>15427340</v>
      </c>
      <c r="E173" s="37">
        <v>16572548</v>
      </c>
      <c r="F173" s="38">
        <v>10060386</v>
      </c>
      <c r="G173" s="36">
        <v>18121731</v>
      </c>
      <c r="H173" s="39">
        <v>18121731</v>
      </c>
      <c r="I173" s="40">
        <v>8906900</v>
      </c>
      <c r="J173" s="36">
        <v>9286302</v>
      </c>
      <c r="K173" s="37">
        <v>9315297</v>
      </c>
    </row>
    <row r="174" spans="1:11" ht="13.15" customHeight="1" x14ac:dyDescent="0.25">
      <c r="A174" s="46" t="s">
        <v>46</v>
      </c>
      <c r="B174" s="48" t="s">
        <v>20</v>
      </c>
      <c r="C174" s="36">
        <v>9843745</v>
      </c>
      <c r="D174" s="36">
        <v>15590997</v>
      </c>
      <c r="E174" s="37">
        <v>33479669</v>
      </c>
      <c r="F174" s="38">
        <v>18715478</v>
      </c>
      <c r="G174" s="36">
        <v>40165752</v>
      </c>
      <c r="H174" s="39">
        <v>40165752</v>
      </c>
      <c r="I174" s="40">
        <v>38230225</v>
      </c>
      <c r="J174" s="36">
        <v>38929921</v>
      </c>
      <c r="K174" s="37">
        <v>38307256</v>
      </c>
    </row>
    <row r="175" spans="1:11" ht="13.15" customHeight="1" x14ac:dyDescent="0.25">
      <c r="A175" s="46" t="s">
        <v>47</v>
      </c>
      <c r="B175" s="28" t="s">
        <v>20</v>
      </c>
      <c r="C175" s="36">
        <v>19890000</v>
      </c>
      <c r="D175" s="36">
        <v>19890000</v>
      </c>
      <c r="E175" s="37">
        <v>31983320</v>
      </c>
      <c r="F175" s="38">
        <v>19890000</v>
      </c>
      <c r="G175" s="36">
        <v>31983320</v>
      </c>
      <c r="H175" s="39">
        <v>31983320</v>
      </c>
      <c r="I175" s="40">
        <v>33983320</v>
      </c>
      <c r="J175" s="36">
        <v>33983320</v>
      </c>
      <c r="K175" s="37">
        <v>33983320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509258646</v>
      </c>
      <c r="D180" s="62">
        <f t="shared" ref="D180:K180" si="31">D156+D159+D160+D163+D166+D167+SUM(D170:D176)+D179</f>
        <v>488576467</v>
      </c>
      <c r="E180" s="63">
        <f t="shared" si="31"/>
        <v>555444467</v>
      </c>
      <c r="F180" s="64">
        <f t="shared" si="31"/>
        <v>648493042</v>
      </c>
      <c r="G180" s="62">
        <f t="shared" si="31"/>
        <v>620394411</v>
      </c>
      <c r="H180" s="65">
        <f t="shared" si="31"/>
        <v>620394411</v>
      </c>
      <c r="I180" s="66">
        <f t="shared" si="31"/>
        <v>597901269</v>
      </c>
      <c r="J180" s="62">
        <f t="shared" si="31"/>
        <v>681286602</v>
      </c>
      <c r="K180" s="63">
        <f t="shared" si="31"/>
        <v>675039021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29401625</v>
      </c>
      <c r="D183" s="36">
        <v>31725853</v>
      </c>
      <c r="E183" s="37">
        <v>30062529</v>
      </c>
      <c r="F183" s="38">
        <v>35534499</v>
      </c>
      <c r="G183" s="36">
        <v>35534499</v>
      </c>
      <c r="H183" s="39">
        <v>35534499</v>
      </c>
      <c r="I183" s="40">
        <v>37856010</v>
      </c>
      <c r="J183" s="36">
        <v>38991690</v>
      </c>
      <c r="K183" s="37">
        <v>39771522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21409835</v>
      </c>
      <c r="D184" s="29">
        <f t="shared" ref="D184:K184" si="32">D194+D197+D198+D201+D204+D205+SUM(D208:D214)+D217</f>
        <v>18319660</v>
      </c>
      <c r="E184" s="30">
        <f t="shared" si="32"/>
        <v>18676962</v>
      </c>
      <c r="F184" s="31">
        <f t="shared" si="32"/>
        <v>19942177</v>
      </c>
      <c r="G184" s="29">
        <f t="shared" si="32"/>
        <v>24694785</v>
      </c>
      <c r="H184" s="32">
        <f t="shared" si="32"/>
        <v>24694785</v>
      </c>
      <c r="I184" s="33">
        <f t="shared" si="32"/>
        <v>27347801</v>
      </c>
      <c r="J184" s="29">
        <f t="shared" si="32"/>
        <v>28151018</v>
      </c>
      <c r="K184" s="30">
        <f t="shared" si="32"/>
        <v>29445960</v>
      </c>
    </row>
    <row r="185" spans="1:11" ht="13.15" customHeight="1" x14ac:dyDescent="0.25">
      <c r="A185" s="35" t="s">
        <v>19</v>
      </c>
      <c r="B185" s="28" t="s">
        <v>20</v>
      </c>
      <c r="C185" s="36">
        <v>4731066</v>
      </c>
      <c r="D185" s="36">
        <v>4612439</v>
      </c>
      <c r="E185" s="37">
        <v>7599509</v>
      </c>
      <c r="F185" s="38">
        <v>5521741</v>
      </c>
      <c r="G185" s="36">
        <v>6260871</v>
      </c>
      <c r="H185" s="39">
        <v>6260871</v>
      </c>
      <c r="I185" s="40">
        <v>8547807</v>
      </c>
      <c r="J185" s="36">
        <v>8941007</v>
      </c>
      <c r="K185" s="37">
        <v>9352297</v>
      </c>
    </row>
    <row r="186" spans="1:11" ht="13.15" customHeight="1" x14ac:dyDescent="0.25">
      <c r="A186" s="35" t="s">
        <v>21</v>
      </c>
      <c r="B186" s="28" t="s">
        <v>20</v>
      </c>
      <c r="C186" s="36">
        <v>750812</v>
      </c>
      <c r="D186" s="36">
        <v>506203</v>
      </c>
      <c r="E186" s="37">
        <v>627456</v>
      </c>
      <c r="F186" s="38">
        <v>1086957</v>
      </c>
      <c r="G186" s="36">
        <v>3434783</v>
      </c>
      <c r="H186" s="39">
        <v>3434783</v>
      </c>
      <c r="I186" s="40">
        <v>2869570</v>
      </c>
      <c r="J186" s="36">
        <v>3001570</v>
      </c>
      <c r="K186" s="37">
        <v>3139640</v>
      </c>
    </row>
    <row r="187" spans="1:11" ht="13.15" customHeight="1" x14ac:dyDescent="0.25">
      <c r="A187" s="35" t="s">
        <v>22</v>
      </c>
      <c r="B187" s="28" t="s">
        <v>20</v>
      </c>
      <c r="C187" s="36">
        <v>1378501</v>
      </c>
      <c r="D187" s="36">
        <v>2270507</v>
      </c>
      <c r="E187" s="37">
        <v>1195531</v>
      </c>
      <c r="F187" s="38">
        <v>2778262</v>
      </c>
      <c r="G187" s="36">
        <v>3082609</v>
      </c>
      <c r="H187" s="39">
        <v>3082609</v>
      </c>
      <c r="I187" s="40">
        <v>2999998</v>
      </c>
      <c r="J187" s="36">
        <v>3137998</v>
      </c>
      <c r="K187" s="37">
        <v>3282338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2220202</v>
      </c>
      <c r="D190" s="36">
        <v>2632207</v>
      </c>
      <c r="E190" s="37">
        <v>3059214</v>
      </c>
      <c r="F190" s="38">
        <v>2695652</v>
      </c>
      <c r="G190" s="36">
        <v>3260869</v>
      </c>
      <c r="H190" s="39">
        <v>3260869</v>
      </c>
      <c r="I190" s="40">
        <v>3391300</v>
      </c>
      <c r="J190" s="36">
        <v>3547300</v>
      </c>
      <c r="K190" s="37">
        <v>3710480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222526</v>
      </c>
      <c r="D193" s="41">
        <v>3002416</v>
      </c>
      <c r="E193" s="42">
        <v>1045939</v>
      </c>
      <c r="F193" s="43">
        <v>608696</v>
      </c>
      <c r="G193" s="41">
        <v>739131</v>
      </c>
      <c r="H193" s="44">
        <v>739131</v>
      </c>
      <c r="I193" s="45">
        <v>695650</v>
      </c>
      <c r="J193" s="41">
        <v>727650</v>
      </c>
      <c r="K193" s="42">
        <v>761120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9303107</v>
      </c>
      <c r="D194" s="29">
        <f t="shared" ref="D194:K194" si="33">SUM(D185:D193)</f>
        <v>13023772</v>
      </c>
      <c r="E194" s="30">
        <f t="shared" si="33"/>
        <v>13527649</v>
      </c>
      <c r="F194" s="31">
        <f t="shared" si="33"/>
        <v>12691308</v>
      </c>
      <c r="G194" s="29">
        <f t="shared" si="33"/>
        <v>16778263</v>
      </c>
      <c r="H194" s="32">
        <f t="shared" si="33"/>
        <v>16778263</v>
      </c>
      <c r="I194" s="33">
        <f t="shared" si="33"/>
        <v>18504325</v>
      </c>
      <c r="J194" s="29">
        <f t="shared" si="33"/>
        <v>19355525</v>
      </c>
      <c r="K194" s="30">
        <f t="shared" si="33"/>
        <v>20245875</v>
      </c>
    </row>
    <row r="195" spans="1:11" ht="13.15" customHeight="1" x14ac:dyDescent="0.25">
      <c r="A195" s="47" t="s">
        <v>31</v>
      </c>
      <c r="B195" s="48" t="s">
        <v>20</v>
      </c>
      <c r="C195" s="36">
        <v>1118267</v>
      </c>
      <c r="D195" s="36">
        <v>168965</v>
      </c>
      <c r="E195" s="37">
        <v>52174</v>
      </c>
      <c r="F195" s="38">
        <v>815652</v>
      </c>
      <c r="G195" s="36">
        <v>1076522</v>
      </c>
      <c r="H195" s="39">
        <v>1076522</v>
      </c>
      <c r="I195" s="40">
        <v>173910</v>
      </c>
      <c r="J195" s="36">
        <v>181910</v>
      </c>
      <c r="K195" s="37">
        <v>190280</v>
      </c>
    </row>
    <row r="196" spans="1:11" ht="13.15" customHeight="1" x14ac:dyDescent="0.25">
      <c r="A196" s="47" t="s">
        <v>32</v>
      </c>
      <c r="B196" s="28" t="s">
        <v>20</v>
      </c>
      <c r="C196" s="41">
        <v>537804</v>
      </c>
      <c r="D196" s="41">
        <v>853477</v>
      </c>
      <c r="E196" s="42">
        <v>1036475</v>
      </c>
      <c r="F196" s="43">
        <v>1191304</v>
      </c>
      <c r="G196" s="41">
        <v>1843478</v>
      </c>
      <c r="H196" s="44">
        <v>1843478</v>
      </c>
      <c r="I196" s="45">
        <v>1973910</v>
      </c>
      <c r="J196" s="41">
        <v>2064710</v>
      </c>
      <c r="K196" s="42">
        <v>2159690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1656071</v>
      </c>
      <c r="D197" s="49">
        <f t="shared" si="34"/>
        <v>1022442</v>
      </c>
      <c r="E197" s="50">
        <f t="shared" si="34"/>
        <v>1088649</v>
      </c>
      <c r="F197" s="51">
        <f t="shared" si="34"/>
        <v>2006956</v>
      </c>
      <c r="G197" s="49">
        <f t="shared" si="34"/>
        <v>2920000</v>
      </c>
      <c r="H197" s="52">
        <f t="shared" si="34"/>
        <v>2920000</v>
      </c>
      <c r="I197" s="53">
        <f t="shared" si="34"/>
        <v>2147820</v>
      </c>
      <c r="J197" s="49">
        <f t="shared" si="34"/>
        <v>2246620</v>
      </c>
      <c r="K197" s="50">
        <f t="shared" si="34"/>
        <v>2349970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406857</v>
      </c>
      <c r="D202" s="36">
        <v>138520</v>
      </c>
      <c r="E202" s="37">
        <v>90720</v>
      </c>
      <c r="F202" s="38">
        <v>70000</v>
      </c>
      <c r="G202" s="36">
        <v>40000</v>
      </c>
      <c r="H202" s="39">
        <v>40000</v>
      </c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406857</v>
      </c>
      <c r="D204" s="49">
        <f t="shared" si="36"/>
        <v>138520</v>
      </c>
      <c r="E204" s="50">
        <f t="shared" si="36"/>
        <v>90720</v>
      </c>
      <c r="F204" s="51">
        <f t="shared" si="36"/>
        <v>70000</v>
      </c>
      <c r="G204" s="49">
        <f t="shared" si="36"/>
        <v>40000</v>
      </c>
      <c r="H204" s="52">
        <f t="shared" si="36"/>
        <v>40000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100</v>
      </c>
      <c r="D209" s="1"/>
      <c r="E209" s="2"/>
      <c r="F209" s="3">
        <v>347826</v>
      </c>
      <c r="G209" s="1">
        <v>347826</v>
      </c>
      <c r="H209" s="4">
        <v>347826</v>
      </c>
      <c r="I209" s="5">
        <v>347830</v>
      </c>
      <c r="J209" s="1">
        <v>363830</v>
      </c>
      <c r="K209" s="2">
        <v>380560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10043700</v>
      </c>
      <c r="D211" s="36">
        <v>4134926</v>
      </c>
      <c r="E211" s="37">
        <v>3969944</v>
      </c>
      <c r="F211" s="38">
        <v>4826087</v>
      </c>
      <c r="G211" s="36">
        <v>4608696</v>
      </c>
      <c r="H211" s="39">
        <v>4608696</v>
      </c>
      <c r="I211" s="40">
        <v>6347826</v>
      </c>
      <c r="J211" s="36">
        <v>6185043</v>
      </c>
      <c r="K211" s="37">
        <v>6469555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50811460</v>
      </c>
      <c r="D219" s="62">
        <f t="shared" si="39"/>
        <v>50045513</v>
      </c>
      <c r="E219" s="63">
        <f t="shared" si="39"/>
        <v>48739491</v>
      </c>
      <c r="F219" s="64">
        <f t="shared" si="39"/>
        <v>55476676</v>
      </c>
      <c r="G219" s="62">
        <f t="shared" si="39"/>
        <v>60229284</v>
      </c>
      <c r="H219" s="65">
        <f t="shared" si="39"/>
        <v>60229284</v>
      </c>
      <c r="I219" s="66">
        <f t="shared" si="39"/>
        <v>65203811</v>
      </c>
      <c r="J219" s="62">
        <f t="shared" si="39"/>
        <v>67142708</v>
      </c>
      <c r="K219" s="63">
        <f t="shared" si="39"/>
        <v>69217482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0.86208161653924043</v>
      </c>
      <c r="D221" s="6">
        <f t="shared" si="40"/>
        <v>0.85935034004385202</v>
      </c>
      <c r="E221" s="7">
        <f t="shared" si="40"/>
        <v>0.85495377049318122</v>
      </c>
      <c r="F221" s="8">
        <f t="shared" si="40"/>
        <v>0.59297579368589592</v>
      </c>
      <c r="G221" s="6">
        <f t="shared" si="40"/>
        <v>0.58085109226276088</v>
      </c>
      <c r="H221" s="9">
        <f t="shared" si="40"/>
        <v>0.58085109226276088</v>
      </c>
      <c r="I221" s="10">
        <f t="shared" si="40"/>
        <v>0.59226751230007657</v>
      </c>
      <c r="J221" s="6">
        <f t="shared" si="40"/>
        <v>0.50644565475267245</v>
      </c>
      <c r="K221" s="7">
        <f t="shared" si="40"/>
        <v>0.71918274991303088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7.9886858634514253</v>
      </c>
      <c r="D222" s="6">
        <f t="shared" si="41"/>
        <v>8.2037185257083554</v>
      </c>
      <c r="E222" s="7">
        <f t="shared" si="41"/>
        <v>10.698368290971128</v>
      </c>
      <c r="F222" s="8">
        <f t="shared" si="41"/>
        <v>2.4020511165782863</v>
      </c>
      <c r="G222" s="6">
        <f t="shared" si="41"/>
        <v>2.2849218164015763</v>
      </c>
      <c r="H222" s="9">
        <f t="shared" si="41"/>
        <v>2.2849218164015763</v>
      </c>
      <c r="I222" s="10">
        <f t="shared" si="41"/>
        <v>1.9963336072660589</v>
      </c>
      <c r="J222" s="6">
        <f t="shared" si="41"/>
        <v>0.91077488562306486</v>
      </c>
      <c r="K222" s="7">
        <f t="shared" si="41"/>
        <v>0.96590525250705772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4.2096906445172756E-2</v>
      </c>
      <c r="D223" s="6">
        <f t="shared" si="42"/>
        <v>3.7532625461162525E-2</v>
      </c>
      <c r="E223" s="7">
        <f t="shared" si="42"/>
        <v>3.364528522724735E-2</v>
      </c>
      <c r="F223" s="8">
        <f t="shared" si="42"/>
        <v>3.0771659069640647E-2</v>
      </c>
      <c r="G223" s="6">
        <f t="shared" si="42"/>
        <v>3.9814851252290916E-2</v>
      </c>
      <c r="H223" s="9">
        <f t="shared" si="42"/>
        <v>3.9814851252290916E-2</v>
      </c>
      <c r="I223" s="10">
        <f t="shared" si="42"/>
        <v>4.5762440546316688E-2</v>
      </c>
      <c r="J223" s="6">
        <f t="shared" si="42"/>
        <v>4.1335708281240661E-2</v>
      </c>
      <c r="K223" s="7">
        <f t="shared" si="42"/>
        <v>4.3636418343287346E-2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0.50392839423439706</v>
      </c>
      <c r="D224" s="6">
        <f t="shared" si="43"/>
        <v>0.57076387689993135</v>
      </c>
      <c r="E224" s="7">
        <f t="shared" si="43"/>
        <v>0.61302199918663158</v>
      </c>
      <c r="F224" s="8">
        <f t="shared" si="43"/>
        <v>0.16247924430129926</v>
      </c>
      <c r="G224" s="6">
        <f t="shared" si="43"/>
        <v>0.1707214048232229</v>
      </c>
      <c r="H224" s="9">
        <f t="shared" si="43"/>
        <v>0.1707214048232229</v>
      </c>
      <c r="I224" s="10">
        <f t="shared" si="43"/>
        <v>0.1722228903629551</v>
      </c>
      <c r="J224" s="6">
        <f t="shared" si="43"/>
        <v>9.3480913948943964E-2</v>
      </c>
      <c r="K224" s="7">
        <f t="shared" si="43"/>
        <v>0.10056496775610183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111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121447207</v>
      </c>
      <c r="D5" s="29">
        <f t="shared" ref="D5:K5" si="0">D15+D18+D19+D22+D25+D26+SUM(D29:D35)+D38</f>
        <v>140028344</v>
      </c>
      <c r="E5" s="30">
        <f t="shared" si="0"/>
        <v>233512065</v>
      </c>
      <c r="F5" s="31">
        <f t="shared" si="0"/>
        <v>323479457</v>
      </c>
      <c r="G5" s="29">
        <f t="shared" si="0"/>
        <v>319376966</v>
      </c>
      <c r="H5" s="32">
        <f t="shared" si="0"/>
        <v>319376966</v>
      </c>
      <c r="I5" s="33">
        <f t="shared" si="0"/>
        <v>171563026</v>
      </c>
      <c r="J5" s="29">
        <f t="shared" si="0"/>
        <v>102666304</v>
      </c>
      <c r="K5" s="30">
        <f t="shared" si="0"/>
        <v>89681256</v>
      </c>
    </row>
    <row r="6" spans="1:11" ht="13.15" customHeight="1" x14ac:dyDescent="0.25">
      <c r="A6" s="35" t="s">
        <v>19</v>
      </c>
      <c r="B6" s="28" t="s">
        <v>20</v>
      </c>
      <c r="C6" s="36">
        <v>34749028</v>
      </c>
      <c r="D6" s="36">
        <v>30332913</v>
      </c>
      <c r="E6" s="37">
        <v>61316857</v>
      </c>
      <c r="F6" s="38">
        <v>152139387</v>
      </c>
      <c r="G6" s="36">
        <v>176135639</v>
      </c>
      <c r="H6" s="39">
        <v>176135639</v>
      </c>
      <c r="I6" s="40">
        <v>47592697</v>
      </c>
      <c r="J6" s="36">
        <v>45088057</v>
      </c>
      <c r="K6" s="37">
        <v>49836909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>
        <v>2359801</v>
      </c>
      <c r="F7" s="38">
        <v>9197440</v>
      </c>
      <c r="G7" s="36">
        <v>9815110</v>
      </c>
      <c r="H7" s="39">
        <v>9815110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36386061</v>
      </c>
      <c r="D8" s="36">
        <v>48253141</v>
      </c>
      <c r="E8" s="37">
        <v>54214315</v>
      </c>
      <c r="F8" s="38">
        <v>54741449</v>
      </c>
      <c r="G8" s="36">
        <v>61654248</v>
      </c>
      <c r="H8" s="39">
        <v>61654248</v>
      </c>
      <c r="I8" s="40">
        <v>37261958</v>
      </c>
      <c r="J8" s="36">
        <v>26494783</v>
      </c>
      <c r="K8" s="37">
        <v>23625217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>
        <v>1337797</v>
      </c>
      <c r="F11" s="38">
        <v>325800</v>
      </c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>
        <v>1000000</v>
      </c>
      <c r="G14" s="41"/>
      <c r="H14" s="44"/>
      <c r="I14" s="45">
        <v>1000000</v>
      </c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71135089</v>
      </c>
      <c r="D15" s="29">
        <f t="shared" ref="D15:K15" si="1">SUM(D6:D14)</f>
        <v>78586054</v>
      </c>
      <c r="E15" s="30">
        <f t="shared" si="1"/>
        <v>119228770</v>
      </c>
      <c r="F15" s="31">
        <f t="shared" si="1"/>
        <v>217404076</v>
      </c>
      <c r="G15" s="29">
        <f t="shared" si="1"/>
        <v>247604997</v>
      </c>
      <c r="H15" s="32">
        <f t="shared" si="1"/>
        <v>247604997</v>
      </c>
      <c r="I15" s="33">
        <f t="shared" si="1"/>
        <v>85854655</v>
      </c>
      <c r="J15" s="29">
        <f t="shared" si="1"/>
        <v>71582840</v>
      </c>
      <c r="K15" s="30">
        <f t="shared" si="1"/>
        <v>73462126</v>
      </c>
    </row>
    <row r="16" spans="1:11" ht="13.15" customHeight="1" x14ac:dyDescent="0.25">
      <c r="A16" s="47" t="s">
        <v>31</v>
      </c>
      <c r="B16" s="48" t="s">
        <v>20</v>
      </c>
      <c r="C16" s="36">
        <v>13212958</v>
      </c>
      <c r="D16" s="36">
        <v>23085259</v>
      </c>
      <c r="E16" s="37">
        <v>27567509</v>
      </c>
      <c r="F16" s="38">
        <v>27853801</v>
      </c>
      <c r="G16" s="36">
        <v>11361913</v>
      </c>
      <c r="H16" s="39">
        <v>11361913</v>
      </c>
      <c r="I16" s="40">
        <v>36217371</v>
      </c>
      <c r="J16" s="36">
        <v>5241448</v>
      </c>
      <c r="K16" s="37">
        <v>7559130</v>
      </c>
    </row>
    <row r="17" spans="1:11" ht="13.15" customHeight="1" x14ac:dyDescent="0.25">
      <c r="A17" s="47" t="s">
        <v>32</v>
      </c>
      <c r="B17" s="28" t="s">
        <v>20</v>
      </c>
      <c r="C17" s="41">
        <v>2871484</v>
      </c>
      <c r="D17" s="41">
        <v>10787946</v>
      </c>
      <c r="E17" s="42">
        <v>15532194</v>
      </c>
      <c r="F17" s="43">
        <v>10390000</v>
      </c>
      <c r="G17" s="41">
        <v>6396433</v>
      </c>
      <c r="H17" s="44">
        <v>6396433</v>
      </c>
      <c r="I17" s="45">
        <v>3000000</v>
      </c>
      <c r="J17" s="41">
        <v>16682016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16084442</v>
      </c>
      <c r="D18" s="49">
        <f t="shared" ref="D18:K18" si="2">SUM(D16:D17)</f>
        <v>33873205</v>
      </c>
      <c r="E18" s="50">
        <f t="shared" si="2"/>
        <v>43099703</v>
      </c>
      <c r="F18" s="51">
        <f t="shared" si="2"/>
        <v>38243801</v>
      </c>
      <c r="G18" s="49">
        <f t="shared" si="2"/>
        <v>17758346</v>
      </c>
      <c r="H18" s="52">
        <f t="shared" si="2"/>
        <v>17758346</v>
      </c>
      <c r="I18" s="53">
        <f t="shared" si="2"/>
        <v>39217371</v>
      </c>
      <c r="J18" s="49">
        <f t="shared" si="2"/>
        <v>21923464</v>
      </c>
      <c r="K18" s="50">
        <f t="shared" si="2"/>
        <v>7559130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>
        <v>450000</v>
      </c>
      <c r="G19" s="36">
        <v>450000</v>
      </c>
      <c r="H19" s="39">
        <v>450000</v>
      </c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127200</v>
      </c>
      <c r="D23" s="36">
        <v>1458530</v>
      </c>
      <c r="E23" s="37">
        <v>16190264</v>
      </c>
      <c r="F23" s="38">
        <v>801468</v>
      </c>
      <c r="G23" s="36">
        <v>806604</v>
      </c>
      <c r="H23" s="39">
        <v>806604</v>
      </c>
      <c r="I23" s="40">
        <v>310000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>
        <v>3164690</v>
      </c>
      <c r="F24" s="43">
        <v>3000000</v>
      </c>
      <c r="G24" s="41">
        <v>3000000</v>
      </c>
      <c r="H24" s="44">
        <v>3000000</v>
      </c>
      <c r="I24" s="45">
        <v>4000000</v>
      </c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127200</v>
      </c>
      <c r="D25" s="49">
        <f t="shared" si="4"/>
        <v>1458530</v>
      </c>
      <c r="E25" s="50">
        <f t="shared" si="4"/>
        <v>19354954</v>
      </c>
      <c r="F25" s="51">
        <f t="shared" si="4"/>
        <v>3801468</v>
      </c>
      <c r="G25" s="49">
        <f t="shared" si="4"/>
        <v>3806604</v>
      </c>
      <c r="H25" s="52">
        <f t="shared" si="4"/>
        <v>3806604</v>
      </c>
      <c r="I25" s="53">
        <f t="shared" si="4"/>
        <v>4310000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572119</v>
      </c>
      <c r="D28" s="41"/>
      <c r="E28" s="42">
        <v>15650265</v>
      </c>
      <c r="F28" s="43">
        <v>15013857</v>
      </c>
      <c r="G28" s="41">
        <v>14247222</v>
      </c>
      <c r="H28" s="44">
        <v>14247222</v>
      </c>
      <c r="I28" s="45">
        <v>10000000</v>
      </c>
      <c r="J28" s="41">
        <v>5500000</v>
      </c>
      <c r="K28" s="42">
        <v>5000000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572119</v>
      </c>
      <c r="D29" s="29">
        <f t="shared" si="5"/>
        <v>0</v>
      </c>
      <c r="E29" s="30">
        <f t="shared" si="5"/>
        <v>15650265</v>
      </c>
      <c r="F29" s="31">
        <f t="shared" si="5"/>
        <v>15013857</v>
      </c>
      <c r="G29" s="29">
        <f t="shared" si="5"/>
        <v>14247222</v>
      </c>
      <c r="H29" s="32">
        <f t="shared" si="5"/>
        <v>14247222</v>
      </c>
      <c r="I29" s="33">
        <f t="shared" si="5"/>
        <v>10000000</v>
      </c>
      <c r="J29" s="29">
        <f t="shared" si="5"/>
        <v>5500000</v>
      </c>
      <c r="K29" s="30">
        <f t="shared" si="5"/>
        <v>5000000</v>
      </c>
    </row>
    <row r="30" spans="1:11" ht="13.15" customHeight="1" x14ac:dyDescent="0.25">
      <c r="A30" s="46" t="s">
        <v>43</v>
      </c>
      <c r="B30" s="28" t="s">
        <v>20</v>
      </c>
      <c r="C30" s="1">
        <v>714468</v>
      </c>
      <c r="D30" s="1">
        <v>4062521</v>
      </c>
      <c r="E30" s="2">
        <v>2475739</v>
      </c>
      <c r="F30" s="3">
        <v>1600000</v>
      </c>
      <c r="G30" s="1">
        <v>2026000</v>
      </c>
      <c r="H30" s="4">
        <v>2026000</v>
      </c>
      <c r="I30" s="5">
        <v>2040000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1018520</v>
      </c>
      <c r="D31" s="36">
        <v>3557395</v>
      </c>
      <c r="E31" s="37">
        <v>3434423</v>
      </c>
      <c r="F31" s="38">
        <v>2020000</v>
      </c>
      <c r="G31" s="36">
        <v>2237139</v>
      </c>
      <c r="H31" s="39">
        <v>2237139</v>
      </c>
      <c r="I31" s="40">
        <v>2225000</v>
      </c>
      <c r="J31" s="36">
        <v>500000</v>
      </c>
      <c r="K31" s="37">
        <v>500000</v>
      </c>
    </row>
    <row r="32" spans="1:11" ht="13.15" customHeight="1" x14ac:dyDescent="0.25">
      <c r="A32" s="46" t="s">
        <v>45</v>
      </c>
      <c r="B32" s="28" t="s">
        <v>20</v>
      </c>
      <c r="C32" s="36">
        <v>26009547</v>
      </c>
      <c r="D32" s="36">
        <v>4830616</v>
      </c>
      <c r="E32" s="37">
        <v>7527243</v>
      </c>
      <c r="F32" s="38">
        <v>5840000</v>
      </c>
      <c r="G32" s="36">
        <v>7435955</v>
      </c>
      <c r="H32" s="39">
        <v>7435955</v>
      </c>
      <c r="I32" s="40">
        <v>10191000</v>
      </c>
      <c r="J32" s="36">
        <v>1160000</v>
      </c>
      <c r="K32" s="37">
        <v>1160000</v>
      </c>
    </row>
    <row r="33" spans="1:11" ht="13.15" customHeight="1" x14ac:dyDescent="0.25">
      <c r="A33" s="46" t="s">
        <v>46</v>
      </c>
      <c r="B33" s="48" t="s">
        <v>20</v>
      </c>
      <c r="C33" s="36">
        <v>5785822</v>
      </c>
      <c r="D33" s="36">
        <v>10910023</v>
      </c>
      <c r="E33" s="37">
        <v>22740968</v>
      </c>
      <c r="F33" s="38">
        <v>39106255</v>
      </c>
      <c r="G33" s="36">
        <v>23810703</v>
      </c>
      <c r="H33" s="39">
        <v>23810703</v>
      </c>
      <c r="I33" s="40">
        <v>17725000</v>
      </c>
      <c r="J33" s="36">
        <v>2000000</v>
      </c>
      <c r="K33" s="37">
        <v>2000000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>
        <v>2750000</v>
      </c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46310270</v>
      </c>
      <c r="D40" s="29">
        <f t="shared" ref="D40:K40" si="7">D50+D53+D54+D57+D60+D61+SUM(D64:D70)+D73</f>
        <v>70672682</v>
      </c>
      <c r="E40" s="30">
        <f t="shared" si="7"/>
        <v>374892528</v>
      </c>
      <c r="F40" s="31">
        <f t="shared" si="7"/>
        <v>155502587</v>
      </c>
      <c r="G40" s="29">
        <f t="shared" si="7"/>
        <v>254996232</v>
      </c>
      <c r="H40" s="32">
        <f t="shared" si="7"/>
        <v>254996232</v>
      </c>
      <c r="I40" s="33">
        <f t="shared" si="7"/>
        <v>64450051</v>
      </c>
      <c r="J40" s="29">
        <f t="shared" si="7"/>
        <v>49488762</v>
      </c>
      <c r="K40" s="30">
        <f t="shared" si="7"/>
        <v>8600000</v>
      </c>
    </row>
    <row r="41" spans="1:11" ht="13.15" customHeight="1" x14ac:dyDescent="0.25">
      <c r="A41" s="35" t="s">
        <v>19</v>
      </c>
      <c r="B41" s="28" t="s">
        <v>20</v>
      </c>
      <c r="C41" s="36">
        <v>30821086</v>
      </c>
      <c r="D41" s="36">
        <v>50736952</v>
      </c>
      <c r="E41" s="37">
        <v>359366685</v>
      </c>
      <c r="F41" s="38">
        <v>134376107</v>
      </c>
      <c r="G41" s="36">
        <v>227989586</v>
      </c>
      <c r="H41" s="39">
        <v>227989586</v>
      </c>
      <c r="I41" s="40">
        <v>38375926</v>
      </c>
      <c r="J41" s="36">
        <v>18457826</v>
      </c>
      <c r="K41" s="37">
        <v>5600000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>
        <v>1497025</v>
      </c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3052507</v>
      </c>
      <c r="D43" s="36">
        <v>13324994</v>
      </c>
      <c r="E43" s="37">
        <v>13854492</v>
      </c>
      <c r="F43" s="38">
        <v>7000000</v>
      </c>
      <c r="G43" s="36">
        <v>10000000</v>
      </c>
      <c r="H43" s="39">
        <v>10000000</v>
      </c>
      <c r="I43" s="40">
        <v>2000000</v>
      </c>
      <c r="J43" s="36">
        <v>5000000</v>
      </c>
      <c r="K43" s="37">
        <v>3000000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33873593</v>
      </c>
      <c r="D50" s="29">
        <f t="shared" ref="D50:K50" si="8">SUM(D41:D49)</f>
        <v>65558971</v>
      </c>
      <c r="E50" s="30">
        <f t="shared" si="8"/>
        <v>373221177</v>
      </c>
      <c r="F50" s="31">
        <f t="shared" si="8"/>
        <v>141376107</v>
      </c>
      <c r="G50" s="29">
        <f t="shared" si="8"/>
        <v>237989586</v>
      </c>
      <c r="H50" s="32">
        <f t="shared" si="8"/>
        <v>237989586</v>
      </c>
      <c r="I50" s="33">
        <f t="shared" si="8"/>
        <v>40375926</v>
      </c>
      <c r="J50" s="29">
        <f t="shared" si="8"/>
        <v>23457826</v>
      </c>
      <c r="K50" s="30">
        <f t="shared" si="8"/>
        <v>8600000</v>
      </c>
    </row>
    <row r="51" spans="1:11" ht="13.15" customHeight="1" x14ac:dyDescent="0.25">
      <c r="A51" s="47" t="s">
        <v>31</v>
      </c>
      <c r="B51" s="48" t="s">
        <v>20</v>
      </c>
      <c r="C51" s="36">
        <v>9021832</v>
      </c>
      <c r="D51" s="36">
        <v>2308509</v>
      </c>
      <c r="E51" s="37">
        <v>83553</v>
      </c>
      <c r="F51" s="38">
        <v>7345000</v>
      </c>
      <c r="G51" s="36">
        <v>5548173</v>
      </c>
      <c r="H51" s="39">
        <v>5548173</v>
      </c>
      <c r="I51" s="40">
        <v>20750300</v>
      </c>
      <c r="J51" s="36">
        <v>2000000</v>
      </c>
      <c r="K51" s="37"/>
    </row>
    <row r="52" spans="1:11" ht="13.15" customHeight="1" x14ac:dyDescent="0.25">
      <c r="A52" s="47" t="s">
        <v>32</v>
      </c>
      <c r="B52" s="28" t="s">
        <v>20</v>
      </c>
      <c r="C52" s="41">
        <v>3104728</v>
      </c>
      <c r="D52" s="41">
        <v>1429135</v>
      </c>
      <c r="E52" s="42">
        <v>397401</v>
      </c>
      <c r="F52" s="43">
        <v>4631480</v>
      </c>
      <c r="G52" s="41">
        <v>10887253</v>
      </c>
      <c r="H52" s="44">
        <v>10887253</v>
      </c>
      <c r="I52" s="45"/>
      <c r="J52" s="41">
        <v>24030936</v>
      </c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12126560</v>
      </c>
      <c r="D53" s="49">
        <f t="shared" si="9"/>
        <v>3737644</v>
      </c>
      <c r="E53" s="50">
        <f t="shared" si="9"/>
        <v>480954</v>
      </c>
      <c r="F53" s="51">
        <f t="shared" si="9"/>
        <v>11976480</v>
      </c>
      <c r="G53" s="49">
        <f t="shared" si="9"/>
        <v>16435426</v>
      </c>
      <c r="H53" s="52">
        <f t="shared" si="9"/>
        <v>16435426</v>
      </c>
      <c r="I53" s="53">
        <f t="shared" si="9"/>
        <v>20750300</v>
      </c>
      <c r="J53" s="49">
        <f t="shared" si="9"/>
        <v>26030936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>
        <v>314619</v>
      </c>
      <c r="F58" s="38">
        <v>1150000</v>
      </c>
      <c r="G58" s="36">
        <v>571220</v>
      </c>
      <c r="H58" s="39">
        <v>571220</v>
      </c>
      <c r="I58" s="40">
        <v>1323825</v>
      </c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>
        <v>310117</v>
      </c>
      <c r="D59" s="41">
        <v>1376067</v>
      </c>
      <c r="E59" s="42">
        <v>875778</v>
      </c>
      <c r="F59" s="43">
        <v>1000000</v>
      </c>
      <c r="G59" s="41"/>
      <c r="H59" s="44"/>
      <c r="I59" s="45">
        <v>2000000</v>
      </c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310117</v>
      </c>
      <c r="D60" s="49">
        <f t="shared" si="11"/>
        <v>1376067</v>
      </c>
      <c r="E60" s="50">
        <f t="shared" si="11"/>
        <v>1190397</v>
      </c>
      <c r="F60" s="51">
        <f t="shared" si="11"/>
        <v>2150000</v>
      </c>
      <c r="G60" s="49">
        <f t="shared" si="11"/>
        <v>571220</v>
      </c>
      <c r="H60" s="52">
        <f t="shared" si="11"/>
        <v>571220</v>
      </c>
      <c r="I60" s="53">
        <f t="shared" si="11"/>
        <v>3323825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14932868</v>
      </c>
      <c r="D75" s="29">
        <f t="shared" ref="D75:K75" si="14">D85+D88+D89+D92+D95+D96+SUM(D99:D105)+D108</f>
        <v>20216509</v>
      </c>
      <c r="E75" s="30">
        <f t="shared" si="14"/>
        <v>120509507</v>
      </c>
      <c r="F75" s="31">
        <f t="shared" si="14"/>
        <v>471915973</v>
      </c>
      <c r="G75" s="29">
        <f t="shared" si="14"/>
        <v>547801960</v>
      </c>
      <c r="H75" s="32">
        <f t="shared" si="14"/>
        <v>547801960</v>
      </c>
      <c r="I75" s="33">
        <f t="shared" si="14"/>
        <v>92559563</v>
      </c>
      <c r="J75" s="29">
        <f t="shared" si="14"/>
        <v>66430000</v>
      </c>
      <c r="K75" s="30">
        <f t="shared" si="14"/>
        <v>54219961</v>
      </c>
    </row>
    <row r="76" spans="1:11" ht="13.15" customHeight="1" x14ac:dyDescent="0.25">
      <c r="A76" s="35" t="s">
        <v>19</v>
      </c>
      <c r="B76" s="28" t="s">
        <v>20</v>
      </c>
      <c r="C76" s="36">
        <v>10123311</v>
      </c>
      <c r="D76" s="36">
        <v>15459522</v>
      </c>
      <c r="E76" s="37">
        <v>71489341</v>
      </c>
      <c r="F76" s="38">
        <v>195169785</v>
      </c>
      <c r="G76" s="36">
        <v>250701207</v>
      </c>
      <c r="H76" s="39">
        <v>250701207</v>
      </c>
      <c r="I76" s="40"/>
      <c r="J76" s="36"/>
      <c r="K76" s="37">
        <v>7489961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>
        <v>27137722</v>
      </c>
      <c r="F77" s="38">
        <v>206853606</v>
      </c>
      <c r="G77" s="36">
        <v>227913548</v>
      </c>
      <c r="H77" s="39">
        <v>227913548</v>
      </c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1805965</v>
      </c>
      <c r="D78" s="36">
        <v>3472038</v>
      </c>
      <c r="E78" s="37">
        <v>7105596</v>
      </c>
      <c r="F78" s="38">
        <v>53684626</v>
      </c>
      <c r="G78" s="36">
        <v>57212337</v>
      </c>
      <c r="H78" s="39">
        <v>57212337</v>
      </c>
      <c r="I78" s="40">
        <v>58400000</v>
      </c>
      <c r="J78" s="36">
        <v>60150000</v>
      </c>
      <c r="K78" s="37">
        <v>45950000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11929276</v>
      </c>
      <c r="D85" s="29">
        <f t="shared" ref="D85:K85" si="15">SUM(D76:D84)</f>
        <v>18931560</v>
      </c>
      <c r="E85" s="30">
        <f t="shared" si="15"/>
        <v>105732659</v>
      </c>
      <c r="F85" s="31">
        <f t="shared" si="15"/>
        <v>455708017</v>
      </c>
      <c r="G85" s="29">
        <f t="shared" si="15"/>
        <v>535827092</v>
      </c>
      <c r="H85" s="32">
        <f t="shared" si="15"/>
        <v>535827092</v>
      </c>
      <c r="I85" s="33">
        <f t="shared" si="15"/>
        <v>58400000</v>
      </c>
      <c r="J85" s="29">
        <f t="shared" si="15"/>
        <v>60150000</v>
      </c>
      <c r="K85" s="30">
        <f t="shared" si="15"/>
        <v>53439961</v>
      </c>
    </row>
    <row r="86" spans="1:11" ht="13.15" customHeight="1" x14ac:dyDescent="0.25">
      <c r="A86" s="47" t="s">
        <v>31</v>
      </c>
      <c r="B86" s="48" t="s">
        <v>20</v>
      </c>
      <c r="C86" s="36">
        <v>20585</v>
      </c>
      <c r="D86" s="36">
        <v>68232</v>
      </c>
      <c r="E86" s="37"/>
      <c r="F86" s="38">
        <v>2000000</v>
      </c>
      <c r="G86" s="36">
        <v>1967497</v>
      </c>
      <c r="H86" s="39">
        <v>1967497</v>
      </c>
      <c r="I86" s="40">
        <v>10579563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1931321</v>
      </c>
      <c r="D87" s="41">
        <v>1017442</v>
      </c>
      <c r="E87" s="42">
        <v>12696536</v>
      </c>
      <c r="F87" s="43">
        <v>8263547</v>
      </c>
      <c r="G87" s="41">
        <v>7325570</v>
      </c>
      <c r="H87" s="44">
        <v>7325570</v>
      </c>
      <c r="I87" s="45">
        <v>10000000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1951906</v>
      </c>
      <c r="D88" s="49">
        <f t="shared" si="16"/>
        <v>1085674</v>
      </c>
      <c r="E88" s="50">
        <f t="shared" si="16"/>
        <v>12696536</v>
      </c>
      <c r="F88" s="51">
        <f t="shared" si="16"/>
        <v>10263547</v>
      </c>
      <c r="G88" s="49">
        <f t="shared" si="16"/>
        <v>9293067</v>
      </c>
      <c r="H88" s="52">
        <f t="shared" si="16"/>
        <v>9293067</v>
      </c>
      <c r="I88" s="53">
        <f t="shared" si="16"/>
        <v>20579563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1051686</v>
      </c>
      <c r="D93" s="36">
        <v>155267</v>
      </c>
      <c r="E93" s="37">
        <v>1887312</v>
      </c>
      <c r="F93" s="38">
        <v>5944409</v>
      </c>
      <c r="G93" s="36">
        <v>2681801</v>
      </c>
      <c r="H93" s="39">
        <v>2681801</v>
      </c>
      <c r="I93" s="40">
        <v>13580000</v>
      </c>
      <c r="J93" s="36">
        <v>6280000</v>
      </c>
      <c r="K93" s="37">
        <v>780000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1051686</v>
      </c>
      <c r="D95" s="49">
        <f t="shared" si="18"/>
        <v>155267</v>
      </c>
      <c r="E95" s="50">
        <f t="shared" si="18"/>
        <v>1887312</v>
      </c>
      <c r="F95" s="51">
        <f t="shared" si="18"/>
        <v>5944409</v>
      </c>
      <c r="G95" s="49">
        <f t="shared" si="18"/>
        <v>2681801</v>
      </c>
      <c r="H95" s="52">
        <f t="shared" si="18"/>
        <v>2681801</v>
      </c>
      <c r="I95" s="53">
        <f t="shared" si="18"/>
        <v>13580000</v>
      </c>
      <c r="J95" s="49">
        <f t="shared" si="18"/>
        <v>6280000</v>
      </c>
      <c r="K95" s="50">
        <f t="shared" si="18"/>
        <v>780000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>
        <v>44008</v>
      </c>
      <c r="E102" s="37">
        <v>193000</v>
      </c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182690345</v>
      </c>
      <c r="D110" s="29">
        <f t="shared" ref="D110:K110" si="21">D120+D123+D124+D127+D130+D131+SUM(D134:D140)+D143</f>
        <v>230917535</v>
      </c>
      <c r="E110" s="30">
        <f t="shared" si="21"/>
        <v>728914100</v>
      </c>
      <c r="F110" s="31">
        <f t="shared" si="21"/>
        <v>950898017</v>
      </c>
      <c r="G110" s="29">
        <f t="shared" si="21"/>
        <v>1122175158</v>
      </c>
      <c r="H110" s="32">
        <f t="shared" si="21"/>
        <v>1122175158</v>
      </c>
      <c r="I110" s="33">
        <f t="shared" si="21"/>
        <v>328572640</v>
      </c>
      <c r="J110" s="29">
        <f t="shared" si="21"/>
        <v>218585066</v>
      </c>
      <c r="K110" s="30">
        <f t="shared" si="21"/>
        <v>152501217</v>
      </c>
    </row>
    <row r="111" spans="1:11" ht="13.15" customHeight="1" x14ac:dyDescent="0.25">
      <c r="A111" s="35" t="s">
        <v>19</v>
      </c>
      <c r="B111" s="28" t="s">
        <v>20</v>
      </c>
      <c r="C111" s="36">
        <v>75693425</v>
      </c>
      <c r="D111" s="36">
        <v>96529387</v>
      </c>
      <c r="E111" s="37">
        <v>492172883</v>
      </c>
      <c r="F111" s="38">
        <v>481685279</v>
      </c>
      <c r="G111" s="36">
        <v>654826432</v>
      </c>
      <c r="H111" s="39">
        <v>654826432</v>
      </c>
      <c r="I111" s="40">
        <v>85968623</v>
      </c>
      <c r="J111" s="36">
        <v>63545883</v>
      </c>
      <c r="K111" s="37">
        <v>62926870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>
        <v>1497025</v>
      </c>
      <c r="E112" s="37">
        <v>29497523</v>
      </c>
      <c r="F112" s="38">
        <v>216051046</v>
      </c>
      <c r="G112" s="36">
        <v>237728658</v>
      </c>
      <c r="H112" s="39">
        <v>237728658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41244533</v>
      </c>
      <c r="D113" s="36">
        <v>65050173</v>
      </c>
      <c r="E113" s="37">
        <v>75174403</v>
      </c>
      <c r="F113" s="38">
        <v>115426075</v>
      </c>
      <c r="G113" s="36">
        <v>128866585</v>
      </c>
      <c r="H113" s="39">
        <v>128866585</v>
      </c>
      <c r="I113" s="40">
        <v>97661958</v>
      </c>
      <c r="J113" s="36">
        <v>91644783</v>
      </c>
      <c r="K113" s="37">
        <v>72575217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>
        <v>1337797</v>
      </c>
      <c r="F116" s="38">
        <v>325800</v>
      </c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>
        <v>1000000</v>
      </c>
      <c r="G119" s="41"/>
      <c r="H119" s="44"/>
      <c r="I119" s="45">
        <v>1000000</v>
      </c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116937958</v>
      </c>
      <c r="D120" s="29">
        <f t="shared" ref="D120:K120" si="22">SUM(D111:D119)</f>
        <v>163076585</v>
      </c>
      <c r="E120" s="30">
        <f t="shared" si="22"/>
        <v>598182606</v>
      </c>
      <c r="F120" s="31">
        <f t="shared" si="22"/>
        <v>814488200</v>
      </c>
      <c r="G120" s="29">
        <f t="shared" si="22"/>
        <v>1021421675</v>
      </c>
      <c r="H120" s="32">
        <f t="shared" si="22"/>
        <v>1021421675</v>
      </c>
      <c r="I120" s="33">
        <f t="shared" si="22"/>
        <v>184630581</v>
      </c>
      <c r="J120" s="29">
        <f t="shared" si="22"/>
        <v>155190666</v>
      </c>
      <c r="K120" s="30">
        <f t="shared" si="22"/>
        <v>135502087</v>
      </c>
    </row>
    <row r="121" spans="1:11" ht="13.15" customHeight="1" x14ac:dyDescent="0.25">
      <c r="A121" s="47" t="s">
        <v>31</v>
      </c>
      <c r="B121" s="48" t="s">
        <v>20</v>
      </c>
      <c r="C121" s="36">
        <v>22255375</v>
      </c>
      <c r="D121" s="36">
        <v>25462000</v>
      </c>
      <c r="E121" s="37">
        <v>27651062</v>
      </c>
      <c r="F121" s="38">
        <v>37198801</v>
      </c>
      <c r="G121" s="36">
        <v>18877583</v>
      </c>
      <c r="H121" s="39">
        <v>18877583</v>
      </c>
      <c r="I121" s="40">
        <v>67547234</v>
      </c>
      <c r="J121" s="36">
        <v>7241448</v>
      </c>
      <c r="K121" s="37">
        <v>7559130</v>
      </c>
    </row>
    <row r="122" spans="1:11" ht="13.15" customHeight="1" x14ac:dyDescent="0.25">
      <c r="A122" s="47" t="s">
        <v>32</v>
      </c>
      <c r="B122" s="28" t="s">
        <v>20</v>
      </c>
      <c r="C122" s="41">
        <v>7907533</v>
      </c>
      <c r="D122" s="41">
        <v>13234523</v>
      </c>
      <c r="E122" s="42">
        <v>28626131</v>
      </c>
      <c r="F122" s="43">
        <v>23285027</v>
      </c>
      <c r="G122" s="41">
        <v>24609256</v>
      </c>
      <c r="H122" s="44">
        <v>24609256</v>
      </c>
      <c r="I122" s="45">
        <v>13000000</v>
      </c>
      <c r="J122" s="41">
        <v>40712952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30162908</v>
      </c>
      <c r="D123" s="49">
        <f t="shared" si="23"/>
        <v>38696523</v>
      </c>
      <c r="E123" s="50">
        <f t="shared" si="23"/>
        <v>56277193</v>
      </c>
      <c r="F123" s="51">
        <f t="shared" si="23"/>
        <v>60483828</v>
      </c>
      <c r="G123" s="49">
        <f t="shared" si="23"/>
        <v>43486839</v>
      </c>
      <c r="H123" s="52">
        <f t="shared" si="23"/>
        <v>43486839</v>
      </c>
      <c r="I123" s="53">
        <f t="shared" si="23"/>
        <v>80547234</v>
      </c>
      <c r="J123" s="49">
        <f t="shared" si="23"/>
        <v>47954400</v>
      </c>
      <c r="K123" s="50">
        <f t="shared" si="23"/>
        <v>7559130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>
        <v>450000</v>
      </c>
      <c r="G124" s="36">
        <v>450000</v>
      </c>
      <c r="H124" s="39">
        <v>450000</v>
      </c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1178886</v>
      </c>
      <c r="D128" s="36">
        <v>1613797</v>
      </c>
      <c r="E128" s="37">
        <v>18392195</v>
      </c>
      <c r="F128" s="38">
        <v>7895877</v>
      </c>
      <c r="G128" s="36">
        <v>4059625</v>
      </c>
      <c r="H128" s="39">
        <v>4059625</v>
      </c>
      <c r="I128" s="40">
        <v>15213825</v>
      </c>
      <c r="J128" s="36">
        <v>6280000</v>
      </c>
      <c r="K128" s="37">
        <v>780000</v>
      </c>
    </row>
    <row r="129" spans="1:11" ht="13.15" customHeight="1" x14ac:dyDescent="0.25">
      <c r="A129" s="47" t="s">
        <v>38</v>
      </c>
      <c r="B129" s="28" t="s">
        <v>20</v>
      </c>
      <c r="C129" s="41">
        <v>310117</v>
      </c>
      <c r="D129" s="41">
        <v>1376067</v>
      </c>
      <c r="E129" s="42">
        <v>4040468</v>
      </c>
      <c r="F129" s="43">
        <v>4000000</v>
      </c>
      <c r="G129" s="41">
        <v>3000000</v>
      </c>
      <c r="H129" s="44">
        <v>3000000</v>
      </c>
      <c r="I129" s="45">
        <v>6000000</v>
      </c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1489003</v>
      </c>
      <c r="D130" s="49">
        <f t="shared" si="25"/>
        <v>2989864</v>
      </c>
      <c r="E130" s="50">
        <f t="shared" si="25"/>
        <v>22432663</v>
      </c>
      <c r="F130" s="51">
        <f t="shared" si="25"/>
        <v>11895877</v>
      </c>
      <c r="G130" s="49">
        <f t="shared" si="25"/>
        <v>7059625</v>
      </c>
      <c r="H130" s="52">
        <f t="shared" si="25"/>
        <v>7059625</v>
      </c>
      <c r="I130" s="53">
        <f t="shared" si="25"/>
        <v>21213825</v>
      </c>
      <c r="J130" s="49">
        <f t="shared" si="25"/>
        <v>6280000</v>
      </c>
      <c r="K130" s="50">
        <f t="shared" si="25"/>
        <v>780000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572119</v>
      </c>
      <c r="D133" s="41"/>
      <c r="E133" s="42">
        <v>15650265</v>
      </c>
      <c r="F133" s="43">
        <v>15013857</v>
      </c>
      <c r="G133" s="41">
        <v>14247222</v>
      </c>
      <c r="H133" s="44">
        <v>14247222</v>
      </c>
      <c r="I133" s="45">
        <v>10000000</v>
      </c>
      <c r="J133" s="41">
        <v>5500000</v>
      </c>
      <c r="K133" s="42">
        <v>5000000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572119</v>
      </c>
      <c r="D134" s="29">
        <f t="shared" si="26"/>
        <v>0</v>
      </c>
      <c r="E134" s="30">
        <f t="shared" si="26"/>
        <v>15650265</v>
      </c>
      <c r="F134" s="31">
        <f t="shared" si="26"/>
        <v>15013857</v>
      </c>
      <c r="G134" s="29">
        <f t="shared" si="26"/>
        <v>14247222</v>
      </c>
      <c r="H134" s="32">
        <f t="shared" si="26"/>
        <v>14247222</v>
      </c>
      <c r="I134" s="33">
        <f t="shared" si="26"/>
        <v>10000000</v>
      </c>
      <c r="J134" s="29">
        <f t="shared" si="26"/>
        <v>5500000</v>
      </c>
      <c r="K134" s="30">
        <f t="shared" si="26"/>
        <v>5000000</v>
      </c>
    </row>
    <row r="135" spans="1:11" ht="13.15" customHeight="1" x14ac:dyDescent="0.25">
      <c r="A135" s="46" t="s">
        <v>43</v>
      </c>
      <c r="B135" s="28" t="s">
        <v>20</v>
      </c>
      <c r="C135" s="1">
        <v>714468</v>
      </c>
      <c r="D135" s="1">
        <v>4062521</v>
      </c>
      <c r="E135" s="2">
        <v>2475739</v>
      </c>
      <c r="F135" s="3">
        <v>1600000</v>
      </c>
      <c r="G135" s="1">
        <v>2026000</v>
      </c>
      <c r="H135" s="4">
        <v>2026000</v>
      </c>
      <c r="I135" s="5">
        <v>2040000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1018520</v>
      </c>
      <c r="D136" s="36">
        <v>3557395</v>
      </c>
      <c r="E136" s="37">
        <v>3434423</v>
      </c>
      <c r="F136" s="38">
        <v>2020000</v>
      </c>
      <c r="G136" s="36">
        <v>2237139</v>
      </c>
      <c r="H136" s="39">
        <v>2237139</v>
      </c>
      <c r="I136" s="40">
        <v>2225000</v>
      </c>
      <c r="J136" s="36">
        <v>500000</v>
      </c>
      <c r="K136" s="37">
        <v>500000</v>
      </c>
    </row>
    <row r="137" spans="1:11" ht="13.15" customHeight="1" x14ac:dyDescent="0.25">
      <c r="A137" s="46" t="s">
        <v>45</v>
      </c>
      <c r="B137" s="28" t="s">
        <v>20</v>
      </c>
      <c r="C137" s="36">
        <v>26009547</v>
      </c>
      <c r="D137" s="36">
        <v>4874624</v>
      </c>
      <c r="E137" s="37">
        <v>7720243</v>
      </c>
      <c r="F137" s="38">
        <v>5840000</v>
      </c>
      <c r="G137" s="36">
        <v>7435955</v>
      </c>
      <c r="H137" s="39">
        <v>7435955</v>
      </c>
      <c r="I137" s="40">
        <v>10191000</v>
      </c>
      <c r="J137" s="36">
        <v>1160000</v>
      </c>
      <c r="K137" s="37">
        <v>1160000</v>
      </c>
    </row>
    <row r="138" spans="1:11" ht="13.15" customHeight="1" x14ac:dyDescent="0.25">
      <c r="A138" s="46" t="s">
        <v>46</v>
      </c>
      <c r="B138" s="48" t="s">
        <v>20</v>
      </c>
      <c r="C138" s="36">
        <v>5785822</v>
      </c>
      <c r="D138" s="36">
        <v>10910023</v>
      </c>
      <c r="E138" s="37">
        <v>22740968</v>
      </c>
      <c r="F138" s="38">
        <v>39106255</v>
      </c>
      <c r="G138" s="36">
        <v>23810703</v>
      </c>
      <c r="H138" s="39">
        <v>23810703</v>
      </c>
      <c r="I138" s="40">
        <v>17725000</v>
      </c>
      <c r="J138" s="36">
        <v>2000000</v>
      </c>
      <c r="K138" s="37">
        <v>2000000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>
        <v>2750000</v>
      </c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182690345</v>
      </c>
      <c r="D144" s="62">
        <f t="shared" si="28"/>
        <v>230917535</v>
      </c>
      <c r="E144" s="63">
        <f t="shared" si="28"/>
        <v>728914100</v>
      </c>
      <c r="F144" s="64">
        <f t="shared" si="28"/>
        <v>950898017</v>
      </c>
      <c r="G144" s="62">
        <f t="shared" si="28"/>
        <v>1122175158</v>
      </c>
      <c r="H144" s="65">
        <f t="shared" si="28"/>
        <v>1122175158</v>
      </c>
      <c r="I144" s="66">
        <f t="shared" si="28"/>
        <v>328572640</v>
      </c>
      <c r="J144" s="62">
        <f t="shared" si="28"/>
        <v>218585066</v>
      </c>
      <c r="K144" s="63">
        <f t="shared" si="28"/>
        <v>152501217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2411263941</v>
      </c>
      <c r="D146" s="29">
        <f t="shared" ref="D146:K146" si="29">D156+D159+D160+D163+D166+D167+SUM(D170:D176)+D179</f>
        <v>2394956441</v>
      </c>
      <c r="E146" s="30">
        <f t="shared" si="29"/>
        <v>2894549528</v>
      </c>
      <c r="F146" s="31">
        <f t="shared" si="29"/>
        <v>3549872854</v>
      </c>
      <c r="G146" s="29">
        <f t="shared" si="29"/>
        <v>3722869569</v>
      </c>
      <c r="H146" s="32">
        <f t="shared" si="29"/>
        <v>3722869569</v>
      </c>
      <c r="I146" s="33">
        <f t="shared" si="29"/>
        <v>2811628625</v>
      </c>
      <c r="J146" s="29">
        <f t="shared" si="29"/>
        <v>2784667245</v>
      </c>
      <c r="K146" s="30">
        <f t="shared" si="29"/>
        <v>2686126343</v>
      </c>
    </row>
    <row r="147" spans="1:11" ht="13.15" customHeight="1" x14ac:dyDescent="0.25">
      <c r="A147" s="35" t="s">
        <v>19</v>
      </c>
      <c r="B147" s="28" t="s">
        <v>20</v>
      </c>
      <c r="C147" s="36">
        <v>764586535</v>
      </c>
      <c r="D147" s="36">
        <v>957541117</v>
      </c>
      <c r="E147" s="37">
        <v>1308176455</v>
      </c>
      <c r="F147" s="38">
        <v>1547079178</v>
      </c>
      <c r="G147" s="36">
        <v>1721442036</v>
      </c>
      <c r="H147" s="39">
        <v>1721442036</v>
      </c>
      <c r="I147" s="40">
        <v>1156429691</v>
      </c>
      <c r="J147" s="36">
        <v>1070862283</v>
      </c>
      <c r="K147" s="37">
        <v>978806477</v>
      </c>
    </row>
    <row r="148" spans="1:11" ht="13.15" customHeight="1" x14ac:dyDescent="0.25">
      <c r="A148" s="35" t="s">
        <v>21</v>
      </c>
      <c r="B148" s="28" t="s">
        <v>20</v>
      </c>
      <c r="C148" s="36">
        <v>185145416</v>
      </c>
      <c r="D148" s="36"/>
      <c r="E148" s="37">
        <v>22437223</v>
      </c>
      <c r="F148" s="38">
        <v>400179793</v>
      </c>
      <c r="G148" s="36">
        <v>407286793</v>
      </c>
      <c r="H148" s="39">
        <v>407286793</v>
      </c>
      <c r="I148" s="40">
        <v>18437218</v>
      </c>
      <c r="J148" s="36">
        <v>16337218</v>
      </c>
      <c r="K148" s="37">
        <v>14132218</v>
      </c>
    </row>
    <row r="149" spans="1:11" ht="13.15" customHeight="1" x14ac:dyDescent="0.25">
      <c r="A149" s="35" t="s">
        <v>22</v>
      </c>
      <c r="B149" s="28" t="s">
        <v>20</v>
      </c>
      <c r="C149" s="36">
        <v>586718178</v>
      </c>
      <c r="D149" s="36">
        <v>598219721</v>
      </c>
      <c r="E149" s="37">
        <v>683721124</v>
      </c>
      <c r="F149" s="38">
        <v>523297517</v>
      </c>
      <c r="G149" s="36">
        <v>533246829</v>
      </c>
      <c r="H149" s="39">
        <v>533246829</v>
      </c>
      <c r="I149" s="40">
        <v>733567547</v>
      </c>
      <c r="J149" s="36">
        <v>797342580</v>
      </c>
      <c r="K149" s="37">
        <v>839458083</v>
      </c>
    </row>
    <row r="150" spans="1:11" ht="13.15" customHeight="1" x14ac:dyDescent="0.25">
      <c r="A150" s="35" t="s">
        <v>23</v>
      </c>
      <c r="B150" s="28" t="s">
        <v>20</v>
      </c>
      <c r="C150" s="36">
        <v>320933</v>
      </c>
      <c r="D150" s="36">
        <v>-10880</v>
      </c>
      <c r="E150" s="37">
        <v>-21759</v>
      </c>
      <c r="F150" s="38"/>
      <c r="G150" s="36">
        <v>-14299</v>
      </c>
      <c r="H150" s="39">
        <v>-14299</v>
      </c>
      <c r="I150" s="40">
        <v>-50357</v>
      </c>
      <c r="J150" s="36">
        <v>-65084</v>
      </c>
      <c r="K150" s="37">
        <v>-80401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4740464</v>
      </c>
      <c r="D152" s="36">
        <v>4192748</v>
      </c>
      <c r="E152" s="37">
        <v>3260015</v>
      </c>
      <c r="F152" s="38">
        <v>19257389</v>
      </c>
      <c r="G152" s="36">
        <v>18566855</v>
      </c>
      <c r="H152" s="39">
        <v>18566855</v>
      </c>
      <c r="I152" s="40">
        <v>2827516</v>
      </c>
      <c r="J152" s="36">
        <v>2385496</v>
      </c>
      <c r="K152" s="37">
        <v>1925795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>
        <v>1000000</v>
      </c>
      <c r="G155" s="41"/>
      <c r="H155" s="44"/>
      <c r="I155" s="45">
        <v>1000000</v>
      </c>
      <c r="J155" s="41">
        <v>1000000</v>
      </c>
      <c r="K155" s="42">
        <v>1000000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1541511526</v>
      </c>
      <c r="D156" s="36">
        <f t="shared" ref="D156:K156" si="30">SUM(D147:D155)</f>
        <v>1559942706</v>
      </c>
      <c r="E156" s="37">
        <f t="shared" si="30"/>
        <v>2017573058</v>
      </c>
      <c r="F156" s="38">
        <f t="shared" si="30"/>
        <v>2490813877</v>
      </c>
      <c r="G156" s="36">
        <f t="shared" si="30"/>
        <v>2680528214</v>
      </c>
      <c r="H156" s="39">
        <f t="shared" si="30"/>
        <v>2680528214</v>
      </c>
      <c r="I156" s="40">
        <f t="shared" si="30"/>
        <v>1912211615</v>
      </c>
      <c r="J156" s="36">
        <f t="shared" si="30"/>
        <v>1887862493</v>
      </c>
      <c r="K156" s="37">
        <f t="shared" si="30"/>
        <v>1835242172</v>
      </c>
    </row>
    <row r="157" spans="1:11" ht="0.95" customHeight="1" x14ac:dyDescent="0.25">
      <c r="A157" s="47"/>
      <c r="B157" s="48" t="s">
        <v>20</v>
      </c>
      <c r="C157" s="36">
        <v>225285076</v>
      </c>
      <c r="D157" s="36">
        <v>147342454</v>
      </c>
      <c r="E157" s="37">
        <v>148587096</v>
      </c>
      <c r="F157" s="38">
        <v>220035216</v>
      </c>
      <c r="G157" s="36">
        <v>222610663</v>
      </c>
      <c r="H157" s="39">
        <v>222610663</v>
      </c>
      <c r="I157" s="40">
        <v>180987780</v>
      </c>
      <c r="J157" s="36">
        <v>202170423</v>
      </c>
      <c r="K157" s="37">
        <v>181851783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225285076</v>
      </c>
      <c r="D159" s="36">
        <v>147342454</v>
      </c>
      <c r="E159" s="37">
        <v>148587096</v>
      </c>
      <c r="F159" s="38">
        <v>220035216</v>
      </c>
      <c r="G159" s="36">
        <v>222610663</v>
      </c>
      <c r="H159" s="39">
        <v>222610663</v>
      </c>
      <c r="I159" s="40">
        <v>180987780</v>
      </c>
      <c r="J159" s="36">
        <v>202170423</v>
      </c>
      <c r="K159" s="37">
        <v>181851783</v>
      </c>
    </row>
    <row r="160" spans="1:11" ht="13.15" customHeight="1" x14ac:dyDescent="0.25">
      <c r="A160" s="46" t="s">
        <v>129</v>
      </c>
      <c r="B160" s="28" t="s">
        <v>20</v>
      </c>
      <c r="C160" s="36">
        <v>105386</v>
      </c>
      <c r="D160" s="36">
        <v>105386</v>
      </c>
      <c r="E160" s="37">
        <v>105386</v>
      </c>
      <c r="F160" s="38">
        <v>855386</v>
      </c>
      <c r="G160" s="36">
        <v>855386</v>
      </c>
      <c r="H160" s="39">
        <v>855386</v>
      </c>
      <c r="I160" s="40">
        <v>555386</v>
      </c>
      <c r="J160" s="36">
        <v>555386</v>
      </c>
      <c r="K160" s="37">
        <v>555386</v>
      </c>
    </row>
    <row r="161" spans="1:11" ht="0.95" customHeight="1" x14ac:dyDescent="0.25">
      <c r="A161" s="47"/>
      <c r="B161" s="28" t="s">
        <v>20</v>
      </c>
      <c r="C161" s="1">
        <v>171625000</v>
      </c>
      <c r="D161" s="1">
        <v>192670000</v>
      </c>
      <c r="E161" s="2">
        <v>187816000</v>
      </c>
      <c r="F161" s="3">
        <v>197734816</v>
      </c>
      <c r="G161" s="1">
        <v>197734816</v>
      </c>
      <c r="H161" s="4">
        <v>197734816</v>
      </c>
      <c r="I161" s="5">
        <v>194816004</v>
      </c>
      <c r="J161" s="1">
        <v>198491004</v>
      </c>
      <c r="K161" s="2">
        <v>202349754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171625000</v>
      </c>
      <c r="D163" s="36">
        <v>192670000</v>
      </c>
      <c r="E163" s="37">
        <v>187816000</v>
      </c>
      <c r="F163" s="38">
        <v>197734816</v>
      </c>
      <c r="G163" s="36">
        <v>197734816</v>
      </c>
      <c r="H163" s="39">
        <v>197734816</v>
      </c>
      <c r="I163" s="40">
        <v>194816004</v>
      </c>
      <c r="J163" s="36">
        <v>198491004</v>
      </c>
      <c r="K163" s="37">
        <v>202349754</v>
      </c>
    </row>
    <row r="164" spans="1:11" ht="0.95" customHeight="1" x14ac:dyDescent="0.25">
      <c r="A164" s="47"/>
      <c r="B164" s="48" t="s">
        <v>20</v>
      </c>
      <c r="C164" s="36">
        <v>1692241</v>
      </c>
      <c r="D164" s="36">
        <v>54583530</v>
      </c>
      <c r="E164" s="37">
        <v>68754819</v>
      </c>
      <c r="F164" s="38">
        <v>25948655</v>
      </c>
      <c r="G164" s="36">
        <v>24010396</v>
      </c>
      <c r="H164" s="39">
        <v>24010396</v>
      </c>
      <c r="I164" s="40">
        <v>54443609</v>
      </c>
      <c r="J164" s="36">
        <v>46839434</v>
      </c>
      <c r="K164" s="37">
        <v>38931091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1692241</v>
      </c>
      <c r="D166" s="36">
        <v>54583530</v>
      </c>
      <c r="E166" s="37">
        <v>68754819</v>
      </c>
      <c r="F166" s="38">
        <v>25948655</v>
      </c>
      <c r="G166" s="36">
        <v>24010396</v>
      </c>
      <c r="H166" s="39">
        <v>24010396</v>
      </c>
      <c r="I166" s="40">
        <v>54443609</v>
      </c>
      <c r="J166" s="36">
        <v>46839434</v>
      </c>
      <c r="K166" s="37">
        <v>38931091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2444811</v>
      </c>
      <c r="D168" s="1">
        <v>1034065</v>
      </c>
      <c r="E168" s="2">
        <v>880225</v>
      </c>
      <c r="F168" s="3">
        <v>37947111</v>
      </c>
      <c r="G168" s="1">
        <v>37297744</v>
      </c>
      <c r="H168" s="4">
        <v>37297744</v>
      </c>
      <c r="I168" s="5">
        <v>23011642</v>
      </c>
      <c r="J168" s="1">
        <v>27421007</v>
      </c>
      <c r="K168" s="2">
        <v>31286223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2444811</v>
      </c>
      <c r="D170" s="36">
        <v>1034065</v>
      </c>
      <c r="E170" s="37">
        <v>880225</v>
      </c>
      <c r="F170" s="38">
        <v>37947111</v>
      </c>
      <c r="G170" s="36">
        <v>37297744</v>
      </c>
      <c r="H170" s="39">
        <v>37297744</v>
      </c>
      <c r="I170" s="40">
        <v>23011642</v>
      </c>
      <c r="J170" s="36">
        <v>27421007</v>
      </c>
      <c r="K170" s="37">
        <v>31286223</v>
      </c>
    </row>
    <row r="171" spans="1:11" ht="13.15" customHeight="1" x14ac:dyDescent="0.25">
      <c r="A171" s="46" t="s">
        <v>43</v>
      </c>
      <c r="B171" s="28" t="s">
        <v>20</v>
      </c>
      <c r="C171" s="1">
        <v>1770320</v>
      </c>
      <c r="D171" s="1">
        <v>3047785</v>
      </c>
      <c r="E171" s="2">
        <v>3373385</v>
      </c>
      <c r="F171" s="3">
        <v>-8285637</v>
      </c>
      <c r="G171" s="1">
        <v>-9058768</v>
      </c>
      <c r="H171" s="4">
        <v>-9058768</v>
      </c>
      <c r="I171" s="5">
        <v>-4785670</v>
      </c>
      <c r="J171" s="1">
        <v>-10846061</v>
      </c>
      <c r="K171" s="2">
        <v>-17160420</v>
      </c>
    </row>
    <row r="172" spans="1:11" ht="13.15" customHeight="1" x14ac:dyDescent="0.25">
      <c r="A172" s="46" t="s">
        <v>44</v>
      </c>
      <c r="B172" s="28" t="s">
        <v>20</v>
      </c>
      <c r="C172" s="36">
        <v>13735783</v>
      </c>
      <c r="D172" s="36">
        <v>8167365</v>
      </c>
      <c r="E172" s="37">
        <v>9602041</v>
      </c>
      <c r="F172" s="38">
        <v>46722156</v>
      </c>
      <c r="G172" s="36">
        <v>46844443</v>
      </c>
      <c r="H172" s="39">
        <v>46844443</v>
      </c>
      <c r="I172" s="40">
        <v>7037433</v>
      </c>
      <c r="J172" s="36">
        <v>3907682</v>
      </c>
      <c r="K172" s="37">
        <v>627097</v>
      </c>
    </row>
    <row r="173" spans="1:11" ht="13.15" customHeight="1" x14ac:dyDescent="0.25">
      <c r="A173" s="46" t="s">
        <v>45</v>
      </c>
      <c r="B173" s="28" t="s">
        <v>20</v>
      </c>
      <c r="C173" s="36">
        <v>4262293</v>
      </c>
      <c r="D173" s="36">
        <v>8207222</v>
      </c>
      <c r="E173" s="37">
        <v>13908575</v>
      </c>
      <c r="F173" s="38">
        <v>24026577</v>
      </c>
      <c r="G173" s="36">
        <v>24303307</v>
      </c>
      <c r="H173" s="39">
        <v>24303307</v>
      </c>
      <c r="I173" s="40">
        <v>16722031</v>
      </c>
      <c r="J173" s="36">
        <v>10999854</v>
      </c>
      <c r="K173" s="37">
        <v>5000292</v>
      </c>
    </row>
    <row r="174" spans="1:11" ht="13.15" customHeight="1" x14ac:dyDescent="0.25">
      <c r="A174" s="46" t="s">
        <v>46</v>
      </c>
      <c r="B174" s="48" t="s">
        <v>20</v>
      </c>
      <c r="C174" s="36">
        <v>37668531</v>
      </c>
      <c r="D174" s="36">
        <v>41935310</v>
      </c>
      <c r="E174" s="37">
        <v>56809769</v>
      </c>
      <c r="F174" s="38">
        <v>103111715</v>
      </c>
      <c r="G174" s="36">
        <v>86780386</v>
      </c>
      <c r="H174" s="39">
        <v>86780386</v>
      </c>
      <c r="I174" s="40">
        <v>74418173</v>
      </c>
      <c r="J174" s="36">
        <v>65160401</v>
      </c>
      <c r="K174" s="37">
        <v>55447593</v>
      </c>
    </row>
    <row r="175" spans="1:11" ht="13.15" customHeight="1" x14ac:dyDescent="0.25">
      <c r="A175" s="46" t="s">
        <v>47</v>
      </c>
      <c r="B175" s="28" t="s">
        <v>20</v>
      </c>
      <c r="C175" s="36">
        <v>411162974</v>
      </c>
      <c r="D175" s="36">
        <v>377920618</v>
      </c>
      <c r="E175" s="37">
        <v>387139174</v>
      </c>
      <c r="F175" s="38">
        <v>410962982</v>
      </c>
      <c r="G175" s="36">
        <v>410962982</v>
      </c>
      <c r="H175" s="39">
        <v>410962982</v>
      </c>
      <c r="I175" s="40">
        <v>352210622</v>
      </c>
      <c r="J175" s="36">
        <v>352105622</v>
      </c>
      <c r="K175" s="37">
        <v>351995372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2411263941</v>
      </c>
      <c r="D180" s="62">
        <f t="shared" ref="D180:K180" si="31">D156+D159+D160+D163+D166+D167+SUM(D170:D176)+D179</f>
        <v>2394956441</v>
      </c>
      <c r="E180" s="63">
        <f t="shared" si="31"/>
        <v>2894549528</v>
      </c>
      <c r="F180" s="64">
        <f t="shared" si="31"/>
        <v>3549872854</v>
      </c>
      <c r="G180" s="62">
        <f t="shared" si="31"/>
        <v>3722869569</v>
      </c>
      <c r="H180" s="65">
        <f t="shared" si="31"/>
        <v>3722869569</v>
      </c>
      <c r="I180" s="66">
        <f t="shared" si="31"/>
        <v>2811628625</v>
      </c>
      <c r="J180" s="62">
        <f t="shared" si="31"/>
        <v>2784667245</v>
      </c>
      <c r="K180" s="63">
        <f t="shared" si="31"/>
        <v>2686126343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78198026</v>
      </c>
      <c r="D183" s="36">
        <v>87024437</v>
      </c>
      <c r="E183" s="37">
        <v>93471120</v>
      </c>
      <c r="F183" s="38">
        <v>152906853</v>
      </c>
      <c r="G183" s="36">
        <v>149912355</v>
      </c>
      <c r="H183" s="39">
        <v>149912355</v>
      </c>
      <c r="I183" s="40">
        <v>159388318</v>
      </c>
      <c r="J183" s="36">
        <v>171233063</v>
      </c>
      <c r="K183" s="37">
        <v>181073374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43466943</v>
      </c>
      <c r="D184" s="29">
        <f t="shared" ref="D184:K184" si="32">D194+D197+D198+D201+D204+D205+SUM(D208:D214)+D217</f>
        <v>56981833</v>
      </c>
      <c r="E184" s="30">
        <f t="shared" si="32"/>
        <v>66508528</v>
      </c>
      <c r="F184" s="31">
        <f t="shared" si="32"/>
        <v>85318711</v>
      </c>
      <c r="G184" s="29">
        <f t="shared" si="32"/>
        <v>90392817</v>
      </c>
      <c r="H184" s="32">
        <f t="shared" si="32"/>
        <v>90392817</v>
      </c>
      <c r="I184" s="33">
        <f t="shared" si="32"/>
        <v>85077742</v>
      </c>
      <c r="J184" s="29">
        <f t="shared" si="32"/>
        <v>99020687</v>
      </c>
      <c r="K184" s="30">
        <f t="shared" si="32"/>
        <v>100860540</v>
      </c>
    </row>
    <row r="185" spans="1:11" ht="13.15" customHeight="1" x14ac:dyDescent="0.25">
      <c r="A185" s="35" t="s">
        <v>19</v>
      </c>
      <c r="B185" s="28" t="s">
        <v>20</v>
      </c>
      <c r="C185" s="36">
        <v>8998133</v>
      </c>
      <c r="D185" s="36">
        <v>10942872</v>
      </c>
      <c r="E185" s="37">
        <v>13228567</v>
      </c>
      <c r="F185" s="38">
        <v>18542424</v>
      </c>
      <c r="G185" s="36">
        <v>18542424</v>
      </c>
      <c r="H185" s="39">
        <v>18542424</v>
      </c>
      <c r="I185" s="40">
        <v>18164127</v>
      </c>
      <c r="J185" s="36">
        <v>22622954</v>
      </c>
      <c r="K185" s="37">
        <v>22952601</v>
      </c>
    </row>
    <row r="186" spans="1:11" ht="13.15" customHeight="1" x14ac:dyDescent="0.25">
      <c r="A186" s="35" t="s">
        <v>21</v>
      </c>
      <c r="B186" s="28" t="s">
        <v>20</v>
      </c>
      <c r="C186" s="36">
        <v>3402552</v>
      </c>
      <c r="D186" s="36">
        <v>5469640</v>
      </c>
      <c r="E186" s="37">
        <v>7414363</v>
      </c>
      <c r="F186" s="38">
        <v>7880004</v>
      </c>
      <c r="G186" s="36">
        <v>9880004</v>
      </c>
      <c r="H186" s="39">
        <v>9880004</v>
      </c>
      <c r="I186" s="40">
        <v>6500000</v>
      </c>
      <c r="J186" s="36">
        <v>7500000</v>
      </c>
      <c r="K186" s="37">
        <v>7500000</v>
      </c>
    </row>
    <row r="187" spans="1:11" ht="13.15" customHeight="1" x14ac:dyDescent="0.25">
      <c r="A187" s="35" t="s">
        <v>22</v>
      </c>
      <c r="B187" s="28" t="s">
        <v>20</v>
      </c>
      <c r="C187" s="36">
        <v>17391438</v>
      </c>
      <c r="D187" s="36">
        <v>22966595</v>
      </c>
      <c r="E187" s="37">
        <v>23944927</v>
      </c>
      <c r="F187" s="38">
        <v>31073820</v>
      </c>
      <c r="G187" s="36">
        <v>31126056</v>
      </c>
      <c r="H187" s="39">
        <v>31126056</v>
      </c>
      <c r="I187" s="40">
        <v>29263400</v>
      </c>
      <c r="J187" s="36">
        <v>35320341</v>
      </c>
      <c r="K187" s="37">
        <v>35566358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24000</v>
      </c>
      <c r="D190" s="36"/>
      <c r="E190" s="37">
        <v>10500</v>
      </c>
      <c r="F190" s="38">
        <v>32856</v>
      </c>
      <c r="G190" s="36">
        <v>82856</v>
      </c>
      <c r="H190" s="39">
        <v>82856</v>
      </c>
      <c r="I190" s="40">
        <v>88545</v>
      </c>
      <c r="J190" s="36">
        <v>90000</v>
      </c>
      <c r="K190" s="37">
        <v>95000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29816123</v>
      </c>
      <c r="D194" s="29">
        <f t="shared" ref="D194:K194" si="33">SUM(D185:D193)</f>
        <v>39379107</v>
      </c>
      <c r="E194" s="30">
        <f t="shared" si="33"/>
        <v>44598357</v>
      </c>
      <c r="F194" s="31">
        <f t="shared" si="33"/>
        <v>57529104</v>
      </c>
      <c r="G194" s="29">
        <f t="shared" si="33"/>
        <v>59631340</v>
      </c>
      <c r="H194" s="32">
        <f t="shared" si="33"/>
        <v>59631340</v>
      </c>
      <c r="I194" s="33">
        <f t="shared" si="33"/>
        <v>54016072</v>
      </c>
      <c r="J194" s="29">
        <f t="shared" si="33"/>
        <v>65533295</v>
      </c>
      <c r="K194" s="30">
        <f t="shared" si="33"/>
        <v>66113959</v>
      </c>
    </row>
    <row r="195" spans="1:11" ht="13.15" customHeight="1" x14ac:dyDescent="0.25">
      <c r="A195" s="47" t="s">
        <v>31</v>
      </c>
      <c r="B195" s="48" t="s">
        <v>20</v>
      </c>
      <c r="C195" s="36">
        <v>633714</v>
      </c>
      <c r="D195" s="36">
        <v>1312401</v>
      </c>
      <c r="E195" s="37">
        <v>1602806</v>
      </c>
      <c r="F195" s="38">
        <v>1836012</v>
      </c>
      <c r="G195" s="36">
        <v>1936012</v>
      </c>
      <c r="H195" s="39">
        <v>1936012</v>
      </c>
      <c r="I195" s="40">
        <v>1975608</v>
      </c>
      <c r="J195" s="36">
        <v>1780000</v>
      </c>
      <c r="K195" s="37">
        <v>1785000</v>
      </c>
    </row>
    <row r="196" spans="1:11" ht="13.15" customHeight="1" x14ac:dyDescent="0.25">
      <c r="A196" s="47" t="s">
        <v>32</v>
      </c>
      <c r="B196" s="28" t="s">
        <v>20</v>
      </c>
      <c r="C196" s="41">
        <v>234891</v>
      </c>
      <c r="D196" s="41">
        <v>337362</v>
      </c>
      <c r="E196" s="42">
        <v>413471</v>
      </c>
      <c r="F196" s="43">
        <v>454356</v>
      </c>
      <c r="G196" s="41">
        <v>454356</v>
      </c>
      <c r="H196" s="44">
        <v>454356</v>
      </c>
      <c r="I196" s="45">
        <v>476618</v>
      </c>
      <c r="J196" s="41">
        <v>498106</v>
      </c>
      <c r="K196" s="42">
        <v>517430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868605</v>
      </c>
      <c r="D197" s="49">
        <f t="shared" si="34"/>
        <v>1649763</v>
      </c>
      <c r="E197" s="50">
        <f t="shared" si="34"/>
        <v>2016277</v>
      </c>
      <c r="F197" s="51">
        <f t="shared" si="34"/>
        <v>2290368</v>
      </c>
      <c r="G197" s="49">
        <f t="shared" si="34"/>
        <v>2390368</v>
      </c>
      <c r="H197" s="52">
        <f t="shared" si="34"/>
        <v>2390368</v>
      </c>
      <c r="I197" s="53">
        <f t="shared" si="34"/>
        <v>2452226</v>
      </c>
      <c r="J197" s="49">
        <f t="shared" si="34"/>
        <v>2278106</v>
      </c>
      <c r="K197" s="50">
        <f t="shared" si="34"/>
        <v>2302430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1501864</v>
      </c>
      <c r="D202" s="36">
        <v>3032856</v>
      </c>
      <c r="E202" s="37">
        <v>3458469</v>
      </c>
      <c r="F202" s="38">
        <v>4618751</v>
      </c>
      <c r="G202" s="36">
        <v>5659551</v>
      </c>
      <c r="H202" s="39">
        <v>5659551</v>
      </c>
      <c r="I202" s="40">
        <v>6561800</v>
      </c>
      <c r="J202" s="36">
        <v>6153254</v>
      </c>
      <c r="K202" s="37">
        <v>6734184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1501864</v>
      </c>
      <c r="D204" s="49">
        <f t="shared" si="36"/>
        <v>3032856</v>
      </c>
      <c r="E204" s="50">
        <f t="shared" si="36"/>
        <v>3458469</v>
      </c>
      <c r="F204" s="51">
        <f t="shared" si="36"/>
        <v>4618751</v>
      </c>
      <c r="G204" s="49">
        <f t="shared" si="36"/>
        <v>5659551</v>
      </c>
      <c r="H204" s="52">
        <f t="shared" si="36"/>
        <v>5659551</v>
      </c>
      <c r="I204" s="53">
        <f t="shared" si="36"/>
        <v>6561800</v>
      </c>
      <c r="J204" s="49">
        <f t="shared" si="36"/>
        <v>6153254</v>
      </c>
      <c r="K204" s="50">
        <f t="shared" si="36"/>
        <v>6734184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220588</v>
      </c>
      <c r="D209" s="1">
        <v>214568</v>
      </c>
      <c r="E209" s="2">
        <v>155363</v>
      </c>
      <c r="F209" s="3">
        <v>280008</v>
      </c>
      <c r="G209" s="1">
        <v>480012</v>
      </c>
      <c r="H209" s="4">
        <v>480012</v>
      </c>
      <c r="I209" s="5">
        <v>320000</v>
      </c>
      <c r="J209" s="1">
        <v>320000</v>
      </c>
      <c r="K209" s="2">
        <v>320000</v>
      </c>
    </row>
    <row r="210" spans="1:11" ht="13.15" customHeight="1" x14ac:dyDescent="0.25">
      <c r="A210" s="46" t="s">
        <v>44</v>
      </c>
      <c r="B210" s="28" t="s">
        <v>20</v>
      </c>
      <c r="C210" s="36">
        <v>12092</v>
      </c>
      <c r="D210" s="36">
        <v>20953</v>
      </c>
      <c r="E210" s="37">
        <v>54660</v>
      </c>
      <c r="F210" s="38">
        <v>283648</v>
      </c>
      <c r="G210" s="36">
        <v>171148</v>
      </c>
      <c r="H210" s="39">
        <v>171148</v>
      </c>
      <c r="I210" s="40">
        <v>290084</v>
      </c>
      <c r="J210" s="36">
        <v>307000</v>
      </c>
      <c r="K210" s="37">
        <v>321000</v>
      </c>
    </row>
    <row r="211" spans="1:11" ht="13.15" customHeight="1" x14ac:dyDescent="0.25">
      <c r="A211" s="46" t="s">
        <v>45</v>
      </c>
      <c r="B211" s="28" t="s">
        <v>20</v>
      </c>
      <c r="C211" s="36">
        <v>2629094</v>
      </c>
      <c r="D211" s="36">
        <v>2677920</v>
      </c>
      <c r="E211" s="37">
        <v>2569828</v>
      </c>
      <c r="F211" s="38">
        <v>4219740</v>
      </c>
      <c r="G211" s="36">
        <v>3580962</v>
      </c>
      <c r="H211" s="39">
        <v>3580962</v>
      </c>
      <c r="I211" s="40">
        <v>3659782</v>
      </c>
      <c r="J211" s="36">
        <v>4594562</v>
      </c>
      <c r="K211" s="37">
        <v>4675974</v>
      </c>
    </row>
    <row r="212" spans="1:11" ht="13.15" customHeight="1" x14ac:dyDescent="0.25">
      <c r="A212" s="46" t="s">
        <v>46</v>
      </c>
      <c r="B212" s="48" t="s">
        <v>20</v>
      </c>
      <c r="C212" s="36">
        <v>8418577</v>
      </c>
      <c r="D212" s="36">
        <v>10006666</v>
      </c>
      <c r="E212" s="37">
        <v>13655574</v>
      </c>
      <c r="F212" s="38">
        <v>16097092</v>
      </c>
      <c r="G212" s="36">
        <v>18479436</v>
      </c>
      <c r="H212" s="39">
        <v>18479436</v>
      </c>
      <c r="I212" s="40">
        <v>17777778</v>
      </c>
      <c r="J212" s="36">
        <v>19834470</v>
      </c>
      <c r="K212" s="37">
        <v>20392993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121664969</v>
      </c>
      <c r="D219" s="62">
        <f t="shared" si="39"/>
        <v>144006270</v>
      </c>
      <c r="E219" s="63">
        <f t="shared" si="39"/>
        <v>159979648</v>
      </c>
      <c r="F219" s="64">
        <f t="shared" si="39"/>
        <v>238225564</v>
      </c>
      <c r="G219" s="62">
        <f t="shared" si="39"/>
        <v>240305172</v>
      </c>
      <c r="H219" s="65">
        <f t="shared" si="39"/>
        <v>240305172</v>
      </c>
      <c r="I219" s="66">
        <f t="shared" si="39"/>
        <v>244466060</v>
      </c>
      <c r="J219" s="62">
        <f t="shared" si="39"/>
        <v>270253750</v>
      </c>
      <c r="K219" s="63">
        <f t="shared" si="39"/>
        <v>281933914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0.33522919889389885</v>
      </c>
      <c r="D221" s="6">
        <f t="shared" si="40"/>
        <v>0.39360021316700788</v>
      </c>
      <c r="E221" s="7">
        <f t="shared" si="40"/>
        <v>0.67964391826142478</v>
      </c>
      <c r="F221" s="8">
        <f t="shared" si="40"/>
        <v>0.65981687708157244</v>
      </c>
      <c r="G221" s="6">
        <f t="shared" si="40"/>
        <v>0.71539472806615101</v>
      </c>
      <c r="H221" s="9">
        <f t="shared" si="40"/>
        <v>0.71539472806615101</v>
      </c>
      <c r="I221" s="10">
        <f t="shared" si="40"/>
        <v>0.47785358513112958</v>
      </c>
      <c r="J221" s="6">
        <f t="shared" si="40"/>
        <v>0.53031418898489613</v>
      </c>
      <c r="K221" s="7">
        <f t="shared" si="40"/>
        <v>0.41193088314829646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0.78318010227010082</v>
      </c>
      <c r="D222" s="6">
        <f t="shared" si="41"/>
        <v>1.0444099856687381</v>
      </c>
      <c r="E222" s="7">
        <f t="shared" si="41"/>
        <v>5.3000545516090956</v>
      </c>
      <c r="F222" s="8">
        <f t="shared" si="41"/>
        <v>4.1032729906487582</v>
      </c>
      <c r="G222" s="6">
        <f t="shared" si="41"/>
        <v>5.3551169414955826</v>
      </c>
      <c r="H222" s="9">
        <f t="shared" si="41"/>
        <v>5.3551169414955826</v>
      </c>
      <c r="I222" s="10">
        <f t="shared" si="41"/>
        <v>0.98507604553553296</v>
      </c>
      <c r="J222" s="6">
        <f t="shared" si="41"/>
        <v>0.67696483359641824</v>
      </c>
      <c r="K222" s="7">
        <f t="shared" si="41"/>
        <v>0.34693096843713755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1.8045707219579016E-2</v>
      </c>
      <c r="D223" s="6">
        <f t="shared" si="42"/>
        <v>2.3803754939511895E-2</v>
      </c>
      <c r="E223" s="7">
        <f t="shared" si="42"/>
        <v>2.2984986648905602E-2</v>
      </c>
      <c r="F223" s="8">
        <f t="shared" si="42"/>
        <v>2.4299914933319577E-2</v>
      </c>
      <c r="G223" s="6">
        <f t="shared" si="42"/>
        <v>2.4531824496251284E-2</v>
      </c>
      <c r="H223" s="9">
        <f t="shared" si="42"/>
        <v>2.4531824496251284E-2</v>
      </c>
      <c r="I223" s="10">
        <f t="shared" si="42"/>
        <v>3.0515015196057736E-2</v>
      </c>
      <c r="J223" s="6">
        <f t="shared" si="42"/>
        <v>3.592012754283265E-2</v>
      </c>
      <c r="K223" s="7">
        <f t="shared" si="42"/>
        <v>3.7999141052212373E-2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4.3471367762494904E-2</v>
      </c>
      <c r="D224" s="6">
        <f t="shared" si="43"/>
        <v>6.1772067212205725E-2</v>
      </c>
      <c r="E224" s="7">
        <f t="shared" si="43"/>
        <v>0.19419324373611202</v>
      </c>
      <c r="F224" s="8">
        <f t="shared" si="43"/>
        <v>0.20299714859858048</v>
      </c>
      <c r="G224" s="6">
        <f t="shared" si="43"/>
        <v>0.24240427283528071</v>
      </c>
      <c r="H224" s="9">
        <f t="shared" si="43"/>
        <v>0.24240427283528071</v>
      </c>
      <c r="I224" s="10">
        <f t="shared" si="43"/>
        <v>8.6829988354808929E-2</v>
      </c>
      <c r="J224" s="6">
        <f t="shared" si="43"/>
        <v>7.797009550202548E-2</v>
      </c>
      <c r="K224" s="7">
        <f t="shared" si="43"/>
        <v>6.1666519384050378E-2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112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73711058</v>
      </c>
      <c r="D5" s="29">
        <f t="shared" ref="D5:K5" si="0">D15+D18+D19+D22+D25+D26+SUM(D29:D35)+D38</f>
        <v>147395974</v>
      </c>
      <c r="E5" s="30">
        <f t="shared" si="0"/>
        <v>223264152</v>
      </c>
      <c r="F5" s="31">
        <f t="shared" si="0"/>
        <v>70402176</v>
      </c>
      <c r="G5" s="29">
        <f t="shared" si="0"/>
        <v>102344577</v>
      </c>
      <c r="H5" s="32">
        <f t="shared" si="0"/>
        <v>102344577</v>
      </c>
      <c r="I5" s="33">
        <f t="shared" si="0"/>
        <v>39254783</v>
      </c>
      <c r="J5" s="29">
        <f t="shared" si="0"/>
        <v>57351308</v>
      </c>
      <c r="K5" s="30">
        <f t="shared" si="0"/>
        <v>53567827</v>
      </c>
    </row>
    <row r="6" spans="1:11" ht="13.15" customHeight="1" x14ac:dyDescent="0.25">
      <c r="A6" s="35" t="s">
        <v>19</v>
      </c>
      <c r="B6" s="28" t="s">
        <v>20</v>
      </c>
      <c r="C6" s="36">
        <v>26697320</v>
      </c>
      <c r="D6" s="36">
        <v>64240794</v>
      </c>
      <c r="E6" s="37">
        <v>99219131</v>
      </c>
      <c r="F6" s="38">
        <v>6735526</v>
      </c>
      <c r="G6" s="36">
        <v>40625778</v>
      </c>
      <c r="H6" s="39">
        <v>40625778</v>
      </c>
      <c r="I6" s="40"/>
      <c r="J6" s="36">
        <v>20141030</v>
      </c>
      <c r="K6" s="37">
        <v>21745534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1749918</v>
      </c>
      <c r="D8" s="36">
        <v>4342319</v>
      </c>
      <c r="E8" s="37">
        <v>4342319</v>
      </c>
      <c r="F8" s="38">
        <v>947826</v>
      </c>
      <c r="G8" s="36">
        <v>947826</v>
      </c>
      <c r="H8" s="39">
        <v>947826</v>
      </c>
      <c r="I8" s="40"/>
      <c r="J8" s="36">
        <v>1782609</v>
      </c>
      <c r="K8" s="37">
        <v>1782609</v>
      </c>
    </row>
    <row r="9" spans="1:11" ht="13.15" customHeight="1" x14ac:dyDescent="0.25">
      <c r="A9" s="35" t="s">
        <v>23</v>
      </c>
      <c r="B9" s="28" t="s">
        <v>20</v>
      </c>
      <c r="C9" s="36">
        <v>510547</v>
      </c>
      <c r="D9" s="36">
        <v>4627155</v>
      </c>
      <c r="E9" s="37">
        <v>9521653</v>
      </c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616180</v>
      </c>
      <c r="D11" s="36">
        <v>2741180</v>
      </c>
      <c r="E11" s="37">
        <v>3813864</v>
      </c>
      <c r="F11" s="38">
        <v>217391</v>
      </c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29573965</v>
      </c>
      <c r="D15" s="29">
        <f t="shared" ref="D15:K15" si="1">SUM(D6:D14)</f>
        <v>75951448</v>
      </c>
      <c r="E15" s="30">
        <f t="shared" si="1"/>
        <v>116896967</v>
      </c>
      <c r="F15" s="31">
        <f t="shared" si="1"/>
        <v>7900743</v>
      </c>
      <c r="G15" s="29">
        <f t="shared" si="1"/>
        <v>41573604</v>
      </c>
      <c r="H15" s="32">
        <f t="shared" si="1"/>
        <v>41573604</v>
      </c>
      <c r="I15" s="33">
        <f t="shared" si="1"/>
        <v>0</v>
      </c>
      <c r="J15" s="29">
        <f t="shared" si="1"/>
        <v>21923639</v>
      </c>
      <c r="K15" s="30">
        <f t="shared" si="1"/>
        <v>23528143</v>
      </c>
    </row>
    <row r="16" spans="1:11" ht="13.15" customHeight="1" x14ac:dyDescent="0.25">
      <c r="A16" s="47" t="s">
        <v>31</v>
      </c>
      <c r="B16" s="48" t="s">
        <v>20</v>
      </c>
      <c r="C16" s="36">
        <v>9094895</v>
      </c>
      <c r="D16" s="36">
        <v>26229079</v>
      </c>
      <c r="E16" s="37">
        <v>50367154</v>
      </c>
      <c r="F16" s="38">
        <v>29957296</v>
      </c>
      <c r="G16" s="36">
        <v>31752025</v>
      </c>
      <c r="H16" s="39">
        <v>31752025</v>
      </c>
      <c r="I16" s="40">
        <v>24340952</v>
      </c>
      <c r="J16" s="36">
        <v>15523318</v>
      </c>
      <c r="K16" s="37">
        <v>16413596</v>
      </c>
    </row>
    <row r="17" spans="1:11" ht="13.15" customHeight="1" x14ac:dyDescent="0.25">
      <c r="A17" s="47" t="s">
        <v>32</v>
      </c>
      <c r="B17" s="28" t="s">
        <v>20</v>
      </c>
      <c r="C17" s="41">
        <v>3333790</v>
      </c>
      <c r="D17" s="41">
        <v>5346124</v>
      </c>
      <c r="E17" s="42">
        <v>5346124</v>
      </c>
      <c r="F17" s="43"/>
      <c r="G17" s="41"/>
      <c r="H17" s="44"/>
      <c r="I17" s="45">
        <v>8635570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12428685</v>
      </c>
      <c r="D18" s="49">
        <f t="shared" ref="D18:K18" si="2">SUM(D16:D17)</f>
        <v>31575203</v>
      </c>
      <c r="E18" s="50">
        <f t="shared" si="2"/>
        <v>55713278</v>
      </c>
      <c r="F18" s="51">
        <f t="shared" si="2"/>
        <v>29957296</v>
      </c>
      <c r="G18" s="49">
        <f t="shared" si="2"/>
        <v>31752025</v>
      </c>
      <c r="H18" s="52">
        <f t="shared" si="2"/>
        <v>31752025</v>
      </c>
      <c r="I18" s="53">
        <f t="shared" si="2"/>
        <v>32976522</v>
      </c>
      <c r="J18" s="49">
        <f t="shared" si="2"/>
        <v>15523318</v>
      </c>
      <c r="K18" s="50">
        <f t="shared" si="2"/>
        <v>16413596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347200</v>
      </c>
      <c r="D23" s="36">
        <v>1141622</v>
      </c>
      <c r="E23" s="37">
        <v>4782901</v>
      </c>
      <c r="F23" s="38">
        <v>13652174</v>
      </c>
      <c r="G23" s="36">
        <v>14567826</v>
      </c>
      <c r="H23" s="39">
        <v>14567826</v>
      </c>
      <c r="I23" s="40">
        <v>2434783</v>
      </c>
      <c r="J23" s="36">
        <v>6043479</v>
      </c>
      <c r="K23" s="37">
        <v>4608696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347200</v>
      </c>
      <c r="D25" s="49">
        <f t="shared" si="4"/>
        <v>1141622</v>
      </c>
      <c r="E25" s="50">
        <f t="shared" si="4"/>
        <v>4782901</v>
      </c>
      <c r="F25" s="51">
        <f t="shared" si="4"/>
        <v>13652174</v>
      </c>
      <c r="G25" s="49">
        <f t="shared" si="4"/>
        <v>14567826</v>
      </c>
      <c r="H25" s="52">
        <f t="shared" si="4"/>
        <v>14567826</v>
      </c>
      <c r="I25" s="53">
        <f t="shared" si="4"/>
        <v>2434783</v>
      </c>
      <c r="J25" s="49">
        <f t="shared" si="4"/>
        <v>6043479</v>
      </c>
      <c r="K25" s="50">
        <f t="shared" si="4"/>
        <v>4608696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17000</v>
      </c>
      <c r="D28" s="41">
        <v>17000</v>
      </c>
      <c r="E28" s="42">
        <v>17000</v>
      </c>
      <c r="F28" s="43"/>
      <c r="G28" s="41"/>
      <c r="H28" s="44"/>
      <c r="I28" s="45">
        <v>173913</v>
      </c>
      <c r="J28" s="41">
        <v>260870</v>
      </c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17000</v>
      </c>
      <c r="D29" s="29">
        <f t="shared" si="5"/>
        <v>17000</v>
      </c>
      <c r="E29" s="30">
        <f t="shared" si="5"/>
        <v>17000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173913</v>
      </c>
      <c r="J29" s="29">
        <f t="shared" si="5"/>
        <v>260870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1097362</v>
      </c>
      <c r="D30" s="1">
        <v>1537945</v>
      </c>
      <c r="E30" s="2">
        <v>2861482</v>
      </c>
      <c r="F30" s="3">
        <v>1773915</v>
      </c>
      <c r="G30" s="1">
        <v>1292435</v>
      </c>
      <c r="H30" s="4">
        <v>1292435</v>
      </c>
      <c r="I30" s="5">
        <v>1408695</v>
      </c>
      <c r="J30" s="1">
        <v>939131</v>
      </c>
      <c r="K30" s="2">
        <v>1017391</v>
      </c>
    </row>
    <row r="31" spans="1:11" ht="13.15" customHeight="1" x14ac:dyDescent="0.25">
      <c r="A31" s="46" t="s">
        <v>44</v>
      </c>
      <c r="B31" s="28" t="s">
        <v>20</v>
      </c>
      <c r="C31" s="36">
        <v>3804842</v>
      </c>
      <c r="D31" s="36">
        <v>5063243</v>
      </c>
      <c r="E31" s="37">
        <v>6181295</v>
      </c>
      <c r="F31" s="38">
        <v>2113044</v>
      </c>
      <c r="G31" s="36">
        <v>1382379</v>
      </c>
      <c r="H31" s="39">
        <v>1382379</v>
      </c>
      <c r="I31" s="40">
        <v>1817392</v>
      </c>
      <c r="J31" s="36">
        <v>878262</v>
      </c>
      <c r="K31" s="37">
        <v>826088</v>
      </c>
    </row>
    <row r="32" spans="1:11" ht="13.15" customHeight="1" x14ac:dyDescent="0.25">
      <c r="A32" s="46" t="s">
        <v>45</v>
      </c>
      <c r="B32" s="28" t="s">
        <v>20</v>
      </c>
      <c r="C32" s="36">
        <v>13198620</v>
      </c>
      <c r="D32" s="36">
        <v>15490552</v>
      </c>
      <c r="E32" s="37">
        <v>18453008</v>
      </c>
      <c r="F32" s="38">
        <v>4400000</v>
      </c>
      <c r="G32" s="36">
        <v>1391304</v>
      </c>
      <c r="H32" s="39">
        <v>1391304</v>
      </c>
      <c r="I32" s="40">
        <v>443478</v>
      </c>
      <c r="J32" s="36">
        <v>7869565</v>
      </c>
      <c r="K32" s="37">
        <v>1086956</v>
      </c>
    </row>
    <row r="33" spans="1:11" ht="13.15" customHeight="1" x14ac:dyDescent="0.25">
      <c r="A33" s="46" t="s">
        <v>46</v>
      </c>
      <c r="B33" s="48" t="s">
        <v>20</v>
      </c>
      <c r="C33" s="36">
        <v>13243384</v>
      </c>
      <c r="D33" s="36">
        <v>16618961</v>
      </c>
      <c r="E33" s="37">
        <v>18358221</v>
      </c>
      <c r="F33" s="38">
        <v>10605004</v>
      </c>
      <c r="G33" s="36">
        <v>10385004</v>
      </c>
      <c r="H33" s="39">
        <v>10385004</v>
      </c>
      <c r="I33" s="40"/>
      <c r="J33" s="36">
        <v>3913044</v>
      </c>
      <c r="K33" s="37">
        <v>6086957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6229441</v>
      </c>
      <c r="D40" s="29">
        <f t="shared" ref="D40:K40" si="7">D50+D53+D54+D57+D60+D61+SUM(D64:D70)+D73</f>
        <v>12842623</v>
      </c>
      <c r="E40" s="30">
        <f t="shared" si="7"/>
        <v>15317938</v>
      </c>
      <c r="F40" s="31">
        <f t="shared" si="7"/>
        <v>4408697</v>
      </c>
      <c r="G40" s="29">
        <f t="shared" si="7"/>
        <v>1365218</v>
      </c>
      <c r="H40" s="32">
        <f t="shared" si="7"/>
        <v>1365218</v>
      </c>
      <c r="I40" s="33">
        <f t="shared" si="7"/>
        <v>1939132</v>
      </c>
      <c r="J40" s="29">
        <f t="shared" si="7"/>
        <v>1782609</v>
      </c>
      <c r="K40" s="30">
        <f t="shared" si="7"/>
        <v>652174</v>
      </c>
    </row>
    <row r="41" spans="1:11" ht="13.15" customHeight="1" x14ac:dyDescent="0.25">
      <c r="A41" s="35" t="s">
        <v>19</v>
      </c>
      <c r="B41" s="28" t="s">
        <v>20</v>
      </c>
      <c r="C41" s="36">
        <v>2373576</v>
      </c>
      <c r="D41" s="36">
        <v>7582322</v>
      </c>
      <c r="E41" s="37">
        <v>7582322</v>
      </c>
      <c r="F41" s="38">
        <v>1304348</v>
      </c>
      <c r="G41" s="36">
        <v>1304348</v>
      </c>
      <c r="H41" s="39">
        <v>1304348</v>
      </c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2373576</v>
      </c>
      <c r="D50" s="29">
        <f t="shared" ref="D50:K50" si="8">SUM(D41:D49)</f>
        <v>7582322</v>
      </c>
      <c r="E50" s="30">
        <f t="shared" si="8"/>
        <v>7582322</v>
      </c>
      <c r="F50" s="31">
        <f t="shared" si="8"/>
        <v>1304348</v>
      </c>
      <c r="G50" s="29">
        <f t="shared" si="8"/>
        <v>1304348</v>
      </c>
      <c r="H50" s="32">
        <f t="shared" si="8"/>
        <v>1304348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2783987</v>
      </c>
      <c r="D51" s="36">
        <v>3680111</v>
      </c>
      <c r="E51" s="37">
        <v>5428767</v>
      </c>
      <c r="F51" s="38">
        <v>1365218</v>
      </c>
      <c r="G51" s="36">
        <v>60870</v>
      </c>
      <c r="H51" s="39">
        <v>60870</v>
      </c>
      <c r="I51" s="40">
        <v>1330436</v>
      </c>
      <c r="J51" s="36">
        <v>1217392</v>
      </c>
      <c r="K51" s="37">
        <v>652174</v>
      </c>
    </row>
    <row r="52" spans="1:11" ht="13.15" customHeight="1" x14ac:dyDescent="0.25">
      <c r="A52" s="47" t="s">
        <v>32</v>
      </c>
      <c r="B52" s="28" t="s">
        <v>20</v>
      </c>
      <c r="C52" s="41">
        <v>354198</v>
      </c>
      <c r="D52" s="41">
        <v>862510</v>
      </c>
      <c r="E52" s="42">
        <v>1210336</v>
      </c>
      <c r="F52" s="43"/>
      <c r="G52" s="41"/>
      <c r="H52" s="44"/>
      <c r="I52" s="45"/>
      <c r="J52" s="41">
        <v>565217</v>
      </c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3138185</v>
      </c>
      <c r="D53" s="49">
        <f t="shared" si="9"/>
        <v>4542621</v>
      </c>
      <c r="E53" s="50">
        <f t="shared" si="9"/>
        <v>6639103</v>
      </c>
      <c r="F53" s="51">
        <f t="shared" si="9"/>
        <v>1365218</v>
      </c>
      <c r="G53" s="49">
        <f t="shared" si="9"/>
        <v>60870</v>
      </c>
      <c r="H53" s="52">
        <f t="shared" si="9"/>
        <v>60870</v>
      </c>
      <c r="I53" s="53">
        <f t="shared" si="9"/>
        <v>1330436</v>
      </c>
      <c r="J53" s="49">
        <f t="shared" si="9"/>
        <v>1782609</v>
      </c>
      <c r="K53" s="50">
        <f t="shared" si="9"/>
        <v>652174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717680</v>
      </c>
      <c r="D58" s="36">
        <v>717680</v>
      </c>
      <c r="E58" s="37">
        <v>1096513</v>
      </c>
      <c r="F58" s="38">
        <v>434783</v>
      </c>
      <c r="G58" s="36"/>
      <c r="H58" s="39"/>
      <c r="I58" s="40">
        <v>608696</v>
      </c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717680</v>
      </c>
      <c r="D60" s="49">
        <f t="shared" si="11"/>
        <v>717680</v>
      </c>
      <c r="E60" s="50">
        <f t="shared" si="11"/>
        <v>1096513</v>
      </c>
      <c r="F60" s="51">
        <f t="shared" si="11"/>
        <v>434783</v>
      </c>
      <c r="G60" s="49">
        <f t="shared" si="11"/>
        <v>0</v>
      </c>
      <c r="H60" s="52">
        <f t="shared" si="11"/>
        <v>0</v>
      </c>
      <c r="I60" s="53">
        <f t="shared" si="11"/>
        <v>608696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>
        <v>1304348</v>
      </c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1565216</v>
      </c>
      <c r="D75" s="29">
        <f t="shared" ref="D75:K75" si="14">D85+D88+D89+D92+D95+D96+SUM(D99:D105)+D108</f>
        <v>2623284</v>
      </c>
      <c r="E75" s="30">
        <f t="shared" si="14"/>
        <v>9150379</v>
      </c>
      <c r="F75" s="31">
        <f t="shared" si="14"/>
        <v>173913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>
        <v>1565216</v>
      </c>
      <c r="D76" s="36">
        <v>1929778</v>
      </c>
      <c r="E76" s="37">
        <v>1929778</v>
      </c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1565216</v>
      </c>
      <c r="D85" s="29">
        <f t="shared" ref="D85:K85" si="15">SUM(D76:D84)</f>
        <v>1929778</v>
      </c>
      <c r="E85" s="30">
        <f t="shared" si="15"/>
        <v>1929778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>
        <v>6527095</v>
      </c>
      <c r="F86" s="38">
        <v>173913</v>
      </c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>
        <v>693506</v>
      </c>
      <c r="E87" s="42">
        <v>693506</v>
      </c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693506</v>
      </c>
      <c r="E88" s="50">
        <f t="shared" si="16"/>
        <v>7220601</v>
      </c>
      <c r="F88" s="51">
        <f t="shared" si="16"/>
        <v>173913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81505715</v>
      </c>
      <c r="D110" s="29">
        <f t="shared" ref="D110:K110" si="21">D120+D123+D124+D127+D130+D131+SUM(D134:D140)+D143</f>
        <v>162861881</v>
      </c>
      <c r="E110" s="30">
        <f t="shared" si="21"/>
        <v>247732469</v>
      </c>
      <c r="F110" s="31">
        <f t="shared" si="21"/>
        <v>74984786</v>
      </c>
      <c r="G110" s="29">
        <f t="shared" si="21"/>
        <v>103709795</v>
      </c>
      <c r="H110" s="32">
        <f t="shared" si="21"/>
        <v>103709795</v>
      </c>
      <c r="I110" s="33">
        <f t="shared" si="21"/>
        <v>41193915</v>
      </c>
      <c r="J110" s="29">
        <f t="shared" si="21"/>
        <v>59133917</v>
      </c>
      <c r="K110" s="30">
        <f t="shared" si="21"/>
        <v>54220001</v>
      </c>
    </row>
    <row r="111" spans="1:11" ht="13.15" customHeight="1" x14ac:dyDescent="0.25">
      <c r="A111" s="35" t="s">
        <v>19</v>
      </c>
      <c r="B111" s="28" t="s">
        <v>20</v>
      </c>
      <c r="C111" s="36">
        <v>30636112</v>
      </c>
      <c r="D111" s="36">
        <v>73752894</v>
      </c>
      <c r="E111" s="37">
        <v>108731231</v>
      </c>
      <c r="F111" s="38">
        <v>8039874</v>
      </c>
      <c r="G111" s="36">
        <v>41930126</v>
      </c>
      <c r="H111" s="39">
        <v>41930126</v>
      </c>
      <c r="I111" s="40"/>
      <c r="J111" s="36">
        <v>20141030</v>
      </c>
      <c r="K111" s="37">
        <v>21745534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1749918</v>
      </c>
      <c r="D113" s="36">
        <v>4342319</v>
      </c>
      <c r="E113" s="37">
        <v>4342319</v>
      </c>
      <c r="F113" s="38">
        <v>947826</v>
      </c>
      <c r="G113" s="36">
        <v>947826</v>
      </c>
      <c r="H113" s="39">
        <v>947826</v>
      </c>
      <c r="I113" s="40"/>
      <c r="J113" s="36">
        <v>1782609</v>
      </c>
      <c r="K113" s="37">
        <v>1782609</v>
      </c>
    </row>
    <row r="114" spans="1:11" ht="13.15" customHeight="1" x14ac:dyDescent="0.25">
      <c r="A114" s="35" t="s">
        <v>23</v>
      </c>
      <c r="B114" s="28" t="s">
        <v>20</v>
      </c>
      <c r="C114" s="36">
        <v>510547</v>
      </c>
      <c r="D114" s="36">
        <v>4627155</v>
      </c>
      <c r="E114" s="37">
        <v>9521653</v>
      </c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616180</v>
      </c>
      <c r="D116" s="36">
        <v>2741180</v>
      </c>
      <c r="E116" s="37">
        <v>3813864</v>
      </c>
      <c r="F116" s="38">
        <v>217391</v>
      </c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33512757</v>
      </c>
      <c r="D120" s="29">
        <f t="shared" ref="D120:K120" si="22">SUM(D111:D119)</f>
        <v>85463548</v>
      </c>
      <c r="E120" s="30">
        <f t="shared" si="22"/>
        <v>126409067</v>
      </c>
      <c r="F120" s="31">
        <f t="shared" si="22"/>
        <v>9205091</v>
      </c>
      <c r="G120" s="29">
        <f t="shared" si="22"/>
        <v>42877952</v>
      </c>
      <c r="H120" s="32">
        <f t="shared" si="22"/>
        <v>42877952</v>
      </c>
      <c r="I120" s="33">
        <f t="shared" si="22"/>
        <v>0</v>
      </c>
      <c r="J120" s="29">
        <f t="shared" si="22"/>
        <v>21923639</v>
      </c>
      <c r="K120" s="30">
        <f t="shared" si="22"/>
        <v>23528143</v>
      </c>
    </row>
    <row r="121" spans="1:11" ht="13.15" customHeight="1" x14ac:dyDescent="0.25">
      <c r="A121" s="47" t="s">
        <v>31</v>
      </c>
      <c r="B121" s="48" t="s">
        <v>20</v>
      </c>
      <c r="C121" s="36">
        <v>11878882</v>
      </c>
      <c r="D121" s="36">
        <v>29909190</v>
      </c>
      <c r="E121" s="37">
        <v>62323016</v>
      </c>
      <c r="F121" s="38">
        <v>31496427</v>
      </c>
      <c r="G121" s="36">
        <v>31812895</v>
      </c>
      <c r="H121" s="39">
        <v>31812895</v>
      </c>
      <c r="I121" s="40">
        <v>25671388</v>
      </c>
      <c r="J121" s="36">
        <v>16740710</v>
      </c>
      <c r="K121" s="37">
        <v>17065770</v>
      </c>
    </row>
    <row r="122" spans="1:11" ht="13.15" customHeight="1" x14ac:dyDescent="0.25">
      <c r="A122" s="47" t="s">
        <v>32</v>
      </c>
      <c r="B122" s="28" t="s">
        <v>20</v>
      </c>
      <c r="C122" s="41">
        <v>3687988</v>
      </c>
      <c r="D122" s="41">
        <v>6902140</v>
      </c>
      <c r="E122" s="42">
        <v>7249966</v>
      </c>
      <c r="F122" s="43"/>
      <c r="G122" s="41"/>
      <c r="H122" s="44"/>
      <c r="I122" s="45">
        <v>8635570</v>
      </c>
      <c r="J122" s="41">
        <v>565217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15566870</v>
      </c>
      <c r="D123" s="49">
        <f t="shared" si="23"/>
        <v>36811330</v>
      </c>
      <c r="E123" s="50">
        <f t="shared" si="23"/>
        <v>69572982</v>
      </c>
      <c r="F123" s="51">
        <f t="shared" si="23"/>
        <v>31496427</v>
      </c>
      <c r="G123" s="49">
        <f t="shared" si="23"/>
        <v>31812895</v>
      </c>
      <c r="H123" s="52">
        <f t="shared" si="23"/>
        <v>31812895</v>
      </c>
      <c r="I123" s="53">
        <f t="shared" si="23"/>
        <v>34306958</v>
      </c>
      <c r="J123" s="49">
        <f t="shared" si="23"/>
        <v>17305927</v>
      </c>
      <c r="K123" s="50">
        <f t="shared" si="23"/>
        <v>17065770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1064880</v>
      </c>
      <c r="D128" s="36">
        <v>1859302</v>
      </c>
      <c r="E128" s="37">
        <v>5879414</v>
      </c>
      <c r="F128" s="38">
        <v>14086957</v>
      </c>
      <c r="G128" s="36">
        <v>14567826</v>
      </c>
      <c r="H128" s="39">
        <v>14567826</v>
      </c>
      <c r="I128" s="40">
        <v>3043479</v>
      </c>
      <c r="J128" s="36">
        <v>6043479</v>
      </c>
      <c r="K128" s="37">
        <v>4608696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1064880</v>
      </c>
      <c r="D130" s="49">
        <f t="shared" si="25"/>
        <v>1859302</v>
      </c>
      <c r="E130" s="50">
        <f t="shared" si="25"/>
        <v>5879414</v>
      </c>
      <c r="F130" s="51">
        <f t="shared" si="25"/>
        <v>14086957</v>
      </c>
      <c r="G130" s="49">
        <f t="shared" si="25"/>
        <v>14567826</v>
      </c>
      <c r="H130" s="52">
        <f t="shared" si="25"/>
        <v>14567826</v>
      </c>
      <c r="I130" s="53">
        <f t="shared" si="25"/>
        <v>3043479</v>
      </c>
      <c r="J130" s="49">
        <f t="shared" si="25"/>
        <v>6043479</v>
      </c>
      <c r="K130" s="50">
        <f t="shared" si="25"/>
        <v>4608696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>
        <v>1304348</v>
      </c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17000</v>
      </c>
      <c r="D133" s="41">
        <v>17000</v>
      </c>
      <c r="E133" s="42">
        <v>17000</v>
      </c>
      <c r="F133" s="43"/>
      <c r="G133" s="41"/>
      <c r="H133" s="44"/>
      <c r="I133" s="45">
        <v>173913</v>
      </c>
      <c r="J133" s="41">
        <v>260870</v>
      </c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17000</v>
      </c>
      <c r="D134" s="29">
        <f t="shared" si="26"/>
        <v>17000</v>
      </c>
      <c r="E134" s="30">
        <f t="shared" si="26"/>
        <v>17000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173913</v>
      </c>
      <c r="J134" s="29">
        <f t="shared" si="26"/>
        <v>260870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1097362</v>
      </c>
      <c r="D135" s="1">
        <v>1537945</v>
      </c>
      <c r="E135" s="2">
        <v>2861482</v>
      </c>
      <c r="F135" s="3">
        <v>1773915</v>
      </c>
      <c r="G135" s="1">
        <v>1292435</v>
      </c>
      <c r="H135" s="4">
        <v>1292435</v>
      </c>
      <c r="I135" s="5">
        <v>1408695</v>
      </c>
      <c r="J135" s="1">
        <v>939131</v>
      </c>
      <c r="K135" s="2">
        <v>1017391</v>
      </c>
    </row>
    <row r="136" spans="1:11" ht="13.15" customHeight="1" x14ac:dyDescent="0.25">
      <c r="A136" s="46" t="s">
        <v>44</v>
      </c>
      <c r="B136" s="28" t="s">
        <v>20</v>
      </c>
      <c r="C136" s="36">
        <v>3804842</v>
      </c>
      <c r="D136" s="36">
        <v>5063243</v>
      </c>
      <c r="E136" s="37">
        <v>6181295</v>
      </c>
      <c r="F136" s="38">
        <v>2113044</v>
      </c>
      <c r="G136" s="36">
        <v>1382379</v>
      </c>
      <c r="H136" s="39">
        <v>1382379</v>
      </c>
      <c r="I136" s="40">
        <v>1817392</v>
      </c>
      <c r="J136" s="36">
        <v>878262</v>
      </c>
      <c r="K136" s="37">
        <v>826088</v>
      </c>
    </row>
    <row r="137" spans="1:11" ht="13.15" customHeight="1" x14ac:dyDescent="0.25">
      <c r="A137" s="46" t="s">
        <v>45</v>
      </c>
      <c r="B137" s="28" t="s">
        <v>20</v>
      </c>
      <c r="C137" s="36">
        <v>13198620</v>
      </c>
      <c r="D137" s="36">
        <v>15490552</v>
      </c>
      <c r="E137" s="37">
        <v>18453008</v>
      </c>
      <c r="F137" s="38">
        <v>4400000</v>
      </c>
      <c r="G137" s="36">
        <v>1391304</v>
      </c>
      <c r="H137" s="39">
        <v>1391304</v>
      </c>
      <c r="I137" s="40">
        <v>443478</v>
      </c>
      <c r="J137" s="36">
        <v>7869565</v>
      </c>
      <c r="K137" s="37">
        <v>1086956</v>
      </c>
    </row>
    <row r="138" spans="1:11" ht="13.15" customHeight="1" x14ac:dyDescent="0.25">
      <c r="A138" s="46" t="s">
        <v>46</v>
      </c>
      <c r="B138" s="48" t="s">
        <v>20</v>
      </c>
      <c r="C138" s="36">
        <v>13243384</v>
      </c>
      <c r="D138" s="36">
        <v>16618961</v>
      </c>
      <c r="E138" s="37">
        <v>18358221</v>
      </c>
      <c r="F138" s="38">
        <v>10605004</v>
      </c>
      <c r="G138" s="36">
        <v>10385004</v>
      </c>
      <c r="H138" s="39">
        <v>10385004</v>
      </c>
      <c r="I138" s="40"/>
      <c r="J138" s="36">
        <v>3913044</v>
      </c>
      <c r="K138" s="37">
        <v>6086957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81505715</v>
      </c>
      <c r="D144" s="62">
        <f t="shared" si="28"/>
        <v>162861881</v>
      </c>
      <c r="E144" s="63">
        <f t="shared" si="28"/>
        <v>247732469</v>
      </c>
      <c r="F144" s="64">
        <f t="shared" si="28"/>
        <v>74984786</v>
      </c>
      <c r="G144" s="62">
        <f t="shared" si="28"/>
        <v>103709795</v>
      </c>
      <c r="H144" s="65">
        <f t="shared" si="28"/>
        <v>103709795</v>
      </c>
      <c r="I144" s="66">
        <f t="shared" si="28"/>
        <v>41193915</v>
      </c>
      <c r="J144" s="62">
        <f t="shared" si="28"/>
        <v>59133917</v>
      </c>
      <c r="K144" s="63">
        <f t="shared" si="28"/>
        <v>54220001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372523923</v>
      </c>
      <c r="D146" s="29">
        <f t="shared" ref="D146:K146" si="29">D156+D159+D160+D163+D166+D167+SUM(D170:D176)+D179</f>
        <v>464497834</v>
      </c>
      <c r="E146" s="30">
        <f t="shared" si="29"/>
        <v>565011600</v>
      </c>
      <c r="F146" s="31">
        <f t="shared" si="29"/>
        <v>502498049</v>
      </c>
      <c r="G146" s="29">
        <f t="shared" si="29"/>
        <v>501725448</v>
      </c>
      <c r="H146" s="32">
        <f t="shared" si="29"/>
        <v>501725448</v>
      </c>
      <c r="I146" s="33">
        <f t="shared" si="29"/>
        <v>536373583</v>
      </c>
      <c r="J146" s="29">
        <f t="shared" si="29"/>
        <v>589295311</v>
      </c>
      <c r="K146" s="30">
        <f t="shared" si="29"/>
        <v>564132476</v>
      </c>
    </row>
    <row r="147" spans="1:11" ht="13.15" customHeight="1" x14ac:dyDescent="0.25">
      <c r="A147" s="35" t="s">
        <v>19</v>
      </c>
      <c r="B147" s="28" t="s">
        <v>20</v>
      </c>
      <c r="C147" s="36">
        <v>129220646</v>
      </c>
      <c r="D147" s="36">
        <v>183948773</v>
      </c>
      <c r="E147" s="37">
        <v>223308841</v>
      </c>
      <c r="F147" s="38">
        <v>166734760</v>
      </c>
      <c r="G147" s="36">
        <v>204573812</v>
      </c>
      <c r="H147" s="39">
        <v>204573812</v>
      </c>
      <c r="I147" s="40">
        <v>233565790</v>
      </c>
      <c r="J147" s="36">
        <v>241457844</v>
      </c>
      <c r="K147" s="37">
        <v>250403118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1749918</v>
      </c>
      <c r="D149" s="36">
        <v>4342319</v>
      </c>
      <c r="E149" s="37">
        <v>4342319</v>
      </c>
      <c r="F149" s="38">
        <v>947826</v>
      </c>
      <c r="G149" s="36">
        <v>4020869</v>
      </c>
      <c r="H149" s="39">
        <v>4020869</v>
      </c>
      <c r="I149" s="40">
        <v>1104348</v>
      </c>
      <c r="J149" s="36">
        <v>3034783</v>
      </c>
      <c r="K149" s="37">
        <v>4513044</v>
      </c>
    </row>
    <row r="150" spans="1:11" ht="13.15" customHeight="1" x14ac:dyDescent="0.25">
      <c r="A150" s="35" t="s">
        <v>23</v>
      </c>
      <c r="B150" s="28" t="s">
        <v>20</v>
      </c>
      <c r="C150" s="36">
        <v>42245893</v>
      </c>
      <c r="D150" s="36">
        <v>46247829</v>
      </c>
      <c r="E150" s="37">
        <v>50908894</v>
      </c>
      <c r="F150" s="38">
        <v>24259582</v>
      </c>
      <c r="G150" s="36">
        <v>24259582</v>
      </c>
      <c r="H150" s="39">
        <v>24259582</v>
      </c>
      <c r="I150" s="40">
        <v>24179562</v>
      </c>
      <c r="J150" s="36">
        <v>24095861</v>
      </c>
      <c r="K150" s="37">
        <v>24008392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616180</v>
      </c>
      <c r="D152" s="36">
        <v>2741180</v>
      </c>
      <c r="E152" s="37">
        <v>3813864</v>
      </c>
      <c r="F152" s="38">
        <v>1426087</v>
      </c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>
        <v>1077450</v>
      </c>
      <c r="E155" s="42">
        <v>1240650</v>
      </c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173832637</v>
      </c>
      <c r="D156" s="36">
        <f t="shared" ref="D156:K156" si="30">SUM(D147:D155)</f>
        <v>238357551</v>
      </c>
      <c r="E156" s="37">
        <f t="shared" si="30"/>
        <v>283614568</v>
      </c>
      <c r="F156" s="38">
        <f t="shared" si="30"/>
        <v>193368255</v>
      </c>
      <c r="G156" s="36">
        <f t="shared" si="30"/>
        <v>232854263</v>
      </c>
      <c r="H156" s="39">
        <f t="shared" si="30"/>
        <v>232854263</v>
      </c>
      <c r="I156" s="40">
        <f t="shared" si="30"/>
        <v>258849700</v>
      </c>
      <c r="J156" s="36">
        <f t="shared" si="30"/>
        <v>268588488</v>
      </c>
      <c r="K156" s="37">
        <f t="shared" si="30"/>
        <v>278924554</v>
      </c>
    </row>
    <row r="157" spans="1:11" ht="0.95" customHeight="1" x14ac:dyDescent="0.25">
      <c r="A157" s="47"/>
      <c r="B157" s="48" t="s">
        <v>20</v>
      </c>
      <c r="C157" s="36">
        <v>96431158</v>
      </c>
      <c r="D157" s="36">
        <v>106473411</v>
      </c>
      <c r="E157" s="37">
        <v>101355102</v>
      </c>
      <c r="F157" s="38">
        <v>216017091</v>
      </c>
      <c r="G157" s="36">
        <v>169562633</v>
      </c>
      <c r="H157" s="39">
        <v>169562633</v>
      </c>
      <c r="I157" s="40">
        <v>193300037</v>
      </c>
      <c r="J157" s="36">
        <v>231402779</v>
      </c>
      <c r="K157" s="37">
        <v>239844147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96431158</v>
      </c>
      <c r="D159" s="36">
        <v>106473411</v>
      </c>
      <c r="E159" s="37">
        <v>101355102</v>
      </c>
      <c r="F159" s="38">
        <v>216017091</v>
      </c>
      <c r="G159" s="36">
        <v>169562633</v>
      </c>
      <c r="H159" s="39">
        <v>169562633</v>
      </c>
      <c r="I159" s="40">
        <v>193300037</v>
      </c>
      <c r="J159" s="36">
        <v>231402779</v>
      </c>
      <c r="K159" s="37">
        <v>239844147</v>
      </c>
    </row>
    <row r="160" spans="1:11" ht="13.15" customHeight="1" x14ac:dyDescent="0.25">
      <c r="A160" s="46" t="s">
        <v>129</v>
      </c>
      <c r="B160" s="28" t="s">
        <v>20</v>
      </c>
      <c r="C160" s="36">
        <v>21053</v>
      </c>
      <c r="D160" s="36">
        <v>21053</v>
      </c>
      <c r="E160" s="37">
        <v>21053</v>
      </c>
      <c r="F160" s="38">
        <v>21053</v>
      </c>
      <c r="G160" s="36">
        <v>21053</v>
      </c>
      <c r="H160" s="39">
        <v>21053</v>
      </c>
      <c r="I160" s="40">
        <v>21053</v>
      </c>
      <c r="J160" s="36">
        <v>21053</v>
      </c>
      <c r="K160" s="37">
        <v>21053</v>
      </c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20907541</v>
      </c>
      <c r="D164" s="36">
        <v>20595584</v>
      </c>
      <c r="E164" s="37">
        <v>24355636</v>
      </c>
      <c r="F164" s="38">
        <v>34521140</v>
      </c>
      <c r="G164" s="36">
        <v>49722213</v>
      </c>
      <c r="H164" s="39">
        <v>49722213</v>
      </c>
      <c r="I164" s="40">
        <v>38696254</v>
      </c>
      <c r="J164" s="36">
        <v>36806658</v>
      </c>
      <c r="K164" s="37">
        <v>-1302475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20907541</v>
      </c>
      <c r="D166" s="36">
        <v>20595584</v>
      </c>
      <c r="E166" s="37">
        <v>24355636</v>
      </c>
      <c r="F166" s="38">
        <v>34521140</v>
      </c>
      <c r="G166" s="36">
        <v>49722213</v>
      </c>
      <c r="H166" s="39">
        <v>49722213</v>
      </c>
      <c r="I166" s="40">
        <v>38696254</v>
      </c>
      <c r="J166" s="36">
        <v>36806658</v>
      </c>
      <c r="K166" s="37">
        <v>-1302475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139418</v>
      </c>
      <c r="D168" s="1">
        <v>35879</v>
      </c>
      <c r="E168" s="2">
        <v>25836</v>
      </c>
      <c r="F168" s="3"/>
      <c r="G168" s="1">
        <v>181691</v>
      </c>
      <c r="H168" s="4">
        <v>181691</v>
      </c>
      <c r="I168" s="5">
        <v>190224</v>
      </c>
      <c r="J168" s="1">
        <v>460181</v>
      </c>
      <c r="K168" s="2">
        <v>469696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139418</v>
      </c>
      <c r="D170" s="36">
        <v>35879</v>
      </c>
      <c r="E170" s="37">
        <v>25836</v>
      </c>
      <c r="F170" s="38"/>
      <c r="G170" s="36">
        <v>181691</v>
      </c>
      <c r="H170" s="39">
        <v>181691</v>
      </c>
      <c r="I170" s="40">
        <v>190224</v>
      </c>
      <c r="J170" s="36">
        <v>460181</v>
      </c>
      <c r="K170" s="37">
        <v>469696</v>
      </c>
    </row>
    <row r="171" spans="1:11" ht="13.15" customHeight="1" x14ac:dyDescent="0.25">
      <c r="A171" s="46" t="s">
        <v>43</v>
      </c>
      <c r="B171" s="28" t="s">
        <v>20</v>
      </c>
      <c r="C171" s="1">
        <v>3027776</v>
      </c>
      <c r="D171" s="1">
        <v>2528718</v>
      </c>
      <c r="E171" s="2">
        <v>2604271</v>
      </c>
      <c r="F171" s="3">
        <v>2991638</v>
      </c>
      <c r="G171" s="1">
        <v>2746074</v>
      </c>
      <c r="H171" s="4">
        <v>2746074</v>
      </c>
      <c r="I171" s="5">
        <v>3077330</v>
      </c>
      <c r="J171" s="1">
        <v>5044338</v>
      </c>
      <c r="K171" s="2">
        <v>7138014</v>
      </c>
    </row>
    <row r="172" spans="1:11" ht="13.15" customHeight="1" x14ac:dyDescent="0.25">
      <c r="A172" s="46" t="s">
        <v>44</v>
      </c>
      <c r="B172" s="28" t="s">
        <v>20</v>
      </c>
      <c r="C172" s="36">
        <v>39669426</v>
      </c>
      <c r="D172" s="36">
        <v>60207145</v>
      </c>
      <c r="E172" s="37">
        <v>118713403</v>
      </c>
      <c r="F172" s="38">
        <v>6553096</v>
      </c>
      <c r="G172" s="36">
        <v>4506304</v>
      </c>
      <c r="H172" s="39">
        <v>4506304</v>
      </c>
      <c r="I172" s="40">
        <v>5751104</v>
      </c>
      <c r="J172" s="36">
        <v>5178880</v>
      </c>
      <c r="K172" s="37">
        <v>4702121</v>
      </c>
    </row>
    <row r="173" spans="1:11" ht="13.15" customHeight="1" x14ac:dyDescent="0.25">
      <c r="A173" s="46" t="s">
        <v>45</v>
      </c>
      <c r="B173" s="28" t="s">
        <v>20</v>
      </c>
      <c r="C173" s="36">
        <v>21571124</v>
      </c>
      <c r="D173" s="36">
        <v>20670021</v>
      </c>
      <c r="E173" s="37">
        <v>19971807</v>
      </c>
      <c r="F173" s="38">
        <v>25520990</v>
      </c>
      <c r="G173" s="36">
        <v>19466801</v>
      </c>
      <c r="H173" s="39">
        <v>19466801</v>
      </c>
      <c r="I173" s="40">
        <v>17408342</v>
      </c>
      <c r="J173" s="36">
        <v>22550132</v>
      </c>
      <c r="K173" s="37">
        <v>20750216</v>
      </c>
    </row>
    <row r="174" spans="1:11" ht="13.15" customHeight="1" x14ac:dyDescent="0.25">
      <c r="A174" s="46" t="s">
        <v>46</v>
      </c>
      <c r="B174" s="48" t="s">
        <v>20</v>
      </c>
      <c r="C174" s="36">
        <v>16773790</v>
      </c>
      <c r="D174" s="36">
        <v>15458472</v>
      </c>
      <c r="E174" s="37">
        <v>14199924</v>
      </c>
      <c r="F174" s="38">
        <v>23354786</v>
      </c>
      <c r="G174" s="36">
        <v>22514416</v>
      </c>
      <c r="H174" s="39">
        <v>22514416</v>
      </c>
      <c r="I174" s="40">
        <v>18929539</v>
      </c>
      <c r="J174" s="36">
        <v>19092802</v>
      </c>
      <c r="K174" s="37">
        <v>13435150</v>
      </c>
    </row>
    <row r="175" spans="1:11" ht="13.15" customHeight="1" x14ac:dyDescent="0.25">
      <c r="A175" s="46" t="s">
        <v>47</v>
      </c>
      <c r="B175" s="28" t="s">
        <v>20</v>
      </c>
      <c r="C175" s="36">
        <v>150000</v>
      </c>
      <c r="D175" s="36">
        <v>150000</v>
      </c>
      <c r="E175" s="37">
        <v>150000</v>
      </c>
      <c r="F175" s="38">
        <v>150000</v>
      </c>
      <c r="G175" s="36">
        <v>150000</v>
      </c>
      <c r="H175" s="39">
        <v>150000</v>
      </c>
      <c r="I175" s="40">
        <v>150000</v>
      </c>
      <c r="J175" s="36">
        <v>150000</v>
      </c>
      <c r="K175" s="37">
        <v>150000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372523923</v>
      </c>
      <c r="D180" s="62">
        <f t="shared" ref="D180:K180" si="31">D156+D159+D160+D163+D166+D167+SUM(D170:D176)+D179</f>
        <v>464497834</v>
      </c>
      <c r="E180" s="63">
        <f t="shared" si="31"/>
        <v>565011600</v>
      </c>
      <c r="F180" s="64">
        <f t="shared" si="31"/>
        <v>502498049</v>
      </c>
      <c r="G180" s="62">
        <f t="shared" si="31"/>
        <v>501725448</v>
      </c>
      <c r="H180" s="65">
        <f t="shared" si="31"/>
        <v>501725448</v>
      </c>
      <c r="I180" s="66">
        <f t="shared" si="31"/>
        <v>536373583</v>
      </c>
      <c r="J180" s="62">
        <f t="shared" si="31"/>
        <v>589295311</v>
      </c>
      <c r="K180" s="63">
        <f t="shared" si="31"/>
        <v>564132476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24151673</v>
      </c>
      <c r="D183" s="36">
        <v>26777987</v>
      </c>
      <c r="E183" s="37">
        <v>30028727</v>
      </c>
      <c r="F183" s="38">
        <v>25268720</v>
      </c>
      <c r="G183" s="36">
        <v>29008830</v>
      </c>
      <c r="H183" s="39">
        <v>29008830</v>
      </c>
      <c r="I183" s="40">
        <v>29300292</v>
      </c>
      <c r="J183" s="36">
        <v>30648105</v>
      </c>
      <c r="K183" s="37">
        <v>32027271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22528393</v>
      </c>
      <c r="D184" s="29">
        <f t="shared" ref="D184:K184" si="32">D194+D197+D198+D201+D204+D205+SUM(D208:D214)+D217</f>
        <v>5642546</v>
      </c>
      <c r="E184" s="30">
        <f t="shared" si="32"/>
        <v>6328055</v>
      </c>
      <c r="F184" s="31">
        <f t="shared" si="32"/>
        <v>7455000</v>
      </c>
      <c r="G184" s="29">
        <f t="shared" si="32"/>
        <v>7133191</v>
      </c>
      <c r="H184" s="32">
        <f t="shared" si="32"/>
        <v>7133191</v>
      </c>
      <c r="I184" s="33">
        <f t="shared" si="32"/>
        <v>12160339</v>
      </c>
      <c r="J184" s="29">
        <f t="shared" si="32"/>
        <v>12719715</v>
      </c>
      <c r="K184" s="30">
        <f t="shared" si="32"/>
        <v>13292105</v>
      </c>
    </row>
    <row r="185" spans="1:11" ht="13.15" customHeight="1" x14ac:dyDescent="0.25">
      <c r="A185" s="35" t="s">
        <v>19</v>
      </c>
      <c r="B185" s="28" t="s">
        <v>20</v>
      </c>
      <c r="C185" s="36">
        <v>17335653</v>
      </c>
      <c r="D185" s="36">
        <v>86957</v>
      </c>
      <c r="E185" s="37">
        <v>687008</v>
      </c>
      <c r="F185" s="38">
        <v>1400000</v>
      </c>
      <c r="G185" s="36">
        <v>1320000</v>
      </c>
      <c r="H185" s="39">
        <v>1320000</v>
      </c>
      <c r="I185" s="40">
        <v>5265339</v>
      </c>
      <c r="J185" s="36">
        <v>5507545</v>
      </c>
      <c r="K185" s="37">
        <v>5755385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17335653</v>
      </c>
      <c r="D194" s="29">
        <f t="shared" ref="D194:K194" si="33">SUM(D185:D193)</f>
        <v>86957</v>
      </c>
      <c r="E194" s="30">
        <f t="shared" si="33"/>
        <v>687008</v>
      </c>
      <c r="F194" s="31">
        <f t="shared" si="33"/>
        <v>1400000</v>
      </c>
      <c r="G194" s="29">
        <f t="shared" si="33"/>
        <v>1320000</v>
      </c>
      <c r="H194" s="32">
        <f t="shared" si="33"/>
        <v>1320000</v>
      </c>
      <c r="I194" s="33">
        <f t="shared" si="33"/>
        <v>5265339</v>
      </c>
      <c r="J194" s="29">
        <f t="shared" si="33"/>
        <v>5507545</v>
      </c>
      <c r="K194" s="30">
        <f t="shared" si="33"/>
        <v>5755385</v>
      </c>
    </row>
    <row r="195" spans="1:11" ht="13.15" customHeight="1" x14ac:dyDescent="0.25">
      <c r="A195" s="47" t="s">
        <v>31</v>
      </c>
      <c r="B195" s="48" t="s">
        <v>20</v>
      </c>
      <c r="C195" s="36">
        <v>707602</v>
      </c>
      <c r="D195" s="36">
        <v>1002416</v>
      </c>
      <c r="E195" s="37">
        <v>634943</v>
      </c>
      <c r="F195" s="38">
        <v>2000000</v>
      </c>
      <c r="G195" s="36">
        <v>1532143</v>
      </c>
      <c r="H195" s="39">
        <v>1532143</v>
      </c>
      <c r="I195" s="40">
        <v>3515000</v>
      </c>
      <c r="J195" s="36">
        <v>3676690</v>
      </c>
      <c r="K195" s="37">
        <v>3842144</v>
      </c>
    </row>
    <row r="196" spans="1:11" ht="13.15" customHeight="1" x14ac:dyDescent="0.25">
      <c r="A196" s="47" t="s">
        <v>32</v>
      </c>
      <c r="B196" s="28" t="s">
        <v>20</v>
      </c>
      <c r="C196" s="41">
        <v>505408</v>
      </c>
      <c r="D196" s="41">
        <v>840059</v>
      </c>
      <c r="E196" s="42">
        <v>448587</v>
      </c>
      <c r="F196" s="43">
        <v>600000</v>
      </c>
      <c r="G196" s="41">
        <v>634000</v>
      </c>
      <c r="H196" s="44">
        <v>634000</v>
      </c>
      <c r="I196" s="45">
        <v>700000</v>
      </c>
      <c r="J196" s="41">
        <v>732200</v>
      </c>
      <c r="K196" s="42">
        <v>765149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1213010</v>
      </c>
      <c r="D197" s="49">
        <f t="shared" si="34"/>
        <v>1842475</v>
      </c>
      <c r="E197" s="50">
        <f t="shared" si="34"/>
        <v>1083530</v>
      </c>
      <c r="F197" s="51">
        <f t="shared" si="34"/>
        <v>2600000</v>
      </c>
      <c r="G197" s="49">
        <f t="shared" si="34"/>
        <v>2166143</v>
      </c>
      <c r="H197" s="52">
        <f t="shared" si="34"/>
        <v>2166143</v>
      </c>
      <c r="I197" s="53">
        <f t="shared" si="34"/>
        <v>4215000</v>
      </c>
      <c r="J197" s="49">
        <f t="shared" si="34"/>
        <v>4408890</v>
      </c>
      <c r="K197" s="50">
        <f t="shared" si="34"/>
        <v>4607293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422728</v>
      </c>
      <c r="D202" s="36">
        <v>814142</v>
      </c>
      <c r="E202" s="37">
        <v>1598600</v>
      </c>
      <c r="F202" s="38">
        <v>750000</v>
      </c>
      <c r="G202" s="36">
        <v>692057</v>
      </c>
      <c r="H202" s="39">
        <v>692057</v>
      </c>
      <c r="I202" s="40">
        <v>200000</v>
      </c>
      <c r="J202" s="36">
        <v>209200</v>
      </c>
      <c r="K202" s="37">
        <v>218614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422728</v>
      </c>
      <c r="D204" s="49">
        <f t="shared" si="36"/>
        <v>814142</v>
      </c>
      <c r="E204" s="50">
        <f t="shared" si="36"/>
        <v>1598600</v>
      </c>
      <c r="F204" s="51">
        <f t="shared" si="36"/>
        <v>750000</v>
      </c>
      <c r="G204" s="49">
        <f t="shared" si="36"/>
        <v>692057</v>
      </c>
      <c r="H204" s="52">
        <f t="shared" si="36"/>
        <v>692057</v>
      </c>
      <c r="I204" s="53">
        <f t="shared" si="36"/>
        <v>200000</v>
      </c>
      <c r="J204" s="49">
        <f t="shared" si="36"/>
        <v>209200</v>
      </c>
      <c r="K204" s="50">
        <f t="shared" si="36"/>
        <v>218614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52336</v>
      </c>
      <c r="D209" s="1">
        <v>245695</v>
      </c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70572</v>
      </c>
      <c r="D210" s="36">
        <v>94497</v>
      </c>
      <c r="E210" s="37">
        <v>257278</v>
      </c>
      <c r="F210" s="38">
        <v>55000</v>
      </c>
      <c r="G210" s="36">
        <v>60000</v>
      </c>
      <c r="H210" s="39">
        <v>60000</v>
      </c>
      <c r="I210" s="40">
        <v>80000</v>
      </c>
      <c r="J210" s="36">
        <v>83680</v>
      </c>
      <c r="K210" s="37">
        <v>87445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3434094</v>
      </c>
      <c r="D212" s="36">
        <v>2558780</v>
      </c>
      <c r="E212" s="37">
        <v>2701639</v>
      </c>
      <c r="F212" s="38">
        <v>2650000</v>
      </c>
      <c r="G212" s="36">
        <v>2894991</v>
      </c>
      <c r="H212" s="39">
        <v>2894991</v>
      </c>
      <c r="I212" s="40">
        <v>2400000</v>
      </c>
      <c r="J212" s="36">
        <v>2510400</v>
      </c>
      <c r="K212" s="37">
        <v>2623368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46680066</v>
      </c>
      <c r="D219" s="62">
        <f t="shared" si="39"/>
        <v>32420533</v>
      </c>
      <c r="E219" s="63">
        <f t="shared" si="39"/>
        <v>36356782</v>
      </c>
      <c r="F219" s="64">
        <f t="shared" si="39"/>
        <v>32723720</v>
      </c>
      <c r="G219" s="62">
        <f t="shared" si="39"/>
        <v>36142021</v>
      </c>
      <c r="H219" s="65">
        <f t="shared" si="39"/>
        <v>36142021</v>
      </c>
      <c r="I219" s="66">
        <f t="shared" si="39"/>
        <v>41460631</v>
      </c>
      <c r="J219" s="62">
        <f t="shared" si="39"/>
        <v>43367820</v>
      </c>
      <c r="K219" s="63">
        <f t="shared" si="39"/>
        <v>45319376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9.5633257128043103E-2</v>
      </c>
      <c r="D221" s="6">
        <f t="shared" si="40"/>
        <v>9.496333276415983E-2</v>
      </c>
      <c r="E221" s="7">
        <f t="shared" si="40"/>
        <v>9.8769116130675627E-2</v>
      </c>
      <c r="F221" s="8">
        <f t="shared" si="40"/>
        <v>6.1113863817654955E-2</v>
      </c>
      <c r="G221" s="6">
        <f t="shared" si="40"/>
        <v>1.3163828932455223E-2</v>
      </c>
      <c r="H221" s="9">
        <f t="shared" si="40"/>
        <v>1.3163828932455223E-2</v>
      </c>
      <c r="I221" s="10">
        <f t="shared" si="40"/>
        <v>4.707326312636223E-2</v>
      </c>
      <c r="J221" s="6">
        <f t="shared" si="40"/>
        <v>3.0145288701237227E-2</v>
      </c>
      <c r="K221" s="7">
        <f t="shared" si="40"/>
        <v>1.2028291921278276E-2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0.32273776644789781</v>
      </c>
      <c r="D222" s="6">
        <f t="shared" si="41"/>
        <v>0.57756047906065533</v>
      </c>
      <c r="E222" s="7">
        <f t="shared" si="41"/>
        <v>0.81483031232059888</v>
      </c>
      <c r="F222" s="8">
        <f t="shared" si="41"/>
        <v>0.18135505082964234</v>
      </c>
      <c r="G222" s="6">
        <f t="shared" si="41"/>
        <v>4.706215314440465E-2</v>
      </c>
      <c r="H222" s="9">
        <f t="shared" si="41"/>
        <v>4.706215314440465E-2</v>
      </c>
      <c r="I222" s="10">
        <f t="shared" si="41"/>
        <v>6.6181319967732744E-2</v>
      </c>
      <c r="J222" s="6">
        <f t="shared" si="41"/>
        <v>5.8163759227528096E-2</v>
      </c>
      <c r="K222" s="7">
        <f t="shared" si="41"/>
        <v>2.036308369826452E-2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6.0501085375049106E-2</v>
      </c>
      <c r="D223" s="6">
        <f t="shared" si="42"/>
        <v>1.2149115152652943E-2</v>
      </c>
      <c r="E223" s="7">
        <f t="shared" si="42"/>
        <v>1.1200796929066956E-2</v>
      </c>
      <c r="F223" s="8">
        <f t="shared" si="42"/>
        <v>1.4836500097210421E-2</v>
      </c>
      <c r="G223" s="6">
        <f t="shared" si="42"/>
        <v>1.4223066958101263E-2</v>
      </c>
      <c r="H223" s="9">
        <f t="shared" si="42"/>
        <v>1.4223066958101263E-2</v>
      </c>
      <c r="I223" s="10">
        <f t="shared" si="42"/>
        <v>2.2680331802362848E-2</v>
      </c>
      <c r="J223" s="6">
        <f t="shared" si="42"/>
        <v>2.1602260368513575E-2</v>
      </c>
      <c r="K223" s="7">
        <f t="shared" si="42"/>
        <v>2.3582542532377133E-2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8.1434012487347981E-2</v>
      </c>
      <c r="D224" s="6">
        <f t="shared" si="43"/>
        <v>4.544916890201027E-2</v>
      </c>
      <c r="E224" s="7">
        <f t="shared" si="43"/>
        <v>5.4510257721211902E-2</v>
      </c>
      <c r="F224" s="8">
        <f t="shared" si="43"/>
        <v>2.3956539494994114E-2</v>
      </c>
      <c r="G224" s="6">
        <f t="shared" si="43"/>
        <v>1.6945212913032946E-2</v>
      </c>
      <c r="H224" s="9">
        <f t="shared" si="43"/>
        <v>1.6945212913032946E-2</v>
      </c>
      <c r="I224" s="10">
        <f t="shared" si="43"/>
        <v>2.629702021611344E-2</v>
      </c>
      <c r="J224" s="6">
        <f t="shared" si="43"/>
        <v>2.462971686052268E-2</v>
      </c>
      <c r="K224" s="7">
        <f t="shared" si="43"/>
        <v>2.4739614425317379E-2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113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31647630</v>
      </c>
      <c r="D5" s="29">
        <f t="shared" ref="D5:K5" si="0">D15+D18+D19+D22+D25+D26+SUM(D29:D35)+D38</f>
        <v>117449204</v>
      </c>
      <c r="E5" s="30">
        <f t="shared" si="0"/>
        <v>149502254</v>
      </c>
      <c r="F5" s="31">
        <f t="shared" si="0"/>
        <v>26314871</v>
      </c>
      <c r="G5" s="29">
        <f t="shared" si="0"/>
        <v>30872877</v>
      </c>
      <c r="H5" s="32">
        <f t="shared" si="0"/>
        <v>30872877</v>
      </c>
      <c r="I5" s="33">
        <f t="shared" si="0"/>
        <v>23810000</v>
      </c>
      <c r="J5" s="29">
        <f t="shared" si="0"/>
        <v>23175652</v>
      </c>
      <c r="K5" s="30">
        <f t="shared" si="0"/>
        <v>24917391</v>
      </c>
    </row>
    <row r="6" spans="1:11" ht="13.15" customHeight="1" x14ac:dyDescent="0.25">
      <c r="A6" s="35" t="s">
        <v>19</v>
      </c>
      <c r="B6" s="28" t="s">
        <v>20</v>
      </c>
      <c r="C6" s="36">
        <v>24589728</v>
      </c>
      <c r="D6" s="36">
        <v>105733515</v>
      </c>
      <c r="E6" s="37">
        <v>128177099</v>
      </c>
      <c r="F6" s="38">
        <v>19801218</v>
      </c>
      <c r="G6" s="36">
        <v>24041953</v>
      </c>
      <c r="H6" s="39">
        <v>24041953</v>
      </c>
      <c r="I6" s="40">
        <v>22240000</v>
      </c>
      <c r="J6" s="36">
        <v>23175652</v>
      </c>
      <c r="K6" s="37">
        <v>24917391</v>
      </c>
    </row>
    <row r="7" spans="1:11" ht="13.15" customHeight="1" x14ac:dyDescent="0.25">
      <c r="A7" s="35" t="s">
        <v>21</v>
      </c>
      <c r="B7" s="28" t="s">
        <v>20</v>
      </c>
      <c r="C7" s="36">
        <v>199864</v>
      </c>
      <c r="D7" s="36">
        <v>199864</v>
      </c>
      <c r="E7" s="37">
        <v>352774</v>
      </c>
      <c r="F7" s="38"/>
      <c r="G7" s="36">
        <v>198760</v>
      </c>
      <c r="H7" s="39">
        <v>198760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24789592</v>
      </c>
      <c r="D15" s="29">
        <f t="shared" ref="D15:K15" si="1">SUM(D6:D14)</f>
        <v>105933379</v>
      </c>
      <c r="E15" s="30">
        <f t="shared" si="1"/>
        <v>128529873</v>
      </c>
      <c r="F15" s="31">
        <f t="shared" si="1"/>
        <v>19801218</v>
      </c>
      <c r="G15" s="29">
        <f t="shared" si="1"/>
        <v>24240713</v>
      </c>
      <c r="H15" s="32">
        <f t="shared" si="1"/>
        <v>24240713</v>
      </c>
      <c r="I15" s="33">
        <f t="shared" si="1"/>
        <v>22240000</v>
      </c>
      <c r="J15" s="29">
        <f t="shared" si="1"/>
        <v>23175652</v>
      </c>
      <c r="K15" s="30">
        <f t="shared" si="1"/>
        <v>24917391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>
        <v>4135302</v>
      </c>
      <c r="F17" s="43">
        <v>3093653</v>
      </c>
      <c r="G17" s="41">
        <v>2938048</v>
      </c>
      <c r="H17" s="44">
        <v>2938048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4135302</v>
      </c>
      <c r="F18" s="51">
        <f t="shared" si="2"/>
        <v>3093653</v>
      </c>
      <c r="G18" s="49">
        <f t="shared" si="2"/>
        <v>2938048</v>
      </c>
      <c r="H18" s="52">
        <f t="shared" si="2"/>
        <v>2938048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217183</v>
      </c>
      <c r="D23" s="36">
        <v>795366</v>
      </c>
      <c r="E23" s="37">
        <v>795366</v>
      </c>
      <c r="F23" s="38">
        <v>100000</v>
      </c>
      <c r="G23" s="36"/>
      <c r="H23" s="39"/>
      <c r="I23" s="40">
        <v>180000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217183</v>
      </c>
      <c r="D25" s="49">
        <f t="shared" si="4"/>
        <v>795366</v>
      </c>
      <c r="E25" s="50">
        <f t="shared" si="4"/>
        <v>795366</v>
      </c>
      <c r="F25" s="51">
        <f t="shared" si="4"/>
        <v>100000</v>
      </c>
      <c r="G25" s="49">
        <f t="shared" si="4"/>
        <v>0</v>
      </c>
      <c r="H25" s="52">
        <f t="shared" si="4"/>
        <v>0</v>
      </c>
      <c r="I25" s="53">
        <f t="shared" si="4"/>
        <v>180000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491824</v>
      </c>
      <c r="D28" s="41">
        <v>250992</v>
      </c>
      <c r="E28" s="42">
        <v>250992</v>
      </c>
      <c r="F28" s="43">
        <v>20000</v>
      </c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491824</v>
      </c>
      <c r="D29" s="29">
        <f t="shared" si="5"/>
        <v>250992</v>
      </c>
      <c r="E29" s="30">
        <f t="shared" si="5"/>
        <v>250992</v>
      </c>
      <c r="F29" s="31">
        <f t="shared" si="5"/>
        <v>20000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962976</v>
      </c>
      <c r="D30" s="1">
        <v>1615813</v>
      </c>
      <c r="E30" s="2">
        <v>1734691</v>
      </c>
      <c r="F30" s="3">
        <v>370000</v>
      </c>
      <c r="G30" s="1">
        <v>168261</v>
      </c>
      <c r="H30" s="4">
        <v>168261</v>
      </c>
      <c r="I30" s="5">
        <v>100000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1145964</v>
      </c>
      <c r="D31" s="36">
        <v>1402265</v>
      </c>
      <c r="E31" s="37">
        <v>2159620</v>
      </c>
      <c r="F31" s="38">
        <v>650000</v>
      </c>
      <c r="G31" s="36">
        <v>395350</v>
      </c>
      <c r="H31" s="39">
        <v>395350</v>
      </c>
      <c r="I31" s="40">
        <v>840000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3472155</v>
      </c>
      <c r="D32" s="36">
        <v>5054757</v>
      </c>
      <c r="E32" s="37">
        <v>7304757</v>
      </c>
      <c r="F32" s="38"/>
      <c r="G32" s="36">
        <v>500000</v>
      </c>
      <c r="H32" s="39">
        <v>500000</v>
      </c>
      <c r="I32" s="40">
        <v>250000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567936</v>
      </c>
      <c r="D33" s="36">
        <v>2396632</v>
      </c>
      <c r="E33" s="37">
        <v>4591653</v>
      </c>
      <c r="F33" s="38">
        <v>2280000</v>
      </c>
      <c r="G33" s="36">
        <v>2630505</v>
      </c>
      <c r="H33" s="39">
        <v>2630505</v>
      </c>
      <c r="I33" s="40">
        <v>200000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628450</v>
      </c>
      <c r="D75" s="29">
        <f t="shared" ref="D75:K75" si="14">D85+D88+D89+D92+D95+D96+SUM(D99:D105)+D108</f>
        <v>628450</v>
      </c>
      <c r="E75" s="30">
        <f t="shared" si="14"/>
        <v>628450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>
        <v>628450</v>
      </c>
      <c r="D76" s="36">
        <v>628450</v>
      </c>
      <c r="E76" s="37">
        <v>628450</v>
      </c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628450</v>
      </c>
      <c r="D85" s="29">
        <f t="shared" ref="D85:K85" si="15">SUM(D76:D84)</f>
        <v>628450</v>
      </c>
      <c r="E85" s="30">
        <f t="shared" si="15"/>
        <v>628450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32276080</v>
      </c>
      <c r="D110" s="29">
        <f t="shared" ref="D110:K110" si="21">D120+D123+D124+D127+D130+D131+SUM(D134:D140)+D143</f>
        <v>118077654</v>
      </c>
      <c r="E110" s="30">
        <f t="shared" si="21"/>
        <v>150130704</v>
      </c>
      <c r="F110" s="31">
        <f t="shared" si="21"/>
        <v>26314871</v>
      </c>
      <c r="G110" s="29">
        <f t="shared" si="21"/>
        <v>30872877</v>
      </c>
      <c r="H110" s="32">
        <f t="shared" si="21"/>
        <v>30872877</v>
      </c>
      <c r="I110" s="33">
        <f t="shared" si="21"/>
        <v>23810000</v>
      </c>
      <c r="J110" s="29">
        <f t="shared" si="21"/>
        <v>23175652</v>
      </c>
      <c r="K110" s="30">
        <f t="shared" si="21"/>
        <v>24917391</v>
      </c>
    </row>
    <row r="111" spans="1:11" ht="13.15" customHeight="1" x14ac:dyDescent="0.25">
      <c r="A111" s="35" t="s">
        <v>19</v>
      </c>
      <c r="B111" s="28" t="s">
        <v>20</v>
      </c>
      <c r="C111" s="36">
        <v>25218178</v>
      </c>
      <c r="D111" s="36">
        <v>106361965</v>
      </c>
      <c r="E111" s="37">
        <v>128805549</v>
      </c>
      <c r="F111" s="38">
        <v>19801218</v>
      </c>
      <c r="G111" s="36">
        <v>24041953</v>
      </c>
      <c r="H111" s="39">
        <v>24041953</v>
      </c>
      <c r="I111" s="40">
        <v>22240000</v>
      </c>
      <c r="J111" s="36">
        <v>23175652</v>
      </c>
      <c r="K111" s="37">
        <v>24917391</v>
      </c>
    </row>
    <row r="112" spans="1:11" ht="13.15" customHeight="1" x14ac:dyDescent="0.25">
      <c r="A112" s="35" t="s">
        <v>21</v>
      </c>
      <c r="B112" s="28" t="s">
        <v>20</v>
      </c>
      <c r="C112" s="36">
        <v>199864</v>
      </c>
      <c r="D112" s="36">
        <v>199864</v>
      </c>
      <c r="E112" s="37">
        <v>352774</v>
      </c>
      <c r="F112" s="38"/>
      <c r="G112" s="36">
        <v>198760</v>
      </c>
      <c r="H112" s="39">
        <v>198760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25418042</v>
      </c>
      <c r="D120" s="29">
        <f t="shared" ref="D120:K120" si="22">SUM(D111:D119)</f>
        <v>106561829</v>
      </c>
      <c r="E120" s="30">
        <f t="shared" si="22"/>
        <v>129158323</v>
      </c>
      <c r="F120" s="31">
        <f t="shared" si="22"/>
        <v>19801218</v>
      </c>
      <c r="G120" s="29">
        <f t="shared" si="22"/>
        <v>24240713</v>
      </c>
      <c r="H120" s="32">
        <f t="shared" si="22"/>
        <v>24240713</v>
      </c>
      <c r="I120" s="33">
        <f t="shared" si="22"/>
        <v>22240000</v>
      </c>
      <c r="J120" s="29">
        <f t="shared" si="22"/>
        <v>23175652</v>
      </c>
      <c r="K120" s="30">
        <f t="shared" si="22"/>
        <v>24917391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4135302</v>
      </c>
      <c r="F122" s="43">
        <v>3093653</v>
      </c>
      <c r="G122" s="41">
        <v>2938048</v>
      </c>
      <c r="H122" s="44">
        <v>2938048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4135302</v>
      </c>
      <c r="F123" s="51">
        <f t="shared" si="23"/>
        <v>3093653</v>
      </c>
      <c r="G123" s="49">
        <f t="shared" si="23"/>
        <v>2938048</v>
      </c>
      <c r="H123" s="52">
        <f t="shared" si="23"/>
        <v>2938048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217183</v>
      </c>
      <c r="D128" s="36">
        <v>795366</v>
      </c>
      <c r="E128" s="37">
        <v>795366</v>
      </c>
      <c r="F128" s="38">
        <v>100000</v>
      </c>
      <c r="G128" s="36"/>
      <c r="H128" s="39"/>
      <c r="I128" s="40">
        <v>180000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217183</v>
      </c>
      <c r="D130" s="49">
        <f t="shared" si="25"/>
        <v>795366</v>
      </c>
      <c r="E130" s="50">
        <f t="shared" si="25"/>
        <v>795366</v>
      </c>
      <c r="F130" s="51">
        <f t="shared" si="25"/>
        <v>100000</v>
      </c>
      <c r="G130" s="49">
        <f t="shared" si="25"/>
        <v>0</v>
      </c>
      <c r="H130" s="52">
        <f t="shared" si="25"/>
        <v>0</v>
      </c>
      <c r="I130" s="53">
        <f t="shared" si="25"/>
        <v>180000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491824</v>
      </c>
      <c r="D133" s="41">
        <v>250992</v>
      </c>
      <c r="E133" s="42">
        <v>250992</v>
      </c>
      <c r="F133" s="43">
        <v>20000</v>
      </c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491824</v>
      </c>
      <c r="D134" s="29">
        <f t="shared" si="26"/>
        <v>250992</v>
      </c>
      <c r="E134" s="30">
        <f t="shared" si="26"/>
        <v>250992</v>
      </c>
      <c r="F134" s="31">
        <f t="shared" si="26"/>
        <v>20000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962976</v>
      </c>
      <c r="D135" s="1">
        <v>1615813</v>
      </c>
      <c r="E135" s="2">
        <v>1734691</v>
      </c>
      <c r="F135" s="3">
        <v>370000</v>
      </c>
      <c r="G135" s="1">
        <v>168261</v>
      </c>
      <c r="H135" s="4">
        <v>168261</v>
      </c>
      <c r="I135" s="5">
        <v>100000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1145964</v>
      </c>
      <c r="D136" s="36">
        <v>1402265</v>
      </c>
      <c r="E136" s="37">
        <v>2159620</v>
      </c>
      <c r="F136" s="38">
        <v>650000</v>
      </c>
      <c r="G136" s="36">
        <v>395350</v>
      </c>
      <c r="H136" s="39">
        <v>395350</v>
      </c>
      <c r="I136" s="40">
        <v>840000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3472155</v>
      </c>
      <c r="D137" s="36">
        <v>5054757</v>
      </c>
      <c r="E137" s="37">
        <v>7304757</v>
      </c>
      <c r="F137" s="38"/>
      <c r="G137" s="36">
        <v>500000</v>
      </c>
      <c r="H137" s="39">
        <v>500000</v>
      </c>
      <c r="I137" s="40">
        <v>250000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567936</v>
      </c>
      <c r="D138" s="36">
        <v>2396632</v>
      </c>
      <c r="E138" s="37">
        <v>4591653</v>
      </c>
      <c r="F138" s="38">
        <v>2280000</v>
      </c>
      <c r="G138" s="36">
        <v>2630505</v>
      </c>
      <c r="H138" s="39">
        <v>2630505</v>
      </c>
      <c r="I138" s="40">
        <v>200000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32276080</v>
      </c>
      <c r="D144" s="62">
        <f t="shared" si="28"/>
        <v>118077654</v>
      </c>
      <c r="E144" s="63">
        <f t="shared" si="28"/>
        <v>150130704</v>
      </c>
      <c r="F144" s="64">
        <f t="shared" si="28"/>
        <v>26314871</v>
      </c>
      <c r="G144" s="62">
        <f t="shared" si="28"/>
        <v>30872877</v>
      </c>
      <c r="H144" s="65">
        <f t="shared" si="28"/>
        <v>30872877</v>
      </c>
      <c r="I144" s="66">
        <f t="shared" si="28"/>
        <v>23810000</v>
      </c>
      <c r="J144" s="62">
        <f t="shared" si="28"/>
        <v>23175652</v>
      </c>
      <c r="K144" s="63">
        <f t="shared" si="28"/>
        <v>24917391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142704246</v>
      </c>
      <c r="D146" s="29">
        <f t="shared" ref="D146:K146" si="29">D156+D159+D160+D163+D166+D167+SUM(D170:D176)+D179</f>
        <v>183639508</v>
      </c>
      <c r="E146" s="30">
        <f t="shared" si="29"/>
        <v>193270642</v>
      </c>
      <c r="F146" s="31">
        <f t="shared" si="29"/>
        <v>358421591</v>
      </c>
      <c r="G146" s="29">
        <f t="shared" si="29"/>
        <v>101992314</v>
      </c>
      <c r="H146" s="32">
        <f t="shared" si="29"/>
        <v>101992314</v>
      </c>
      <c r="I146" s="33">
        <f t="shared" si="29"/>
        <v>80359554</v>
      </c>
      <c r="J146" s="29">
        <f t="shared" si="29"/>
        <v>-27325200</v>
      </c>
      <c r="K146" s="30">
        <f t="shared" si="29"/>
        <v>-28691461</v>
      </c>
    </row>
    <row r="147" spans="1:11" ht="13.15" customHeight="1" x14ac:dyDescent="0.25">
      <c r="A147" s="35" t="s">
        <v>19</v>
      </c>
      <c r="B147" s="28" t="s">
        <v>20</v>
      </c>
      <c r="C147" s="36">
        <v>-30582870</v>
      </c>
      <c r="D147" s="36">
        <v>8072989</v>
      </c>
      <c r="E147" s="37">
        <v>1288183</v>
      </c>
      <c r="F147" s="38">
        <v>-68012337</v>
      </c>
      <c r="G147" s="36">
        <v>-79378879</v>
      </c>
      <c r="H147" s="39">
        <v>-79378879</v>
      </c>
      <c r="I147" s="40">
        <v>-86578879</v>
      </c>
      <c r="J147" s="36">
        <v>-10710000</v>
      </c>
      <c r="K147" s="37">
        <v>-11245500</v>
      </c>
    </row>
    <row r="148" spans="1:11" ht="13.15" customHeight="1" x14ac:dyDescent="0.25">
      <c r="A148" s="35" t="s">
        <v>21</v>
      </c>
      <c r="B148" s="28" t="s">
        <v>20</v>
      </c>
      <c r="C148" s="36">
        <v>199864</v>
      </c>
      <c r="D148" s="36">
        <v>199864</v>
      </c>
      <c r="E148" s="37">
        <v>352774</v>
      </c>
      <c r="F148" s="38"/>
      <c r="G148" s="36">
        <v>198760</v>
      </c>
      <c r="H148" s="39">
        <v>198760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-30383006</v>
      </c>
      <c r="D156" s="36">
        <f t="shared" ref="D156:K156" si="30">SUM(D147:D155)</f>
        <v>8272853</v>
      </c>
      <c r="E156" s="37">
        <f t="shared" si="30"/>
        <v>1640957</v>
      </c>
      <c r="F156" s="38">
        <f t="shared" si="30"/>
        <v>-68012337</v>
      </c>
      <c r="G156" s="36">
        <f t="shared" si="30"/>
        <v>-79180119</v>
      </c>
      <c r="H156" s="39">
        <f t="shared" si="30"/>
        <v>-79180119</v>
      </c>
      <c r="I156" s="40">
        <f t="shared" si="30"/>
        <v>-86578879</v>
      </c>
      <c r="J156" s="36">
        <f t="shared" si="30"/>
        <v>-10710000</v>
      </c>
      <c r="K156" s="37">
        <f t="shared" si="30"/>
        <v>-11245500</v>
      </c>
    </row>
    <row r="157" spans="1:11" ht="0.95" customHeight="1" x14ac:dyDescent="0.25">
      <c r="A157" s="47"/>
      <c r="B157" s="48" t="s">
        <v>20</v>
      </c>
      <c r="C157" s="36">
        <v>-2263259</v>
      </c>
      <c r="D157" s="36">
        <v>-6193947</v>
      </c>
      <c r="E157" s="37">
        <v>-12046803</v>
      </c>
      <c r="F157" s="38">
        <v>-50785088</v>
      </c>
      <c r="G157" s="36">
        <v>-47833981</v>
      </c>
      <c r="H157" s="39">
        <v>-47833981</v>
      </c>
      <c r="I157" s="40">
        <v>-56633981</v>
      </c>
      <c r="J157" s="36">
        <v>-5355000</v>
      </c>
      <c r="K157" s="37">
        <v>-5622750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-2263259</v>
      </c>
      <c r="D159" s="36">
        <v>-6193947</v>
      </c>
      <c r="E159" s="37">
        <v>-12046803</v>
      </c>
      <c r="F159" s="38">
        <v>-50785088</v>
      </c>
      <c r="G159" s="36">
        <v>-47833981</v>
      </c>
      <c r="H159" s="39">
        <v>-47833981</v>
      </c>
      <c r="I159" s="40">
        <v>-56633981</v>
      </c>
      <c r="J159" s="36">
        <v>-5355000</v>
      </c>
      <c r="K159" s="37">
        <v>-5622750</v>
      </c>
    </row>
    <row r="160" spans="1:11" ht="13.15" customHeight="1" x14ac:dyDescent="0.25">
      <c r="A160" s="46" t="s">
        <v>129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26026000</v>
      </c>
      <c r="D161" s="1">
        <v>30625000</v>
      </c>
      <c r="E161" s="2">
        <v>29935640</v>
      </c>
      <c r="F161" s="3">
        <v>30625000</v>
      </c>
      <c r="G161" s="1">
        <v>29935640</v>
      </c>
      <c r="H161" s="4">
        <v>29935640</v>
      </c>
      <c r="I161" s="5">
        <v>29935640</v>
      </c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26026000</v>
      </c>
      <c r="D163" s="36">
        <v>30625000</v>
      </c>
      <c r="E163" s="37">
        <v>29935640</v>
      </c>
      <c r="F163" s="38">
        <v>30625000</v>
      </c>
      <c r="G163" s="36">
        <v>29935640</v>
      </c>
      <c r="H163" s="39">
        <v>29935640</v>
      </c>
      <c r="I163" s="40">
        <v>29935640</v>
      </c>
      <c r="J163" s="36"/>
      <c r="K163" s="37"/>
    </row>
    <row r="164" spans="1:11" ht="0.95" customHeight="1" x14ac:dyDescent="0.25">
      <c r="A164" s="47"/>
      <c r="B164" s="48" t="s">
        <v>20</v>
      </c>
      <c r="C164" s="36">
        <v>125029004</v>
      </c>
      <c r="D164" s="36">
        <v>125183454</v>
      </c>
      <c r="E164" s="37">
        <v>148473980</v>
      </c>
      <c r="F164" s="38">
        <v>421786567</v>
      </c>
      <c r="G164" s="36">
        <v>174828557</v>
      </c>
      <c r="H164" s="39">
        <v>174828557</v>
      </c>
      <c r="I164" s="40">
        <v>174328557</v>
      </c>
      <c r="J164" s="36">
        <v>-4410000</v>
      </c>
      <c r="K164" s="37">
        <v>-4630500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125029004</v>
      </c>
      <c r="D166" s="36">
        <v>125183454</v>
      </c>
      <c r="E166" s="37">
        <v>148473980</v>
      </c>
      <c r="F166" s="38">
        <v>421786567</v>
      </c>
      <c r="G166" s="36">
        <v>174828557</v>
      </c>
      <c r="H166" s="39">
        <v>174828557</v>
      </c>
      <c r="I166" s="40">
        <v>174328557</v>
      </c>
      <c r="J166" s="36">
        <v>-4410000</v>
      </c>
      <c r="K166" s="37">
        <v>-4630500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849782</v>
      </c>
      <c r="D168" s="1">
        <v>485008</v>
      </c>
      <c r="E168" s="2">
        <v>361065</v>
      </c>
      <c r="F168" s="3">
        <v>9683</v>
      </c>
      <c r="G168" s="1">
        <v>-14377</v>
      </c>
      <c r="H168" s="4">
        <v>-14377</v>
      </c>
      <c r="I168" s="5">
        <v>65623</v>
      </c>
      <c r="J168" s="1">
        <v>-126000</v>
      </c>
      <c r="K168" s="2">
        <v>-132300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849782</v>
      </c>
      <c r="D170" s="36">
        <v>485008</v>
      </c>
      <c r="E170" s="37">
        <v>361065</v>
      </c>
      <c r="F170" s="38">
        <v>9683</v>
      </c>
      <c r="G170" s="36">
        <v>-14377</v>
      </c>
      <c r="H170" s="39">
        <v>-14377</v>
      </c>
      <c r="I170" s="40">
        <v>65623</v>
      </c>
      <c r="J170" s="36">
        <v>-126000</v>
      </c>
      <c r="K170" s="37">
        <v>-132300</v>
      </c>
    </row>
    <row r="171" spans="1:11" ht="13.15" customHeight="1" x14ac:dyDescent="0.25">
      <c r="A171" s="46" t="s">
        <v>43</v>
      </c>
      <c r="B171" s="28" t="s">
        <v>20</v>
      </c>
      <c r="C171" s="1">
        <v>1311561</v>
      </c>
      <c r="D171" s="1">
        <v>1743407</v>
      </c>
      <c r="E171" s="2">
        <v>1370730</v>
      </c>
      <c r="F171" s="3">
        <v>1416735</v>
      </c>
      <c r="G171" s="1">
        <v>1653998</v>
      </c>
      <c r="H171" s="4">
        <v>1653998</v>
      </c>
      <c r="I171" s="5">
        <v>1052998</v>
      </c>
      <c r="J171" s="1">
        <v>-946050</v>
      </c>
      <c r="K171" s="2">
        <v>-993353</v>
      </c>
    </row>
    <row r="172" spans="1:11" ht="13.15" customHeight="1" x14ac:dyDescent="0.25">
      <c r="A172" s="46" t="s">
        <v>44</v>
      </c>
      <c r="B172" s="28" t="s">
        <v>20</v>
      </c>
      <c r="C172" s="36">
        <v>5796885</v>
      </c>
      <c r="D172" s="36">
        <v>5565776</v>
      </c>
      <c r="E172" s="37">
        <v>5948371</v>
      </c>
      <c r="F172" s="38">
        <v>3614586</v>
      </c>
      <c r="G172" s="36">
        <v>4621717</v>
      </c>
      <c r="H172" s="39">
        <v>4621717</v>
      </c>
      <c r="I172" s="40">
        <v>3658717</v>
      </c>
      <c r="J172" s="36">
        <v>-1525650</v>
      </c>
      <c r="K172" s="37">
        <v>-1601933</v>
      </c>
    </row>
    <row r="173" spans="1:11" ht="13.15" customHeight="1" x14ac:dyDescent="0.25">
      <c r="A173" s="46" t="s">
        <v>45</v>
      </c>
      <c r="B173" s="28" t="s">
        <v>20</v>
      </c>
      <c r="C173" s="36">
        <v>12915262</v>
      </c>
      <c r="D173" s="36">
        <v>13305442</v>
      </c>
      <c r="E173" s="37">
        <v>14017266</v>
      </c>
      <c r="F173" s="38">
        <v>10378110</v>
      </c>
      <c r="G173" s="36">
        <v>13582091</v>
      </c>
      <c r="H173" s="39">
        <v>13582091</v>
      </c>
      <c r="I173" s="40">
        <v>12032091</v>
      </c>
      <c r="J173" s="36">
        <v>-2047500</v>
      </c>
      <c r="K173" s="37">
        <v>-2149875</v>
      </c>
    </row>
    <row r="174" spans="1:11" ht="13.15" customHeight="1" x14ac:dyDescent="0.25">
      <c r="A174" s="46" t="s">
        <v>46</v>
      </c>
      <c r="B174" s="48" t="s">
        <v>20</v>
      </c>
      <c r="C174" s="36">
        <v>3422017</v>
      </c>
      <c r="D174" s="36">
        <v>4652515</v>
      </c>
      <c r="E174" s="37">
        <v>3569436</v>
      </c>
      <c r="F174" s="38">
        <v>9388335</v>
      </c>
      <c r="G174" s="36">
        <v>4398788</v>
      </c>
      <c r="H174" s="39">
        <v>4398788</v>
      </c>
      <c r="I174" s="40">
        <v>2498788</v>
      </c>
      <c r="J174" s="36">
        <v>-2205000</v>
      </c>
      <c r="K174" s="37">
        <v>-2315250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142704246</v>
      </c>
      <c r="D180" s="62">
        <f t="shared" ref="D180:K180" si="31">D156+D159+D160+D163+D166+D167+SUM(D170:D176)+D179</f>
        <v>183639508</v>
      </c>
      <c r="E180" s="63">
        <f t="shared" si="31"/>
        <v>193270642</v>
      </c>
      <c r="F180" s="64">
        <f t="shared" si="31"/>
        <v>358421591</v>
      </c>
      <c r="G180" s="62">
        <f t="shared" si="31"/>
        <v>101992314</v>
      </c>
      <c r="H180" s="65">
        <f t="shared" si="31"/>
        <v>101992314</v>
      </c>
      <c r="I180" s="66">
        <f t="shared" si="31"/>
        <v>80359554</v>
      </c>
      <c r="J180" s="62">
        <f t="shared" si="31"/>
        <v>-27325200</v>
      </c>
      <c r="K180" s="63">
        <f t="shared" si="31"/>
        <v>-28691461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14884881</v>
      </c>
      <c r="D183" s="36">
        <v>18948907</v>
      </c>
      <c r="E183" s="37">
        <v>19547154</v>
      </c>
      <c r="F183" s="38">
        <v>16536000</v>
      </c>
      <c r="G183" s="36">
        <v>21110353</v>
      </c>
      <c r="H183" s="39">
        <v>21110353</v>
      </c>
      <c r="I183" s="40">
        <v>23024000</v>
      </c>
      <c r="J183" s="36">
        <v>27325200</v>
      </c>
      <c r="K183" s="37">
        <v>28691461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7740623</v>
      </c>
      <c r="D184" s="29">
        <f t="shared" ref="D184:K184" si="32">D194+D197+D198+D201+D204+D205+SUM(D208:D214)+D217</f>
        <v>5444247</v>
      </c>
      <c r="E184" s="30">
        <f t="shared" si="32"/>
        <v>4687689</v>
      </c>
      <c r="F184" s="31">
        <f t="shared" si="32"/>
        <v>9564323</v>
      </c>
      <c r="G184" s="29">
        <f t="shared" si="32"/>
        <v>8301085</v>
      </c>
      <c r="H184" s="32">
        <f t="shared" si="32"/>
        <v>8301085</v>
      </c>
      <c r="I184" s="33">
        <f t="shared" si="32"/>
        <v>5256000</v>
      </c>
      <c r="J184" s="29">
        <f t="shared" si="32"/>
        <v>1085800</v>
      </c>
      <c r="K184" s="30">
        <f t="shared" si="32"/>
        <v>1138000</v>
      </c>
    </row>
    <row r="185" spans="1:11" ht="13.15" customHeight="1" x14ac:dyDescent="0.25">
      <c r="A185" s="35" t="s">
        <v>19</v>
      </c>
      <c r="B185" s="28" t="s">
        <v>20</v>
      </c>
      <c r="C185" s="36">
        <v>209237</v>
      </c>
      <c r="D185" s="36">
        <v>286481</v>
      </c>
      <c r="E185" s="37">
        <v>296033</v>
      </c>
      <c r="F185" s="38">
        <v>3200000</v>
      </c>
      <c r="G185" s="36">
        <v>3000000</v>
      </c>
      <c r="H185" s="39">
        <v>3000000</v>
      </c>
      <c r="I185" s="40">
        <v>200000</v>
      </c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>
        <v>101550</v>
      </c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76985</v>
      </c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286222</v>
      </c>
      <c r="D194" s="29">
        <f t="shared" ref="D194:K194" si="33">SUM(D185:D193)</f>
        <v>388031</v>
      </c>
      <c r="E194" s="30">
        <f t="shared" si="33"/>
        <v>296033</v>
      </c>
      <c r="F194" s="31">
        <f t="shared" si="33"/>
        <v>3200000</v>
      </c>
      <c r="G194" s="29">
        <f t="shared" si="33"/>
        <v>3000000</v>
      </c>
      <c r="H194" s="32">
        <f t="shared" si="33"/>
        <v>3000000</v>
      </c>
      <c r="I194" s="33">
        <f t="shared" si="33"/>
        <v>200000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>
        <v>7500</v>
      </c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>
        <v>60000</v>
      </c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7500</v>
      </c>
      <c r="D197" s="49">
        <f t="shared" si="34"/>
        <v>0</v>
      </c>
      <c r="E197" s="50">
        <f t="shared" si="34"/>
        <v>0</v>
      </c>
      <c r="F197" s="51">
        <f t="shared" si="34"/>
        <v>60000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2204490</v>
      </c>
      <c r="D202" s="36">
        <v>791843</v>
      </c>
      <c r="E202" s="37">
        <v>1298909</v>
      </c>
      <c r="F202" s="38">
        <v>1870000</v>
      </c>
      <c r="G202" s="36">
        <v>1662459</v>
      </c>
      <c r="H202" s="39">
        <v>1662459</v>
      </c>
      <c r="I202" s="40">
        <v>1320000</v>
      </c>
      <c r="J202" s="36">
        <v>418000</v>
      </c>
      <c r="K202" s="37">
        <v>436810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2204490</v>
      </c>
      <c r="D204" s="49">
        <f t="shared" si="36"/>
        <v>791843</v>
      </c>
      <c r="E204" s="50">
        <f t="shared" si="36"/>
        <v>1298909</v>
      </c>
      <c r="F204" s="51">
        <f t="shared" si="36"/>
        <v>1870000</v>
      </c>
      <c r="G204" s="49">
        <f t="shared" si="36"/>
        <v>1662459</v>
      </c>
      <c r="H204" s="52">
        <f t="shared" si="36"/>
        <v>1662459</v>
      </c>
      <c r="I204" s="53">
        <f t="shared" si="36"/>
        <v>1320000</v>
      </c>
      <c r="J204" s="49">
        <f t="shared" si="36"/>
        <v>418000</v>
      </c>
      <c r="K204" s="50">
        <f t="shared" si="36"/>
        <v>436810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1821351</v>
      </c>
      <c r="D207" s="41">
        <v>1563110</v>
      </c>
      <c r="E207" s="42">
        <v>688706</v>
      </c>
      <c r="F207" s="43">
        <v>1534323</v>
      </c>
      <c r="G207" s="41">
        <v>888626</v>
      </c>
      <c r="H207" s="44">
        <v>888626</v>
      </c>
      <c r="I207" s="45">
        <v>936000</v>
      </c>
      <c r="J207" s="41">
        <v>667800</v>
      </c>
      <c r="K207" s="42">
        <v>701190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1821351</v>
      </c>
      <c r="D208" s="29">
        <f t="shared" si="37"/>
        <v>1563110</v>
      </c>
      <c r="E208" s="30">
        <f t="shared" si="37"/>
        <v>688706</v>
      </c>
      <c r="F208" s="31">
        <f t="shared" si="37"/>
        <v>1534323</v>
      </c>
      <c r="G208" s="29">
        <f t="shared" si="37"/>
        <v>888626</v>
      </c>
      <c r="H208" s="32">
        <f t="shared" si="37"/>
        <v>888626</v>
      </c>
      <c r="I208" s="33">
        <f t="shared" si="37"/>
        <v>936000</v>
      </c>
      <c r="J208" s="29">
        <f t="shared" si="37"/>
        <v>667800</v>
      </c>
      <c r="K208" s="30">
        <f t="shared" si="37"/>
        <v>701190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175304</v>
      </c>
      <c r="E210" s="37">
        <v>42631</v>
      </c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2861665</v>
      </c>
      <c r="D211" s="36">
        <v>1821211</v>
      </c>
      <c r="E211" s="37">
        <v>1797992</v>
      </c>
      <c r="F211" s="38">
        <v>2300000</v>
      </c>
      <c r="G211" s="36">
        <v>2300000</v>
      </c>
      <c r="H211" s="39">
        <v>2300000</v>
      </c>
      <c r="I211" s="40">
        <v>2300000</v>
      </c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559395</v>
      </c>
      <c r="D212" s="36">
        <v>704748</v>
      </c>
      <c r="E212" s="37">
        <v>563418</v>
      </c>
      <c r="F212" s="38">
        <v>600000</v>
      </c>
      <c r="G212" s="36">
        <v>450000</v>
      </c>
      <c r="H212" s="39">
        <v>450000</v>
      </c>
      <c r="I212" s="40">
        <v>500000</v>
      </c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22625504</v>
      </c>
      <c r="D219" s="62">
        <f t="shared" si="39"/>
        <v>24393154</v>
      </c>
      <c r="E219" s="63">
        <f t="shared" si="39"/>
        <v>24234843</v>
      </c>
      <c r="F219" s="64">
        <f t="shared" si="39"/>
        <v>26100323</v>
      </c>
      <c r="G219" s="62">
        <f t="shared" si="39"/>
        <v>29411438</v>
      </c>
      <c r="H219" s="65">
        <f t="shared" si="39"/>
        <v>29411438</v>
      </c>
      <c r="I219" s="66">
        <f t="shared" si="39"/>
        <v>28280000</v>
      </c>
      <c r="J219" s="62">
        <f t="shared" si="39"/>
        <v>28411000</v>
      </c>
      <c r="K219" s="63">
        <f t="shared" si="39"/>
        <v>29829461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1.9471075793590795E-2</v>
      </c>
      <c r="D221" s="6">
        <f t="shared" si="40"/>
        <v>5.3223449036343493E-3</v>
      </c>
      <c r="E221" s="7">
        <f t="shared" si="40"/>
        <v>4.1860191370314227E-3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4.2220693601782912E-2</v>
      </c>
      <c r="D222" s="6">
        <f t="shared" si="41"/>
        <v>3.3165501313611387E-2</v>
      </c>
      <c r="E222" s="7">
        <f t="shared" si="41"/>
        <v>3.2150460368808677E-2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4.1727780945970086E-2</v>
      </c>
      <c r="D223" s="6">
        <f t="shared" si="42"/>
        <v>2.1190508559713248E-2</v>
      </c>
      <c r="E223" s="7">
        <f t="shared" si="42"/>
        <v>2.0729831365500325E-2</v>
      </c>
      <c r="F223" s="8">
        <f t="shared" si="42"/>
        <v>2.2404389532727245E-2</v>
      </c>
      <c r="G223" s="6">
        <f t="shared" si="42"/>
        <v>7.2666399893316802E-2</v>
      </c>
      <c r="H223" s="9">
        <f t="shared" si="42"/>
        <v>7.2666399893316802E-2</v>
      </c>
      <c r="I223" s="10">
        <f t="shared" si="42"/>
        <v>5.3802322867963707E-2</v>
      </c>
      <c r="J223" s="6">
        <f t="shared" si="42"/>
        <v>-1.536809906173711E-2</v>
      </c>
      <c r="K223" s="7">
        <f t="shared" si="42"/>
        <v>-1.5294917102081536E-2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4.6158025735446716E-2</v>
      </c>
      <c r="D224" s="6">
        <f t="shared" si="43"/>
        <v>2.4621764685006375E-2</v>
      </c>
      <c r="E224" s="7">
        <f t="shared" si="43"/>
        <v>2.3987575277302071E-2</v>
      </c>
      <c r="F224" s="8">
        <f t="shared" si="43"/>
        <v>2.2404389532727245E-2</v>
      </c>
      <c r="G224" s="6">
        <f t="shared" si="43"/>
        <v>7.2666399893316802E-2</v>
      </c>
      <c r="H224" s="9">
        <f t="shared" si="43"/>
        <v>7.2666399893316802E-2</v>
      </c>
      <c r="I224" s="10">
        <f t="shared" si="43"/>
        <v>5.3802322867963707E-2</v>
      </c>
      <c r="J224" s="6">
        <f t="shared" si="43"/>
        <v>-1.536809906173711E-2</v>
      </c>
      <c r="K224" s="7">
        <f t="shared" si="43"/>
        <v>-1.5294917102081536E-2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114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175343404</v>
      </c>
      <c r="D5" s="29">
        <f t="shared" ref="D5:K5" si="0">D15+D18+D19+D22+D25+D26+SUM(D29:D35)+D38</f>
        <v>185038606</v>
      </c>
      <c r="E5" s="30">
        <f t="shared" si="0"/>
        <v>213772826</v>
      </c>
      <c r="F5" s="31">
        <f t="shared" si="0"/>
        <v>337656082</v>
      </c>
      <c r="G5" s="29">
        <f t="shared" si="0"/>
        <v>306776495</v>
      </c>
      <c r="H5" s="32">
        <f t="shared" si="0"/>
        <v>306776495</v>
      </c>
      <c r="I5" s="33">
        <f t="shared" si="0"/>
        <v>362845314</v>
      </c>
      <c r="J5" s="29">
        <f t="shared" si="0"/>
        <v>157571431</v>
      </c>
      <c r="K5" s="30">
        <f t="shared" si="0"/>
        <v>213431770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963417</v>
      </c>
      <c r="E8" s="37">
        <v>236837</v>
      </c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118326211</v>
      </c>
      <c r="D9" s="36">
        <v>109791324</v>
      </c>
      <c r="E9" s="37">
        <v>138902506</v>
      </c>
      <c r="F9" s="38">
        <v>136095747</v>
      </c>
      <c r="G9" s="36">
        <v>115900368</v>
      </c>
      <c r="H9" s="39">
        <v>115900368</v>
      </c>
      <c r="I9" s="40">
        <v>124473913</v>
      </c>
      <c r="J9" s="36">
        <v>60832756</v>
      </c>
      <c r="K9" s="37">
        <v>80774929</v>
      </c>
    </row>
    <row r="10" spans="1:11" ht="13.15" customHeight="1" x14ac:dyDescent="0.25">
      <c r="A10" s="35" t="s">
        <v>24</v>
      </c>
      <c r="B10" s="28" t="s">
        <v>20</v>
      </c>
      <c r="C10" s="36">
        <v>26568887</v>
      </c>
      <c r="D10" s="36">
        <v>57646274</v>
      </c>
      <c r="E10" s="37">
        <v>63866763</v>
      </c>
      <c r="F10" s="38">
        <v>85131800</v>
      </c>
      <c r="G10" s="36">
        <v>52154808</v>
      </c>
      <c r="H10" s="39">
        <v>52154808</v>
      </c>
      <c r="I10" s="40">
        <v>56630434</v>
      </c>
      <c r="J10" s="36">
        <v>57640391</v>
      </c>
      <c r="K10" s="37">
        <v>91850883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144895098</v>
      </c>
      <c r="D15" s="29">
        <f t="shared" ref="D15:K15" si="1">SUM(D6:D14)</f>
        <v>168401015</v>
      </c>
      <c r="E15" s="30">
        <f t="shared" si="1"/>
        <v>203006106</v>
      </c>
      <c r="F15" s="31">
        <f t="shared" si="1"/>
        <v>221227547</v>
      </c>
      <c r="G15" s="29">
        <f t="shared" si="1"/>
        <v>168055176</v>
      </c>
      <c r="H15" s="32">
        <f t="shared" si="1"/>
        <v>168055176</v>
      </c>
      <c r="I15" s="33">
        <f t="shared" si="1"/>
        <v>181104347</v>
      </c>
      <c r="J15" s="29">
        <f t="shared" si="1"/>
        <v>118473147</v>
      </c>
      <c r="K15" s="30">
        <f t="shared" si="1"/>
        <v>172625812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3016323</v>
      </c>
      <c r="D23" s="36">
        <v>1279679</v>
      </c>
      <c r="E23" s="37">
        <v>3873320</v>
      </c>
      <c r="F23" s="38">
        <v>2500000</v>
      </c>
      <c r="G23" s="36">
        <v>600000</v>
      </c>
      <c r="H23" s="39">
        <v>600000</v>
      </c>
      <c r="I23" s="40">
        <v>3524500</v>
      </c>
      <c r="J23" s="36">
        <v>3686627</v>
      </c>
      <c r="K23" s="37">
        <v>3852525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3016323</v>
      </c>
      <c r="D25" s="49">
        <f t="shared" si="4"/>
        <v>1279679</v>
      </c>
      <c r="E25" s="50">
        <f t="shared" si="4"/>
        <v>3873320</v>
      </c>
      <c r="F25" s="51">
        <f t="shared" si="4"/>
        <v>2500000</v>
      </c>
      <c r="G25" s="49">
        <f t="shared" si="4"/>
        <v>600000</v>
      </c>
      <c r="H25" s="52">
        <f t="shared" si="4"/>
        <v>600000</v>
      </c>
      <c r="I25" s="53">
        <f t="shared" si="4"/>
        <v>3524500</v>
      </c>
      <c r="J25" s="49">
        <f t="shared" si="4"/>
        <v>3686627</v>
      </c>
      <c r="K25" s="50">
        <f t="shared" si="4"/>
        <v>3852525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4221303</v>
      </c>
      <c r="E28" s="42"/>
      <c r="F28" s="43">
        <v>5527200</v>
      </c>
      <c r="G28" s="41">
        <v>5974200</v>
      </c>
      <c r="H28" s="44">
        <v>5974200</v>
      </c>
      <c r="I28" s="45">
        <v>21304794</v>
      </c>
      <c r="J28" s="41">
        <v>9245888</v>
      </c>
      <c r="K28" s="42">
        <v>9616953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4221303</v>
      </c>
      <c r="E29" s="30">
        <f t="shared" si="5"/>
        <v>0</v>
      </c>
      <c r="F29" s="31">
        <f t="shared" si="5"/>
        <v>5527200</v>
      </c>
      <c r="G29" s="29">
        <f t="shared" si="5"/>
        <v>5974200</v>
      </c>
      <c r="H29" s="32">
        <f t="shared" si="5"/>
        <v>5974200</v>
      </c>
      <c r="I29" s="33">
        <f t="shared" si="5"/>
        <v>21304794</v>
      </c>
      <c r="J29" s="29">
        <f t="shared" si="5"/>
        <v>9245888</v>
      </c>
      <c r="K29" s="30">
        <f t="shared" si="5"/>
        <v>9616953</v>
      </c>
    </row>
    <row r="30" spans="1:11" ht="13.15" customHeight="1" x14ac:dyDescent="0.25">
      <c r="A30" s="46" t="s">
        <v>43</v>
      </c>
      <c r="B30" s="28" t="s">
        <v>20</v>
      </c>
      <c r="C30" s="1">
        <v>7684343</v>
      </c>
      <c r="D30" s="1">
        <v>2568468</v>
      </c>
      <c r="E30" s="2">
        <v>4262477</v>
      </c>
      <c r="F30" s="3">
        <v>1643643</v>
      </c>
      <c r="G30" s="1">
        <v>7003885</v>
      </c>
      <c r="H30" s="4">
        <v>7003885</v>
      </c>
      <c r="I30" s="5">
        <v>15956599</v>
      </c>
      <c r="J30" s="1">
        <v>1150603</v>
      </c>
      <c r="K30" s="2">
        <v>1195631</v>
      </c>
    </row>
    <row r="31" spans="1:11" ht="13.15" customHeight="1" x14ac:dyDescent="0.25">
      <c r="A31" s="46" t="s">
        <v>44</v>
      </c>
      <c r="B31" s="28" t="s">
        <v>20</v>
      </c>
      <c r="C31" s="36">
        <v>118185</v>
      </c>
      <c r="D31" s="36">
        <v>69988</v>
      </c>
      <c r="E31" s="37">
        <v>63873</v>
      </c>
      <c r="F31" s="38">
        <v>1162500</v>
      </c>
      <c r="G31" s="36">
        <v>1722500</v>
      </c>
      <c r="H31" s="39">
        <v>1722500</v>
      </c>
      <c r="I31" s="40">
        <v>1164563</v>
      </c>
      <c r="J31" s="36">
        <v>1218132</v>
      </c>
      <c r="K31" s="37">
        <v>1272948</v>
      </c>
    </row>
    <row r="32" spans="1:11" ht="13.15" customHeight="1" x14ac:dyDescent="0.25">
      <c r="A32" s="46" t="s">
        <v>45</v>
      </c>
      <c r="B32" s="28" t="s">
        <v>20</v>
      </c>
      <c r="C32" s="36">
        <v>1489450</v>
      </c>
      <c r="D32" s="36">
        <v>1404928</v>
      </c>
      <c r="E32" s="37">
        <v>1018268</v>
      </c>
      <c r="F32" s="38">
        <v>7595192</v>
      </c>
      <c r="G32" s="36">
        <v>20340734</v>
      </c>
      <c r="H32" s="39">
        <v>20340734</v>
      </c>
      <c r="I32" s="40">
        <v>13790511</v>
      </c>
      <c r="J32" s="36">
        <v>23797034</v>
      </c>
      <c r="K32" s="37">
        <v>24867901</v>
      </c>
    </row>
    <row r="33" spans="1:11" ht="13.15" customHeight="1" x14ac:dyDescent="0.25">
      <c r="A33" s="46" t="s">
        <v>46</v>
      </c>
      <c r="B33" s="48" t="s">
        <v>20</v>
      </c>
      <c r="C33" s="36">
        <v>18140005</v>
      </c>
      <c r="D33" s="36">
        <v>7093225</v>
      </c>
      <c r="E33" s="37">
        <v>1548782</v>
      </c>
      <c r="F33" s="38">
        <v>98000000</v>
      </c>
      <c r="G33" s="36">
        <v>103080000</v>
      </c>
      <c r="H33" s="39">
        <v>103080000</v>
      </c>
      <c r="I33" s="40">
        <v>126000000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53202117</v>
      </c>
      <c r="D40" s="29">
        <f t="shared" ref="D40:K40" si="7">D50+D53+D54+D57+D60+D61+SUM(D64:D70)+D73</f>
        <v>12011970</v>
      </c>
      <c r="E40" s="30">
        <f t="shared" si="7"/>
        <v>8074862</v>
      </c>
      <c r="F40" s="31">
        <f t="shared" si="7"/>
        <v>79537277</v>
      </c>
      <c r="G40" s="29">
        <f t="shared" si="7"/>
        <v>68185226</v>
      </c>
      <c r="H40" s="32">
        <f t="shared" si="7"/>
        <v>68185226</v>
      </c>
      <c r="I40" s="33">
        <f t="shared" si="7"/>
        <v>54552975</v>
      </c>
      <c r="J40" s="29">
        <f t="shared" si="7"/>
        <v>98910947</v>
      </c>
      <c r="K40" s="30">
        <f t="shared" si="7"/>
        <v>109181223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53202117</v>
      </c>
      <c r="D44" s="36">
        <v>11971970</v>
      </c>
      <c r="E44" s="37">
        <v>15031383</v>
      </c>
      <c r="F44" s="38">
        <v>78484277</v>
      </c>
      <c r="G44" s="36">
        <v>65989617</v>
      </c>
      <c r="H44" s="39">
        <v>65989617</v>
      </c>
      <c r="I44" s="40">
        <v>53148378</v>
      </c>
      <c r="J44" s="36">
        <v>97441739</v>
      </c>
      <c r="K44" s="37">
        <v>107645900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>
        <v>-6956521</v>
      </c>
      <c r="F45" s="38"/>
      <c r="G45" s="36">
        <v>1142609</v>
      </c>
      <c r="H45" s="39">
        <v>1142609</v>
      </c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53202117</v>
      </c>
      <c r="D50" s="29">
        <f t="shared" ref="D50:K50" si="8">SUM(D41:D49)</f>
        <v>11971970</v>
      </c>
      <c r="E50" s="30">
        <f t="shared" si="8"/>
        <v>8074862</v>
      </c>
      <c r="F50" s="31">
        <f t="shared" si="8"/>
        <v>78484277</v>
      </c>
      <c r="G50" s="29">
        <f t="shared" si="8"/>
        <v>67132226</v>
      </c>
      <c r="H50" s="32">
        <f t="shared" si="8"/>
        <v>67132226</v>
      </c>
      <c r="I50" s="33">
        <f t="shared" si="8"/>
        <v>53148378</v>
      </c>
      <c r="J50" s="29">
        <f t="shared" si="8"/>
        <v>97441739</v>
      </c>
      <c r="K50" s="30">
        <f t="shared" si="8"/>
        <v>107645900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>
        <v>1053000</v>
      </c>
      <c r="G58" s="36">
        <v>1053000</v>
      </c>
      <c r="H58" s="39">
        <v>1053000</v>
      </c>
      <c r="I58" s="40">
        <v>1104597</v>
      </c>
      <c r="J58" s="36">
        <v>1155408</v>
      </c>
      <c r="K58" s="37">
        <v>1207402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1053000</v>
      </c>
      <c r="G60" s="49">
        <f t="shared" si="11"/>
        <v>1053000</v>
      </c>
      <c r="H60" s="52">
        <f t="shared" si="11"/>
        <v>1053000</v>
      </c>
      <c r="I60" s="53">
        <f t="shared" si="11"/>
        <v>1104597</v>
      </c>
      <c r="J60" s="49">
        <f t="shared" si="11"/>
        <v>1155408</v>
      </c>
      <c r="K60" s="50">
        <f t="shared" si="11"/>
        <v>1207402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>
        <v>300000</v>
      </c>
      <c r="J63" s="41">
        <v>313800</v>
      </c>
      <c r="K63" s="42">
        <v>327921</v>
      </c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300000</v>
      </c>
      <c r="J64" s="29">
        <f t="shared" si="12"/>
        <v>313800</v>
      </c>
      <c r="K64" s="30">
        <f t="shared" si="12"/>
        <v>327921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>
        <v>40000</v>
      </c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12386421</v>
      </c>
      <c r="D75" s="29">
        <f t="shared" ref="D75:K75" si="14">D85+D88+D89+D92+D95+D96+SUM(D99:D105)+D108</f>
        <v>37838958</v>
      </c>
      <c r="E75" s="30">
        <f t="shared" si="14"/>
        <v>38261472</v>
      </c>
      <c r="F75" s="31">
        <f t="shared" si="14"/>
        <v>35271600</v>
      </c>
      <c r="G75" s="29">
        <f t="shared" si="14"/>
        <v>45380167</v>
      </c>
      <c r="H75" s="32">
        <f t="shared" si="14"/>
        <v>45380167</v>
      </c>
      <c r="I75" s="33">
        <f t="shared" si="14"/>
        <v>63712927</v>
      </c>
      <c r="J75" s="29">
        <f t="shared" si="14"/>
        <v>73468678</v>
      </c>
      <c r="K75" s="30">
        <f t="shared" si="14"/>
        <v>43658247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319408</v>
      </c>
      <c r="D79" s="36">
        <v>13320506</v>
      </c>
      <c r="E79" s="37">
        <v>27618104</v>
      </c>
      <c r="F79" s="38">
        <v>11000000</v>
      </c>
      <c r="G79" s="36">
        <v>13372154</v>
      </c>
      <c r="H79" s="39">
        <v>13372154</v>
      </c>
      <c r="I79" s="40">
        <v>7565500</v>
      </c>
      <c r="J79" s="36">
        <v>11051513</v>
      </c>
      <c r="K79" s="37">
        <v>11548831</v>
      </c>
    </row>
    <row r="80" spans="1:11" ht="13.15" customHeight="1" x14ac:dyDescent="0.25">
      <c r="A80" s="35" t="s">
        <v>24</v>
      </c>
      <c r="B80" s="28" t="s">
        <v>20</v>
      </c>
      <c r="C80" s="36">
        <v>8284907</v>
      </c>
      <c r="D80" s="36">
        <v>22848522</v>
      </c>
      <c r="E80" s="37">
        <v>10485968</v>
      </c>
      <c r="F80" s="38">
        <v>20000000</v>
      </c>
      <c r="G80" s="36">
        <v>30500000</v>
      </c>
      <c r="H80" s="39">
        <v>30500000</v>
      </c>
      <c r="I80" s="40">
        <v>52173913</v>
      </c>
      <c r="J80" s="36">
        <v>58260870</v>
      </c>
      <c r="K80" s="37">
        <v>27766087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3782106</v>
      </c>
      <c r="D84" s="41">
        <v>1632930</v>
      </c>
      <c r="E84" s="42"/>
      <c r="F84" s="43">
        <v>3263600</v>
      </c>
      <c r="G84" s="41">
        <v>500013</v>
      </c>
      <c r="H84" s="44">
        <v>500013</v>
      </c>
      <c r="I84" s="45">
        <v>1573514</v>
      </c>
      <c r="J84" s="41">
        <v>1645895</v>
      </c>
      <c r="K84" s="42">
        <v>1719961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12386421</v>
      </c>
      <c r="D85" s="29">
        <f t="shared" ref="D85:K85" si="15">SUM(D76:D84)</f>
        <v>37801958</v>
      </c>
      <c r="E85" s="30">
        <f t="shared" si="15"/>
        <v>38104072</v>
      </c>
      <c r="F85" s="31">
        <f t="shared" si="15"/>
        <v>34263600</v>
      </c>
      <c r="G85" s="29">
        <f t="shared" si="15"/>
        <v>44372167</v>
      </c>
      <c r="H85" s="32">
        <f t="shared" si="15"/>
        <v>44372167</v>
      </c>
      <c r="I85" s="33">
        <f t="shared" si="15"/>
        <v>61312927</v>
      </c>
      <c r="J85" s="29">
        <f t="shared" si="15"/>
        <v>70958278</v>
      </c>
      <c r="K85" s="30">
        <f t="shared" si="15"/>
        <v>41034879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>
        <v>840000</v>
      </c>
      <c r="G93" s="36">
        <v>840000</v>
      </c>
      <c r="H93" s="39">
        <v>840000</v>
      </c>
      <c r="I93" s="40">
        <v>2400000</v>
      </c>
      <c r="J93" s="36">
        <v>2510400</v>
      </c>
      <c r="K93" s="37">
        <v>2623368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840000</v>
      </c>
      <c r="G95" s="49">
        <f t="shared" si="18"/>
        <v>840000</v>
      </c>
      <c r="H95" s="52">
        <f t="shared" si="18"/>
        <v>840000</v>
      </c>
      <c r="I95" s="53">
        <f t="shared" si="18"/>
        <v>2400000</v>
      </c>
      <c r="J95" s="49">
        <f t="shared" si="18"/>
        <v>2510400</v>
      </c>
      <c r="K95" s="50">
        <f t="shared" si="18"/>
        <v>2623368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>
        <v>37000</v>
      </c>
      <c r="E102" s="37">
        <v>157400</v>
      </c>
      <c r="F102" s="38">
        <v>168000</v>
      </c>
      <c r="G102" s="36">
        <v>168000</v>
      </c>
      <c r="H102" s="39">
        <v>168000</v>
      </c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240931942</v>
      </c>
      <c r="D110" s="29">
        <f t="shared" ref="D110:K110" si="21">D120+D123+D124+D127+D130+D131+SUM(D134:D140)+D143</f>
        <v>234889534</v>
      </c>
      <c r="E110" s="30">
        <f t="shared" si="21"/>
        <v>260109160</v>
      </c>
      <c r="F110" s="31">
        <f t="shared" si="21"/>
        <v>452464959</v>
      </c>
      <c r="G110" s="29">
        <f t="shared" si="21"/>
        <v>420341888</v>
      </c>
      <c r="H110" s="32">
        <f t="shared" si="21"/>
        <v>420341888</v>
      </c>
      <c r="I110" s="33">
        <f t="shared" si="21"/>
        <v>481111216</v>
      </c>
      <c r="J110" s="29">
        <f t="shared" si="21"/>
        <v>329951056</v>
      </c>
      <c r="K110" s="30">
        <f t="shared" si="21"/>
        <v>366271240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963417</v>
      </c>
      <c r="E113" s="37">
        <v>236837</v>
      </c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171847736</v>
      </c>
      <c r="D114" s="36">
        <v>135083800</v>
      </c>
      <c r="E114" s="37">
        <v>181551993</v>
      </c>
      <c r="F114" s="38">
        <v>225580024</v>
      </c>
      <c r="G114" s="36">
        <v>195262139</v>
      </c>
      <c r="H114" s="39">
        <v>195262139</v>
      </c>
      <c r="I114" s="40">
        <v>185187791</v>
      </c>
      <c r="J114" s="36">
        <v>169326008</v>
      </c>
      <c r="K114" s="37">
        <v>199969660</v>
      </c>
    </row>
    <row r="115" spans="1:11" ht="13.15" customHeight="1" x14ac:dyDescent="0.25">
      <c r="A115" s="35" t="s">
        <v>24</v>
      </c>
      <c r="B115" s="28" t="s">
        <v>20</v>
      </c>
      <c r="C115" s="36">
        <v>34853794</v>
      </c>
      <c r="D115" s="36">
        <v>80494796</v>
      </c>
      <c r="E115" s="37">
        <v>67396210</v>
      </c>
      <c r="F115" s="38">
        <v>105131800</v>
      </c>
      <c r="G115" s="36">
        <v>83797417</v>
      </c>
      <c r="H115" s="39">
        <v>83797417</v>
      </c>
      <c r="I115" s="40">
        <v>108804347</v>
      </c>
      <c r="J115" s="36">
        <v>115901261</v>
      </c>
      <c r="K115" s="37">
        <v>119616970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3782106</v>
      </c>
      <c r="D119" s="41">
        <v>1632930</v>
      </c>
      <c r="E119" s="42"/>
      <c r="F119" s="43">
        <v>3263600</v>
      </c>
      <c r="G119" s="41">
        <v>500013</v>
      </c>
      <c r="H119" s="44">
        <v>500013</v>
      </c>
      <c r="I119" s="45">
        <v>1573514</v>
      </c>
      <c r="J119" s="41">
        <v>1645895</v>
      </c>
      <c r="K119" s="42">
        <v>1719961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210483636</v>
      </c>
      <c r="D120" s="29">
        <f t="shared" ref="D120:K120" si="22">SUM(D111:D119)</f>
        <v>218174943</v>
      </c>
      <c r="E120" s="30">
        <f t="shared" si="22"/>
        <v>249185040</v>
      </c>
      <c r="F120" s="31">
        <f t="shared" si="22"/>
        <v>333975424</v>
      </c>
      <c r="G120" s="29">
        <f t="shared" si="22"/>
        <v>279559569</v>
      </c>
      <c r="H120" s="32">
        <f t="shared" si="22"/>
        <v>279559569</v>
      </c>
      <c r="I120" s="33">
        <f t="shared" si="22"/>
        <v>295565652</v>
      </c>
      <c r="J120" s="29">
        <f t="shared" si="22"/>
        <v>286873164</v>
      </c>
      <c r="K120" s="30">
        <f t="shared" si="22"/>
        <v>321306591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3016323</v>
      </c>
      <c r="D128" s="36">
        <v>1279679</v>
      </c>
      <c r="E128" s="37">
        <v>3873320</v>
      </c>
      <c r="F128" s="38">
        <v>4393000</v>
      </c>
      <c r="G128" s="36">
        <v>2493000</v>
      </c>
      <c r="H128" s="39">
        <v>2493000</v>
      </c>
      <c r="I128" s="40">
        <v>7029097</v>
      </c>
      <c r="J128" s="36">
        <v>7352435</v>
      </c>
      <c r="K128" s="37">
        <v>7683295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3016323</v>
      </c>
      <c r="D130" s="49">
        <f t="shared" si="25"/>
        <v>1279679</v>
      </c>
      <c r="E130" s="50">
        <f t="shared" si="25"/>
        <v>3873320</v>
      </c>
      <c r="F130" s="51">
        <f t="shared" si="25"/>
        <v>4393000</v>
      </c>
      <c r="G130" s="49">
        <f t="shared" si="25"/>
        <v>2493000</v>
      </c>
      <c r="H130" s="52">
        <f t="shared" si="25"/>
        <v>2493000</v>
      </c>
      <c r="I130" s="53">
        <f t="shared" si="25"/>
        <v>7029097</v>
      </c>
      <c r="J130" s="49">
        <f t="shared" si="25"/>
        <v>7352435</v>
      </c>
      <c r="K130" s="50">
        <f t="shared" si="25"/>
        <v>7683295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4221303</v>
      </c>
      <c r="E133" s="42"/>
      <c r="F133" s="43">
        <v>5527200</v>
      </c>
      <c r="G133" s="41">
        <v>5974200</v>
      </c>
      <c r="H133" s="44">
        <v>5974200</v>
      </c>
      <c r="I133" s="45">
        <v>21604794</v>
      </c>
      <c r="J133" s="41">
        <v>9559688</v>
      </c>
      <c r="K133" s="42">
        <v>9944874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4221303</v>
      </c>
      <c r="E134" s="30">
        <f t="shared" si="26"/>
        <v>0</v>
      </c>
      <c r="F134" s="31">
        <f t="shared" si="26"/>
        <v>5527200</v>
      </c>
      <c r="G134" s="29">
        <f t="shared" si="26"/>
        <v>5974200</v>
      </c>
      <c r="H134" s="32">
        <f t="shared" si="26"/>
        <v>5974200</v>
      </c>
      <c r="I134" s="33">
        <f t="shared" si="26"/>
        <v>21604794</v>
      </c>
      <c r="J134" s="29">
        <f t="shared" si="26"/>
        <v>9559688</v>
      </c>
      <c r="K134" s="30">
        <f t="shared" si="26"/>
        <v>9944874</v>
      </c>
    </row>
    <row r="135" spans="1:11" ht="13.15" customHeight="1" x14ac:dyDescent="0.25">
      <c r="A135" s="46" t="s">
        <v>43</v>
      </c>
      <c r="B135" s="28" t="s">
        <v>20</v>
      </c>
      <c r="C135" s="1">
        <v>7684343</v>
      </c>
      <c r="D135" s="1">
        <v>2568468</v>
      </c>
      <c r="E135" s="2">
        <v>4262477</v>
      </c>
      <c r="F135" s="3">
        <v>1643643</v>
      </c>
      <c r="G135" s="1">
        <v>7003885</v>
      </c>
      <c r="H135" s="4">
        <v>7003885</v>
      </c>
      <c r="I135" s="5">
        <v>15956599</v>
      </c>
      <c r="J135" s="1">
        <v>1150603</v>
      </c>
      <c r="K135" s="2">
        <v>1195631</v>
      </c>
    </row>
    <row r="136" spans="1:11" ht="13.15" customHeight="1" x14ac:dyDescent="0.25">
      <c r="A136" s="46" t="s">
        <v>44</v>
      </c>
      <c r="B136" s="28" t="s">
        <v>20</v>
      </c>
      <c r="C136" s="36">
        <v>118185</v>
      </c>
      <c r="D136" s="36">
        <v>69988</v>
      </c>
      <c r="E136" s="37">
        <v>63873</v>
      </c>
      <c r="F136" s="38">
        <v>1162500</v>
      </c>
      <c r="G136" s="36">
        <v>1722500</v>
      </c>
      <c r="H136" s="39">
        <v>1722500</v>
      </c>
      <c r="I136" s="40">
        <v>1164563</v>
      </c>
      <c r="J136" s="36">
        <v>1218132</v>
      </c>
      <c r="K136" s="37">
        <v>1272948</v>
      </c>
    </row>
    <row r="137" spans="1:11" ht="13.15" customHeight="1" x14ac:dyDescent="0.25">
      <c r="A137" s="46" t="s">
        <v>45</v>
      </c>
      <c r="B137" s="28" t="s">
        <v>20</v>
      </c>
      <c r="C137" s="36">
        <v>1489450</v>
      </c>
      <c r="D137" s="36">
        <v>1481928</v>
      </c>
      <c r="E137" s="37">
        <v>1175668</v>
      </c>
      <c r="F137" s="38">
        <v>7763192</v>
      </c>
      <c r="G137" s="36">
        <v>20508734</v>
      </c>
      <c r="H137" s="39">
        <v>20508734</v>
      </c>
      <c r="I137" s="40">
        <v>13790511</v>
      </c>
      <c r="J137" s="36">
        <v>23797034</v>
      </c>
      <c r="K137" s="37">
        <v>24867901</v>
      </c>
    </row>
    <row r="138" spans="1:11" ht="13.15" customHeight="1" x14ac:dyDescent="0.25">
      <c r="A138" s="46" t="s">
        <v>46</v>
      </c>
      <c r="B138" s="48" t="s">
        <v>20</v>
      </c>
      <c r="C138" s="36">
        <v>18140005</v>
      </c>
      <c r="D138" s="36">
        <v>7093225</v>
      </c>
      <c r="E138" s="37">
        <v>1548782</v>
      </c>
      <c r="F138" s="38">
        <v>98000000</v>
      </c>
      <c r="G138" s="36">
        <v>103080000</v>
      </c>
      <c r="H138" s="39">
        <v>103080000</v>
      </c>
      <c r="I138" s="40">
        <v>126000000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240931942</v>
      </c>
      <c r="D144" s="62">
        <f t="shared" si="28"/>
        <v>234889534</v>
      </c>
      <c r="E144" s="63">
        <f t="shared" si="28"/>
        <v>260109160</v>
      </c>
      <c r="F144" s="64">
        <f t="shared" si="28"/>
        <v>452464959</v>
      </c>
      <c r="G144" s="62">
        <f t="shared" si="28"/>
        <v>420341888</v>
      </c>
      <c r="H144" s="65">
        <f t="shared" si="28"/>
        <v>420341888</v>
      </c>
      <c r="I144" s="66">
        <f t="shared" si="28"/>
        <v>481111216</v>
      </c>
      <c r="J144" s="62">
        <f t="shared" si="28"/>
        <v>329951056</v>
      </c>
      <c r="K144" s="63">
        <f t="shared" si="28"/>
        <v>366271240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2290062997</v>
      </c>
      <c r="D146" s="29">
        <f t="shared" ref="D146:K146" si="29">D156+D159+D160+D163+D166+D167+SUM(D170:D176)+D179</f>
        <v>2373686342</v>
      </c>
      <c r="E146" s="30">
        <f t="shared" si="29"/>
        <v>2421443154</v>
      </c>
      <c r="F146" s="31">
        <f t="shared" si="29"/>
        <v>2622739291</v>
      </c>
      <c r="G146" s="29">
        <f t="shared" si="29"/>
        <v>2505442536</v>
      </c>
      <c r="H146" s="32">
        <f t="shared" si="29"/>
        <v>2505442536</v>
      </c>
      <c r="I146" s="33">
        <f t="shared" si="29"/>
        <v>2810539949</v>
      </c>
      <c r="J146" s="29">
        <f t="shared" si="29"/>
        <v>2944532647</v>
      </c>
      <c r="K146" s="30">
        <f t="shared" si="29"/>
        <v>3096681657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1991769732</v>
      </c>
      <c r="D150" s="36">
        <v>2099567464</v>
      </c>
      <c r="E150" s="37">
        <v>2120580775</v>
      </c>
      <c r="F150" s="38">
        <v>2218778122</v>
      </c>
      <c r="G150" s="36">
        <v>2067989903</v>
      </c>
      <c r="H150" s="39">
        <v>2067989903</v>
      </c>
      <c r="I150" s="40">
        <v>2126141339</v>
      </c>
      <c r="J150" s="36">
        <v>2154016923</v>
      </c>
      <c r="K150" s="37">
        <v>2199328768</v>
      </c>
    </row>
    <row r="151" spans="1:11" ht="13.15" customHeight="1" x14ac:dyDescent="0.25">
      <c r="A151" s="35" t="s">
        <v>24</v>
      </c>
      <c r="B151" s="28" t="s">
        <v>20</v>
      </c>
      <c r="C151" s="36">
        <v>191475737</v>
      </c>
      <c r="D151" s="36">
        <v>182006444</v>
      </c>
      <c r="E151" s="37">
        <v>223643072</v>
      </c>
      <c r="F151" s="38">
        <v>196772231</v>
      </c>
      <c r="G151" s="36">
        <v>251388205</v>
      </c>
      <c r="H151" s="39">
        <v>251388205</v>
      </c>
      <c r="I151" s="40">
        <v>348149797</v>
      </c>
      <c r="J151" s="36">
        <v>450932029</v>
      </c>
      <c r="K151" s="37">
        <v>556235477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2183245469</v>
      </c>
      <c r="D156" s="36">
        <f t="shared" ref="D156:K156" si="30">SUM(D147:D155)</f>
        <v>2281573908</v>
      </c>
      <c r="E156" s="37">
        <f t="shared" si="30"/>
        <v>2344223847</v>
      </c>
      <c r="F156" s="38">
        <f t="shared" si="30"/>
        <v>2415550353</v>
      </c>
      <c r="G156" s="36">
        <f t="shared" si="30"/>
        <v>2319378108</v>
      </c>
      <c r="H156" s="39">
        <f t="shared" si="30"/>
        <v>2319378108</v>
      </c>
      <c r="I156" s="40">
        <f t="shared" si="30"/>
        <v>2474291136</v>
      </c>
      <c r="J156" s="36">
        <f t="shared" si="30"/>
        <v>2604948952</v>
      </c>
      <c r="K156" s="37">
        <f t="shared" si="30"/>
        <v>2755564245</v>
      </c>
    </row>
    <row r="157" spans="1:11" ht="0.95" customHeight="1" x14ac:dyDescent="0.25">
      <c r="A157" s="47"/>
      <c r="B157" s="48" t="s">
        <v>20</v>
      </c>
      <c r="C157" s="36"/>
      <c r="D157" s="36"/>
      <c r="E157" s="37"/>
      <c r="F157" s="38"/>
      <c r="G157" s="36"/>
      <c r="H157" s="39"/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/>
      <c r="F159" s="38"/>
      <c r="G159" s="36"/>
      <c r="H159" s="39"/>
      <c r="I159" s="40"/>
      <c r="J159" s="36"/>
      <c r="K159" s="37"/>
    </row>
    <row r="160" spans="1:11" ht="13.15" customHeight="1" x14ac:dyDescent="0.25">
      <c r="A160" s="46" t="s">
        <v>129</v>
      </c>
      <c r="B160" s="28" t="s">
        <v>20</v>
      </c>
      <c r="C160" s="36">
        <v>205578</v>
      </c>
      <c r="D160" s="36">
        <v>205578</v>
      </c>
      <c r="E160" s="37">
        <v>205578</v>
      </c>
      <c r="F160" s="38">
        <v>205578</v>
      </c>
      <c r="G160" s="36">
        <v>205578</v>
      </c>
      <c r="H160" s="39">
        <v>205578</v>
      </c>
      <c r="I160" s="40">
        <v>205578</v>
      </c>
      <c r="J160" s="36">
        <v>205578</v>
      </c>
      <c r="K160" s="37">
        <v>205578</v>
      </c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31245714</v>
      </c>
      <c r="D164" s="36">
        <v>28978625</v>
      </c>
      <c r="E164" s="37">
        <v>24790924</v>
      </c>
      <c r="F164" s="38">
        <v>33008941</v>
      </c>
      <c r="G164" s="36">
        <v>25924515</v>
      </c>
      <c r="H164" s="39">
        <v>25924515</v>
      </c>
      <c r="I164" s="40">
        <v>27270004</v>
      </c>
      <c r="J164" s="36">
        <v>28597217</v>
      </c>
      <c r="K164" s="37">
        <v>29894337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31245714</v>
      </c>
      <c r="D166" s="36">
        <v>28978625</v>
      </c>
      <c r="E166" s="37">
        <v>24790924</v>
      </c>
      <c r="F166" s="38">
        <v>33008941</v>
      </c>
      <c r="G166" s="36">
        <v>25924515</v>
      </c>
      <c r="H166" s="39">
        <v>25924515</v>
      </c>
      <c r="I166" s="40">
        <v>27270004</v>
      </c>
      <c r="J166" s="36">
        <v>28597217</v>
      </c>
      <c r="K166" s="37">
        <v>29894337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6254889</v>
      </c>
      <c r="D168" s="1">
        <v>8526433</v>
      </c>
      <c r="E168" s="2">
        <v>5726779</v>
      </c>
      <c r="F168" s="3">
        <v>19973069</v>
      </c>
      <c r="G168" s="1">
        <v>9245823</v>
      </c>
      <c r="H168" s="4">
        <v>9245823</v>
      </c>
      <c r="I168" s="5">
        <v>30495011</v>
      </c>
      <c r="J168" s="1">
        <v>39378118</v>
      </c>
      <c r="K168" s="2">
        <v>48431443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6254889</v>
      </c>
      <c r="D170" s="36">
        <v>8526433</v>
      </c>
      <c r="E170" s="37">
        <v>5726779</v>
      </c>
      <c r="F170" s="38">
        <v>19973069</v>
      </c>
      <c r="G170" s="36">
        <v>9245823</v>
      </c>
      <c r="H170" s="39">
        <v>9245823</v>
      </c>
      <c r="I170" s="40">
        <v>30495011</v>
      </c>
      <c r="J170" s="36">
        <v>39378118</v>
      </c>
      <c r="K170" s="37">
        <v>48431443</v>
      </c>
    </row>
    <row r="171" spans="1:11" ht="13.15" customHeight="1" x14ac:dyDescent="0.25">
      <c r="A171" s="46" t="s">
        <v>43</v>
      </c>
      <c r="B171" s="28" t="s">
        <v>20</v>
      </c>
      <c r="C171" s="1">
        <v>8033519</v>
      </c>
      <c r="D171" s="1">
        <v>8055211</v>
      </c>
      <c r="E171" s="2">
        <v>8477476</v>
      </c>
      <c r="F171" s="3">
        <v>5121513</v>
      </c>
      <c r="G171" s="1">
        <v>11620864</v>
      </c>
      <c r="H171" s="4">
        <v>11620864</v>
      </c>
      <c r="I171" s="5">
        <v>23395763</v>
      </c>
      <c r="J171" s="1">
        <v>19974729</v>
      </c>
      <c r="K171" s="2">
        <v>16185559</v>
      </c>
    </row>
    <row r="172" spans="1:11" ht="13.15" customHeight="1" x14ac:dyDescent="0.25">
      <c r="A172" s="46" t="s">
        <v>44</v>
      </c>
      <c r="B172" s="28" t="s">
        <v>20</v>
      </c>
      <c r="C172" s="36">
        <v>2621920</v>
      </c>
      <c r="D172" s="36">
        <v>2124733</v>
      </c>
      <c r="E172" s="37">
        <v>1847087</v>
      </c>
      <c r="F172" s="38">
        <v>3227224</v>
      </c>
      <c r="G172" s="36">
        <v>3114332</v>
      </c>
      <c r="H172" s="39">
        <v>3114332</v>
      </c>
      <c r="I172" s="40">
        <v>4585467</v>
      </c>
      <c r="J172" s="36">
        <v>5204109</v>
      </c>
      <c r="K172" s="37">
        <v>5837928</v>
      </c>
    </row>
    <row r="173" spans="1:11" ht="13.15" customHeight="1" x14ac:dyDescent="0.25">
      <c r="A173" s="46" t="s">
        <v>45</v>
      </c>
      <c r="B173" s="28" t="s">
        <v>20</v>
      </c>
      <c r="C173" s="36">
        <v>4419155</v>
      </c>
      <c r="D173" s="36">
        <v>3560566</v>
      </c>
      <c r="E173" s="37">
        <v>3494403</v>
      </c>
      <c r="F173" s="38">
        <v>30309999</v>
      </c>
      <c r="G173" s="36">
        <v>22550442</v>
      </c>
      <c r="H173" s="39">
        <v>22550442</v>
      </c>
      <c r="I173" s="40">
        <v>34164574</v>
      </c>
      <c r="J173" s="36">
        <v>55649636</v>
      </c>
      <c r="K173" s="37">
        <v>78060991</v>
      </c>
    </row>
    <row r="174" spans="1:11" ht="13.15" customHeight="1" x14ac:dyDescent="0.25">
      <c r="A174" s="46" t="s">
        <v>46</v>
      </c>
      <c r="B174" s="48" t="s">
        <v>20</v>
      </c>
      <c r="C174" s="36">
        <v>50943845</v>
      </c>
      <c r="D174" s="36">
        <v>37568380</v>
      </c>
      <c r="E174" s="37">
        <v>24372152</v>
      </c>
      <c r="F174" s="38">
        <v>112249706</v>
      </c>
      <c r="G174" s="36">
        <v>105097966</v>
      </c>
      <c r="H174" s="39">
        <v>105097966</v>
      </c>
      <c r="I174" s="40">
        <v>207827508</v>
      </c>
      <c r="J174" s="36">
        <v>182269400</v>
      </c>
      <c r="K174" s="37">
        <v>154196668</v>
      </c>
    </row>
    <row r="175" spans="1:11" ht="13.15" customHeight="1" x14ac:dyDescent="0.25">
      <c r="A175" s="46" t="s">
        <v>47</v>
      </c>
      <c r="B175" s="28" t="s">
        <v>20</v>
      </c>
      <c r="C175" s="36">
        <v>3092908</v>
      </c>
      <c r="D175" s="36">
        <v>3092908</v>
      </c>
      <c r="E175" s="37">
        <v>8304908</v>
      </c>
      <c r="F175" s="38">
        <v>3092908</v>
      </c>
      <c r="G175" s="36">
        <v>8304908</v>
      </c>
      <c r="H175" s="39">
        <v>8304908</v>
      </c>
      <c r="I175" s="40">
        <v>8304908</v>
      </c>
      <c r="J175" s="36">
        <v>8304908</v>
      </c>
      <c r="K175" s="37">
        <v>8304908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2290062997</v>
      </c>
      <c r="D180" s="62">
        <f t="shared" ref="D180:K180" si="31">D156+D159+D160+D163+D166+D167+SUM(D170:D176)+D179</f>
        <v>2373686342</v>
      </c>
      <c r="E180" s="63">
        <f t="shared" si="31"/>
        <v>2421443154</v>
      </c>
      <c r="F180" s="64">
        <f t="shared" si="31"/>
        <v>2622739291</v>
      </c>
      <c r="G180" s="62">
        <f t="shared" si="31"/>
        <v>2505442536</v>
      </c>
      <c r="H180" s="65">
        <f t="shared" si="31"/>
        <v>2505442536</v>
      </c>
      <c r="I180" s="66">
        <f t="shared" si="31"/>
        <v>2810539949</v>
      </c>
      <c r="J180" s="62">
        <f t="shared" si="31"/>
        <v>2944532647</v>
      </c>
      <c r="K180" s="63">
        <f t="shared" si="31"/>
        <v>3096681657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128972338</v>
      </c>
      <c r="D183" s="36">
        <v>133796792</v>
      </c>
      <c r="E183" s="37">
        <v>129528843</v>
      </c>
      <c r="F183" s="38">
        <v>149079967</v>
      </c>
      <c r="G183" s="36">
        <v>147379967</v>
      </c>
      <c r="H183" s="39">
        <v>147379967</v>
      </c>
      <c r="I183" s="40">
        <v>163897156</v>
      </c>
      <c r="J183" s="36">
        <v>180179731</v>
      </c>
      <c r="K183" s="37">
        <v>198083564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56421051</v>
      </c>
      <c r="D184" s="29">
        <f t="shared" ref="D184:K184" si="32">D194+D197+D198+D201+D204+D205+SUM(D208:D214)+D217</f>
        <v>87292563</v>
      </c>
      <c r="E184" s="30">
        <f t="shared" si="32"/>
        <v>119434865</v>
      </c>
      <c r="F184" s="31">
        <f t="shared" si="32"/>
        <v>88864085</v>
      </c>
      <c r="G184" s="29">
        <f t="shared" si="32"/>
        <v>129956983</v>
      </c>
      <c r="H184" s="32">
        <f t="shared" si="32"/>
        <v>129956983</v>
      </c>
      <c r="I184" s="33">
        <f t="shared" si="32"/>
        <v>98726658</v>
      </c>
      <c r="J184" s="29">
        <f t="shared" si="32"/>
        <v>88224237</v>
      </c>
      <c r="K184" s="30">
        <f t="shared" si="32"/>
        <v>92187243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30363981</v>
      </c>
      <c r="D188" s="36">
        <v>46753678</v>
      </c>
      <c r="E188" s="37">
        <v>49426463</v>
      </c>
      <c r="F188" s="38">
        <v>48905065</v>
      </c>
      <c r="G188" s="36">
        <v>50618782</v>
      </c>
      <c r="H188" s="39">
        <v>50618782</v>
      </c>
      <c r="I188" s="40">
        <v>51102518</v>
      </c>
      <c r="J188" s="36">
        <v>45952960</v>
      </c>
      <c r="K188" s="37">
        <v>48020844</v>
      </c>
    </row>
    <row r="189" spans="1:11" ht="13.15" customHeight="1" x14ac:dyDescent="0.25">
      <c r="A189" s="35" t="s">
        <v>24</v>
      </c>
      <c r="B189" s="28" t="s">
        <v>20</v>
      </c>
      <c r="C189" s="36">
        <v>3982309</v>
      </c>
      <c r="D189" s="36">
        <v>6869770</v>
      </c>
      <c r="E189" s="37">
        <v>14103474</v>
      </c>
      <c r="F189" s="38">
        <v>15172795</v>
      </c>
      <c r="G189" s="36">
        <v>25688534</v>
      </c>
      <c r="H189" s="39">
        <v>25688534</v>
      </c>
      <c r="I189" s="40">
        <v>20078396</v>
      </c>
      <c r="J189" s="36">
        <v>16085802</v>
      </c>
      <c r="K189" s="37">
        <v>16809664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>
        <v>100035</v>
      </c>
      <c r="G193" s="41">
        <v>100035</v>
      </c>
      <c r="H193" s="44">
        <v>100035</v>
      </c>
      <c r="I193" s="45">
        <v>2604937</v>
      </c>
      <c r="J193" s="41">
        <v>104637</v>
      </c>
      <c r="K193" s="42">
        <v>109345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34346290</v>
      </c>
      <c r="D194" s="29">
        <f t="shared" ref="D194:K194" si="33">SUM(D185:D193)</f>
        <v>53623448</v>
      </c>
      <c r="E194" s="30">
        <f t="shared" si="33"/>
        <v>63529937</v>
      </c>
      <c r="F194" s="31">
        <f t="shared" si="33"/>
        <v>64177895</v>
      </c>
      <c r="G194" s="29">
        <f t="shared" si="33"/>
        <v>76407351</v>
      </c>
      <c r="H194" s="32">
        <f t="shared" si="33"/>
        <v>76407351</v>
      </c>
      <c r="I194" s="33">
        <f t="shared" si="33"/>
        <v>73785851</v>
      </c>
      <c r="J194" s="29">
        <f t="shared" si="33"/>
        <v>62143399</v>
      </c>
      <c r="K194" s="30">
        <f t="shared" si="33"/>
        <v>64939853</v>
      </c>
    </row>
    <row r="195" spans="1:11" ht="13.15" customHeight="1" x14ac:dyDescent="0.25">
      <c r="A195" s="47" t="s">
        <v>31</v>
      </c>
      <c r="B195" s="48" t="s">
        <v>20</v>
      </c>
      <c r="C195" s="36">
        <v>44913</v>
      </c>
      <c r="D195" s="36">
        <v>165426</v>
      </c>
      <c r="E195" s="37">
        <v>1069030</v>
      </c>
      <c r="F195" s="38">
        <v>463180</v>
      </c>
      <c r="G195" s="36">
        <v>202396</v>
      </c>
      <c r="H195" s="39">
        <v>202396</v>
      </c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44913</v>
      </c>
      <c r="D197" s="49">
        <f t="shared" si="34"/>
        <v>165426</v>
      </c>
      <c r="E197" s="50">
        <f t="shared" si="34"/>
        <v>1069030</v>
      </c>
      <c r="F197" s="51">
        <f t="shared" si="34"/>
        <v>463180</v>
      </c>
      <c r="G197" s="49">
        <f t="shared" si="34"/>
        <v>202396</v>
      </c>
      <c r="H197" s="52">
        <f t="shared" si="34"/>
        <v>202396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439822</v>
      </c>
      <c r="D202" s="36">
        <v>2397337</v>
      </c>
      <c r="E202" s="37">
        <v>738957</v>
      </c>
      <c r="F202" s="38">
        <v>2066530</v>
      </c>
      <c r="G202" s="36">
        <v>10387182</v>
      </c>
      <c r="H202" s="39">
        <v>10387182</v>
      </c>
      <c r="I202" s="40">
        <v>7703546</v>
      </c>
      <c r="J202" s="36">
        <v>8057909</v>
      </c>
      <c r="K202" s="37">
        <v>8420515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439822</v>
      </c>
      <c r="D204" s="49">
        <f t="shared" si="36"/>
        <v>2397337</v>
      </c>
      <c r="E204" s="50">
        <f t="shared" si="36"/>
        <v>738957</v>
      </c>
      <c r="F204" s="51">
        <f t="shared" si="36"/>
        <v>2066530</v>
      </c>
      <c r="G204" s="49">
        <f t="shared" si="36"/>
        <v>10387182</v>
      </c>
      <c r="H204" s="52">
        <f t="shared" si="36"/>
        <v>10387182</v>
      </c>
      <c r="I204" s="53">
        <f t="shared" si="36"/>
        <v>7703546</v>
      </c>
      <c r="J204" s="49">
        <f t="shared" si="36"/>
        <v>8057909</v>
      </c>
      <c r="K204" s="50">
        <f t="shared" si="36"/>
        <v>8420515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6523261</v>
      </c>
      <c r="D207" s="41">
        <v>6198441</v>
      </c>
      <c r="E207" s="42">
        <v>8116420</v>
      </c>
      <c r="F207" s="43">
        <v>6684100</v>
      </c>
      <c r="G207" s="41">
        <v>6539445</v>
      </c>
      <c r="H207" s="44">
        <v>6539445</v>
      </c>
      <c r="I207" s="45">
        <v>6886339</v>
      </c>
      <c r="J207" s="41">
        <v>7203110</v>
      </c>
      <c r="K207" s="42">
        <v>7527251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6523261</v>
      </c>
      <c r="D208" s="29">
        <f t="shared" si="37"/>
        <v>6198441</v>
      </c>
      <c r="E208" s="30">
        <f t="shared" si="37"/>
        <v>8116420</v>
      </c>
      <c r="F208" s="31">
        <f t="shared" si="37"/>
        <v>6684100</v>
      </c>
      <c r="G208" s="29">
        <f t="shared" si="37"/>
        <v>6539445</v>
      </c>
      <c r="H208" s="32">
        <f t="shared" si="37"/>
        <v>6539445</v>
      </c>
      <c r="I208" s="33">
        <f t="shared" si="37"/>
        <v>6886339</v>
      </c>
      <c r="J208" s="29">
        <f t="shared" si="37"/>
        <v>7203110</v>
      </c>
      <c r="K208" s="30">
        <f t="shared" si="37"/>
        <v>7527251</v>
      </c>
    </row>
    <row r="209" spans="1:11" ht="13.15" customHeight="1" x14ac:dyDescent="0.25">
      <c r="A209" s="46" t="s">
        <v>43</v>
      </c>
      <c r="B209" s="28" t="s">
        <v>20</v>
      </c>
      <c r="C209" s="1">
        <v>20456</v>
      </c>
      <c r="D209" s="1">
        <v>470882</v>
      </c>
      <c r="E209" s="2">
        <v>614636</v>
      </c>
      <c r="F209" s="3">
        <v>1523355</v>
      </c>
      <c r="G209" s="1">
        <v>740538</v>
      </c>
      <c r="H209" s="4">
        <v>740538</v>
      </c>
      <c r="I209" s="5">
        <v>1491800</v>
      </c>
      <c r="J209" s="1">
        <v>1553178</v>
      </c>
      <c r="K209" s="2">
        <v>1615983</v>
      </c>
    </row>
    <row r="210" spans="1:11" ht="13.15" customHeight="1" x14ac:dyDescent="0.25">
      <c r="A210" s="46" t="s">
        <v>44</v>
      </c>
      <c r="B210" s="28" t="s">
        <v>20</v>
      </c>
      <c r="C210" s="36">
        <v>4248</v>
      </c>
      <c r="D210" s="36">
        <v>930</v>
      </c>
      <c r="E210" s="37"/>
      <c r="F210" s="38">
        <v>47385</v>
      </c>
      <c r="G210" s="36">
        <v>47385</v>
      </c>
      <c r="H210" s="39">
        <v>47385</v>
      </c>
      <c r="I210" s="40">
        <v>49707</v>
      </c>
      <c r="J210" s="36">
        <v>51993</v>
      </c>
      <c r="K210" s="37">
        <v>54333</v>
      </c>
    </row>
    <row r="211" spans="1:11" ht="13.15" customHeight="1" x14ac:dyDescent="0.25">
      <c r="A211" s="46" t="s">
        <v>45</v>
      </c>
      <c r="B211" s="28" t="s">
        <v>20</v>
      </c>
      <c r="C211" s="36">
        <v>304209</v>
      </c>
      <c r="D211" s="36">
        <v>163909</v>
      </c>
      <c r="E211" s="37">
        <v>186376</v>
      </c>
      <c r="F211" s="38">
        <v>659245</v>
      </c>
      <c r="G211" s="36">
        <v>390291</v>
      </c>
      <c r="H211" s="39">
        <v>390291</v>
      </c>
      <c r="I211" s="40">
        <v>409415</v>
      </c>
      <c r="J211" s="36">
        <v>428248</v>
      </c>
      <c r="K211" s="37">
        <v>447520</v>
      </c>
    </row>
    <row r="212" spans="1:11" ht="13.15" customHeight="1" x14ac:dyDescent="0.25">
      <c r="A212" s="46" t="s">
        <v>46</v>
      </c>
      <c r="B212" s="48" t="s">
        <v>20</v>
      </c>
      <c r="C212" s="36">
        <v>14737852</v>
      </c>
      <c r="D212" s="36">
        <v>24272190</v>
      </c>
      <c r="E212" s="37">
        <v>45179509</v>
      </c>
      <c r="F212" s="38">
        <v>13242395</v>
      </c>
      <c r="G212" s="36">
        <v>35242395</v>
      </c>
      <c r="H212" s="39">
        <v>35242395</v>
      </c>
      <c r="I212" s="40">
        <v>8400000</v>
      </c>
      <c r="J212" s="36">
        <v>8786400</v>
      </c>
      <c r="K212" s="37">
        <v>9181788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185393389</v>
      </c>
      <c r="D219" s="62">
        <f t="shared" si="39"/>
        <v>221089355</v>
      </c>
      <c r="E219" s="63">
        <f t="shared" si="39"/>
        <v>248963708</v>
      </c>
      <c r="F219" s="64">
        <f t="shared" si="39"/>
        <v>237944052</v>
      </c>
      <c r="G219" s="62">
        <f t="shared" si="39"/>
        <v>277336950</v>
      </c>
      <c r="H219" s="65">
        <f t="shared" si="39"/>
        <v>277336950</v>
      </c>
      <c r="I219" s="66">
        <f t="shared" si="39"/>
        <v>262623814</v>
      </c>
      <c r="J219" s="62">
        <f t="shared" si="39"/>
        <v>268403968</v>
      </c>
      <c r="K219" s="63">
        <f t="shared" si="39"/>
        <v>290270807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0.27222848683135586</v>
      </c>
      <c r="D221" s="6">
        <f t="shared" si="40"/>
        <v>0.21223137170513523</v>
      </c>
      <c r="E221" s="7">
        <f t="shared" si="40"/>
        <v>0.17814187704885134</v>
      </c>
      <c r="F221" s="8">
        <f t="shared" si="40"/>
        <v>0.25374092449886271</v>
      </c>
      <c r="G221" s="6">
        <f t="shared" si="40"/>
        <v>0.27017386618390027</v>
      </c>
      <c r="H221" s="9">
        <f t="shared" si="40"/>
        <v>0.27017386618390027</v>
      </c>
      <c r="I221" s="10">
        <f t="shared" si="40"/>
        <v>0.24581821846364937</v>
      </c>
      <c r="J221" s="6">
        <f t="shared" si="40"/>
        <v>0.52243998576564643</v>
      </c>
      <c r="K221" s="7">
        <f t="shared" si="40"/>
        <v>0.41728493342802453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0.50854732896289745</v>
      </c>
      <c r="D222" s="6">
        <f t="shared" si="41"/>
        <v>0.37258687039372362</v>
      </c>
      <c r="E222" s="7">
        <f t="shared" si="41"/>
        <v>0.3577298532651913</v>
      </c>
      <c r="F222" s="8">
        <f t="shared" si="41"/>
        <v>0.77011606126797705</v>
      </c>
      <c r="G222" s="6">
        <f t="shared" si="41"/>
        <v>0.77056193804141648</v>
      </c>
      <c r="H222" s="9">
        <f t="shared" si="41"/>
        <v>0.77056193804141648</v>
      </c>
      <c r="I222" s="10">
        <f t="shared" si="41"/>
        <v>0.72158605363475614</v>
      </c>
      <c r="J222" s="6">
        <f t="shared" si="41"/>
        <v>0.95670930377845886</v>
      </c>
      <c r="K222" s="7">
        <f t="shared" si="41"/>
        <v>0.7715908726278774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2.1850470624588073E-2</v>
      </c>
      <c r="D223" s="6">
        <f t="shared" si="42"/>
        <v>3.4289931495510136E-2</v>
      </c>
      <c r="E223" s="7">
        <f t="shared" si="42"/>
        <v>4.6084846790274976E-2</v>
      </c>
      <c r="F223" s="8">
        <f t="shared" si="42"/>
        <v>3.1576587922921041E-2</v>
      </c>
      <c r="G223" s="6">
        <f t="shared" si="42"/>
        <v>4.9446304623994589E-2</v>
      </c>
      <c r="H223" s="9">
        <f t="shared" si="42"/>
        <v>4.9446304623994589E-2</v>
      </c>
      <c r="I223" s="10">
        <f t="shared" si="42"/>
        <v>3.3037995044433069E-2</v>
      </c>
      <c r="J223" s="6">
        <f t="shared" si="42"/>
        <v>2.7890723164725243E-2</v>
      </c>
      <c r="K223" s="7">
        <f t="shared" si="42"/>
        <v>2.7775181176841534E-2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5.0571991615371001E-2</v>
      </c>
      <c r="D224" s="6">
        <f t="shared" si="43"/>
        <v>5.5368955029516803E-2</v>
      </c>
      <c r="E224" s="7">
        <f t="shared" si="43"/>
        <v>6.5267677211711506E-2</v>
      </c>
      <c r="F224" s="8">
        <f t="shared" si="43"/>
        <v>7.569040224063267E-2</v>
      </c>
      <c r="G224" s="6">
        <f t="shared" si="43"/>
        <v>9.4945421751267564E-2</v>
      </c>
      <c r="H224" s="9">
        <f t="shared" si="43"/>
        <v>9.4945421751267564E-2</v>
      </c>
      <c r="I224" s="10">
        <f t="shared" si="43"/>
        <v>7.5582144789834188E-2</v>
      </c>
      <c r="J224" s="6">
        <f t="shared" si="43"/>
        <v>8.7230707414933842E-2</v>
      </c>
      <c r="K224" s="7">
        <f t="shared" si="43"/>
        <v>7.7918629929145167E-2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115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79316587</v>
      </c>
      <c r="D5" s="29">
        <f t="shared" ref="D5:K5" si="0">D15+D18+D19+D22+D25+D26+SUM(D29:D35)+D38</f>
        <v>17172616</v>
      </c>
      <c r="E5" s="30">
        <f t="shared" si="0"/>
        <v>98311234</v>
      </c>
      <c r="F5" s="31">
        <f t="shared" si="0"/>
        <v>55198016</v>
      </c>
      <c r="G5" s="29">
        <f t="shared" si="0"/>
        <v>83242955</v>
      </c>
      <c r="H5" s="32">
        <f t="shared" si="0"/>
        <v>83242955</v>
      </c>
      <c r="I5" s="33">
        <f t="shared" si="0"/>
        <v>52247388</v>
      </c>
      <c r="J5" s="29">
        <f t="shared" si="0"/>
        <v>9896004</v>
      </c>
      <c r="K5" s="30">
        <f t="shared" si="0"/>
        <v>9130000</v>
      </c>
    </row>
    <row r="6" spans="1:11" ht="13.15" customHeight="1" x14ac:dyDescent="0.25">
      <c r="A6" s="35" t="s">
        <v>19</v>
      </c>
      <c r="B6" s="28" t="s">
        <v>20</v>
      </c>
      <c r="C6" s="36">
        <v>4860787</v>
      </c>
      <c r="D6" s="36">
        <v>328881</v>
      </c>
      <c r="E6" s="37">
        <v>12747836</v>
      </c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21523610</v>
      </c>
      <c r="D8" s="36">
        <v>25616528</v>
      </c>
      <c r="E8" s="37">
        <v>42504784</v>
      </c>
      <c r="F8" s="38">
        <v>34560000</v>
      </c>
      <c r="G8" s="36">
        <v>32342601</v>
      </c>
      <c r="H8" s="39">
        <v>32342601</v>
      </c>
      <c r="I8" s="40">
        <v>17120004</v>
      </c>
      <c r="J8" s="36">
        <v>6896004</v>
      </c>
      <c r="K8" s="37">
        <v>6230000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536695</v>
      </c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26921092</v>
      </c>
      <c r="D15" s="29">
        <f t="shared" ref="D15:K15" si="1">SUM(D6:D14)</f>
        <v>25945409</v>
      </c>
      <c r="E15" s="30">
        <f t="shared" si="1"/>
        <v>55252620</v>
      </c>
      <c r="F15" s="31">
        <f t="shared" si="1"/>
        <v>34560000</v>
      </c>
      <c r="G15" s="29">
        <f t="shared" si="1"/>
        <v>32342601</v>
      </c>
      <c r="H15" s="32">
        <f t="shared" si="1"/>
        <v>32342601</v>
      </c>
      <c r="I15" s="33">
        <f t="shared" si="1"/>
        <v>17120004</v>
      </c>
      <c r="J15" s="29">
        <f t="shared" si="1"/>
        <v>6896004</v>
      </c>
      <c r="K15" s="30">
        <f t="shared" si="1"/>
        <v>6230000</v>
      </c>
    </row>
    <row r="16" spans="1:11" ht="13.15" customHeight="1" x14ac:dyDescent="0.25">
      <c r="A16" s="47" t="s">
        <v>31</v>
      </c>
      <c r="B16" s="48" t="s">
        <v>20</v>
      </c>
      <c r="C16" s="36">
        <v>16161698</v>
      </c>
      <c r="D16" s="36">
        <v>-53280172</v>
      </c>
      <c r="E16" s="37">
        <v>9096186</v>
      </c>
      <c r="F16" s="38">
        <v>750000</v>
      </c>
      <c r="G16" s="36">
        <v>750000</v>
      </c>
      <c r="H16" s="39">
        <v>750000</v>
      </c>
      <c r="I16" s="40">
        <v>750000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9516561</v>
      </c>
      <c r="D17" s="41">
        <v>3518028</v>
      </c>
      <c r="E17" s="42"/>
      <c r="F17" s="43">
        <v>1500000</v>
      </c>
      <c r="G17" s="41">
        <v>1500000</v>
      </c>
      <c r="H17" s="44">
        <v>1500000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25678259</v>
      </c>
      <c r="D18" s="49">
        <f t="shared" ref="D18:K18" si="2">SUM(D16:D17)</f>
        <v>-49762144</v>
      </c>
      <c r="E18" s="50">
        <f t="shared" si="2"/>
        <v>9096186</v>
      </c>
      <c r="F18" s="51">
        <f t="shared" si="2"/>
        <v>2250000</v>
      </c>
      <c r="G18" s="49">
        <f t="shared" si="2"/>
        <v>2250000</v>
      </c>
      <c r="H18" s="52">
        <f t="shared" si="2"/>
        <v>2250000</v>
      </c>
      <c r="I18" s="53">
        <f t="shared" si="2"/>
        <v>750000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>
        <v>775168</v>
      </c>
      <c r="E23" s="37">
        <v>332978</v>
      </c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>
        <v>23444753</v>
      </c>
      <c r="D24" s="41">
        <v>38072704</v>
      </c>
      <c r="E24" s="42">
        <v>20155894</v>
      </c>
      <c r="F24" s="43">
        <v>10000000</v>
      </c>
      <c r="G24" s="41">
        <v>40000000</v>
      </c>
      <c r="H24" s="44">
        <v>40000000</v>
      </c>
      <c r="I24" s="45">
        <v>20000004</v>
      </c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23444753</v>
      </c>
      <c r="D25" s="49">
        <f t="shared" si="4"/>
        <v>38847872</v>
      </c>
      <c r="E25" s="50">
        <f t="shared" si="4"/>
        <v>20488872</v>
      </c>
      <c r="F25" s="51">
        <f t="shared" si="4"/>
        <v>10000000</v>
      </c>
      <c r="G25" s="49">
        <f t="shared" si="4"/>
        <v>40000000</v>
      </c>
      <c r="H25" s="52">
        <f t="shared" si="4"/>
        <v>40000000</v>
      </c>
      <c r="I25" s="53">
        <f t="shared" si="4"/>
        <v>20000004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388000</v>
      </c>
      <c r="D28" s="41">
        <v>-1207746</v>
      </c>
      <c r="E28" s="42"/>
      <c r="F28" s="43">
        <v>750004</v>
      </c>
      <c r="G28" s="41">
        <v>324608</v>
      </c>
      <c r="H28" s="44">
        <v>324608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388000</v>
      </c>
      <c r="D29" s="29">
        <f t="shared" si="5"/>
        <v>-1207746</v>
      </c>
      <c r="E29" s="30">
        <f t="shared" si="5"/>
        <v>0</v>
      </c>
      <c r="F29" s="31">
        <f t="shared" si="5"/>
        <v>750004</v>
      </c>
      <c r="G29" s="29">
        <f t="shared" si="5"/>
        <v>324608</v>
      </c>
      <c r="H29" s="32">
        <f t="shared" si="5"/>
        <v>324608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268927</v>
      </c>
      <c r="D30" s="1"/>
      <c r="E30" s="2">
        <v>790648</v>
      </c>
      <c r="F30" s="3">
        <v>500004</v>
      </c>
      <c r="G30" s="1">
        <v>491298</v>
      </c>
      <c r="H30" s="4">
        <v>491298</v>
      </c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572852</v>
      </c>
      <c r="D31" s="36">
        <v>1919227</v>
      </c>
      <c r="E31" s="37">
        <v>1052166</v>
      </c>
      <c r="F31" s="38">
        <v>1258004</v>
      </c>
      <c r="G31" s="36">
        <v>740004</v>
      </c>
      <c r="H31" s="39">
        <v>740004</v>
      </c>
      <c r="I31" s="40">
        <v>1177368</v>
      </c>
      <c r="J31" s="36">
        <v>350004</v>
      </c>
      <c r="K31" s="37">
        <v>250000</v>
      </c>
    </row>
    <row r="32" spans="1:11" ht="13.15" customHeight="1" x14ac:dyDescent="0.25">
      <c r="A32" s="46" t="s">
        <v>45</v>
      </c>
      <c r="B32" s="28" t="s">
        <v>20</v>
      </c>
      <c r="C32" s="36">
        <v>1431139</v>
      </c>
      <c r="D32" s="36">
        <v>1109712</v>
      </c>
      <c r="E32" s="37">
        <v>5560564</v>
      </c>
      <c r="F32" s="38">
        <v>380004</v>
      </c>
      <c r="G32" s="36">
        <v>1486939</v>
      </c>
      <c r="H32" s="39">
        <v>1486939</v>
      </c>
      <c r="I32" s="40">
        <v>1300008</v>
      </c>
      <c r="J32" s="36">
        <v>150000</v>
      </c>
      <c r="K32" s="37">
        <v>150000</v>
      </c>
    </row>
    <row r="33" spans="1:11" ht="13.15" customHeight="1" x14ac:dyDescent="0.25">
      <c r="A33" s="46" t="s">
        <v>46</v>
      </c>
      <c r="B33" s="48" t="s">
        <v>20</v>
      </c>
      <c r="C33" s="36">
        <v>611565</v>
      </c>
      <c r="D33" s="36">
        <v>320286</v>
      </c>
      <c r="E33" s="37">
        <v>6070178</v>
      </c>
      <c r="F33" s="38">
        <v>1300000</v>
      </c>
      <c r="G33" s="36">
        <v>1300000</v>
      </c>
      <c r="H33" s="39">
        <v>1300000</v>
      </c>
      <c r="I33" s="40">
        <v>5400000</v>
      </c>
      <c r="J33" s="36">
        <v>2499996</v>
      </c>
      <c r="K33" s="37">
        <v>2500000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>
        <v>4200000</v>
      </c>
      <c r="G34" s="36">
        <v>4307505</v>
      </c>
      <c r="H34" s="39">
        <v>4307505</v>
      </c>
      <c r="I34" s="40">
        <v>6500004</v>
      </c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2211203</v>
      </c>
      <c r="D40" s="29">
        <f t="shared" ref="D40:K40" si="7">D50+D53+D54+D57+D60+D61+SUM(D64:D70)+D73</f>
        <v>43947442</v>
      </c>
      <c r="E40" s="30">
        <f t="shared" si="7"/>
        <v>3183644</v>
      </c>
      <c r="F40" s="31">
        <f t="shared" si="7"/>
        <v>7808979</v>
      </c>
      <c r="G40" s="29">
        <f t="shared" si="7"/>
        <v>1649998</v>
      </c>
      <c r="H40" s="32">
        <f t="shared" si="7"/>
        <v>1649998</v>
      </c>
      <c r="I40" s="33">
        <f t="shared" si="7"/>
        <v>7007040</v>
      </c>
      <c r="J40" s="29">
        <f t="shared" si="7"/>
        <v>16500000</v>
      </c>
      <c r="K40" s="30">
        <f t="shared" si="7"/>
        <v>20861000</v>
      </c>
    </row>
    <row r="41" spans="1:11" ht="13.15" customHeight="1" x14ac:dyDescent="0.25">
      <c r="A41" s="35" t="s">
        <v>19</v>
      </c>
      <c r="B41" s="28" t="s">
        <v>20</v>
      </c>
      <c r="C41" s="36">
        <v>948067</v>
      </c>
      <c r="D41" s="36">
        <v>36119354</v>
      </c>
      <c r="E41" s="37">
        <v>3635861</v>
      </c>
      <c r="F41" s="38">
        <v>7658979</v>
      </c>
      <c r="G41" s="36">
        <v>1499998</v>
      </c>
      <c r="H41" s="39">
        <v>1499998</v>
      </c>
      <c r="I41" s="40">
        <v>7007040</v>
      </c>
      <c r="J41" s="36">
        <v>16500000</v>
      </c>
      <c r="K41" s="37">
        <v>20861000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948067</v>
      </c>
      <c r="D50" s="29">
        <f t="shared" ref="D50:K50" si="8">SUM(D41:D49)</f>
        <v>36119354</v>
      </c>
      <c r="E50" s="30">
        <f t="shared" si="8"/>
        <v>3635861</v>
      </c>
      <c r="F50" s="31">
        <f t="shared" si="8"/>
        <v>7658979</v>
      </c>
      <c r="G50" s="29">
        <f t="shared" si="8"/>
        <v>1499998</v>
      </c>
      <c r="H50" s="32">
        <f t="shared" si="8"/>
        <v>1499998</v>
      </c>
      <c r="I50" s="33">
        <f t="shared" si="8"/>
        <v>7007040</v>
      </c>
      <c r="J50" s="29">
        <f t="shared" si="8"/>
        <v>16500000</v>
      </c>
      <c r="K50" s="30">
        <f t="shared" si="8"/>
        <v>20861000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>
        <v>-452217</v>
      </c>
      <c r="F51" s="38">
        <v>150000</v>
      </c>
      <c r="G51" s="36">
        <v>150000</v>
      </c>
      <c r="H51" s="39">
        <v>150000</v>
      </c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>
        <v>7828088</v>
      </c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7828088</v>
      </c>
      <c r="E53" s="50">
        <f t="shared" si="9"/>
        <v>-452217</v>
      </c>
      <c r="F53" s="51">
        <f t="shared" si="9"/>
        <v>150000</v>
      </c>
      <c r="G53" s="49">
        <f t="shared" si="9"/>
        <v>150000</v>
      </c>
      <c r="H53" s="52">
        <f t="shared" si="9"/>
        <v>150000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45745</v>
      </c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45745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1217391</v>
      </c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38708012</v>
      </c>
      <c r="D75" s="29">
        <f t="shared" ref="D75:K75" si="14">D85+D88+D89+D92+D95+D96+SUM(D99:D105)+D108</f>
        <v>20038639</v>
      </c>
      <c r="E75" s="30">
        <f t="shared" si="14"/>
        <v>38762306</v>
      </c>
      <c r="F75" s="31">
        <f t="shared" si="14"/>
        <v>48102120</v>
      </c>
      <c r="G75" s="29">
        <f t="shared" si="14"/>
        <v>50726382</v>
      </c>
      <c r="H75" s="32">
        <f t="shared" si="14"/>
        <v>50726382</v>
      </c>
      <c r="I75" s="33">
        <f t="shared" si="14"/>
        <v>46053120</v>
      </c>
      <c r="J75" s="29">
        <f t="shared" si="14"/>
        <v>22697004</v>
      </c>
      <c r="K75" s="30">
        <f t="shared" si="14"/>
        <v>18000000</v>
      </c>
    </row>
    <row r="76" spans="1:11" ht="13.15" customHeight="1" x14ac:dyDescent="0.25">
      <c r="A76" s="35" t="s">
        <v>19</v>
      </c>
      <c r="B76" s="28" t="s">
        <v>20</v>
      </c>
      <c r="C76" s="36">
        <v>20561252</v>
      </c>
      <c r="D76" s="36">
        <v>10063679</v>
      </c>
      <c r="E76" s="37">
        <v>13554773</v>
      </c>
      <c r="F76" s="38">
        <v>32390120</v>
      </c>
      <c r="G76" s="36">
        <v>36421695</v>
      </c>
      <c r="H76" s="39">
        <v>36421695</v>
      </c>
      <c r="I76" s="40">
        <v>36287736</v>
      </c>
      <c r="J76" s="36">
        <v>19197000</v>
      </c>
      <c r="K76" s="37">
        <v>9000000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>
        <v>1956393</v>
      </c>
      <c r="F77" s="38">
        <v>2962000</v>
      </c>
      <c r="G77" s="36">
        <v>4595085</v>
      </c>
      <c r="H77" s="39">
        <v>4595085</v>
      </c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14499366</v>
      </c>
      <c r="D78" s="36">
        <v>9875586</v>
      </c>
      <c r="E78" s="37">
        <v>23251140</v>
      </c>
      <c r="F78" s="38">
        <v>12000000</v>
      </c>
      <c r="G78" s="36">
        <v>8700896</v>
      </c>
      <c r="H78" s="39">
        <v>8700896</v>
      </c>
      <c r="I78" s="40">
        <v>7964592</v>
      </c>
      <c r="J78" s="36">
        <v>3500004</v>
      </c>
      <c r="K78" s="37">
        <v>9000000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35060618</v>
      </c>
      <c r="D85" s="29">
        <f t="shared" ref="D85:K85" si="15">SUM(D76:D84)</f>
        <v>19939265</v>
      </c>
      <c r="E85" s="30">
        <f t="shared" si="15"/>
        <v>38762306</v>
      </c>
      <c r="F85" s="31">
        <f t="shared" si="15"/>
        <v>47352120</v>
      </c>
      <c r="G85" s="29">
        <f t="shared" si="15"/>
        <v>49717676</v>
      </c>
      <c r="H85" s="32">
        <f t="shared" si="15"/>
        <v>49717676</v>
      </c>
      <c r="I85" s="33">
        <f t="shared" si="15"/>
        <v>44252328</v>
      </c>
      <c r="J85" s="29">
        <f t="shared" si="15"/>
        <v>22697004</v>
      </c>
      <c r="K85" s="30">
        <f t="shared" si="15"/>
        <v>18000000</v>
      </c>
    </row>
    <row r="86" spans="1:11" ht="13.15" customHeight="1" x14ac:dyDescent="0.25">
      <c r="A86" s="47" t="s">
        <v>31</v>
      </c>
      <c r="B86" s="48" t="s">
        <v>20</v>
      </c>
      <c r="C86" s="36">
        <v>1449082</v>
      </c>
      <c r="D86" s="36"/>
      <c r="E86" s="37"/>
      <c r="F86" s="38">
        <v>150000</v>
      </c>
      <c r="G86" s="36">
        <v>150000</v>
      </c>
      <c r="H86" s="39">
        <v>150000</v>
      </c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943443</v>
      </c>
      <c r="D87" s="41">
        <v>54214</v>
      </c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2392525</v>
      </c>
      <c r="D88" s="49">
        <f t="shared" si="16"/>
        <v>54214</v>
      </c>
      <c r="E88" s="50">
        <f t="shared" si="16"/>
        <v>0</v>
      </c>
      <c r="F88" s="51">
        <f t="shared" si="16"/>
        <v>150000</v>
      </c>
      <c r="G88" s="49">
        <f t="shared" si="16"/>
        <v>150000</v>
      </c>
      <c r="H88" s="52">
        <f t="shared" si="16"/>
        <v>150000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>
        <v>500004</v>
      </c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>
        <v>971300</v>
      </c>
      <c r="D94" s="41">
        <v>45160</v>
      </c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971300</v>
      </c>
      <c r="D95" s="49">
        <f t="shared" si="18"/>
        <v>45160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>
        <v>600000</v>
      </c>
      <c r="G98" s="41">
        <v>858706</v>
      </c>
      <c r="H98" s="44">
        <v>858706</v>
      </c>
      <c r="I98" s="45">
        <v>1300788</v>
      </c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600000</v>
      </c>
      <c r="G99" s="29">
        <f t="shared" si="19"/>
        <v>858706</v>
      </c>
      <c r="H99" s="32">
        <f t="shared" si="19"/>
        <v>858706</v>
      </c>
      <c r="I99" s="33">
        <f t="shared" si="19"/>
        <v>1300788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283569</v>
      </c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120235802</v>
      </c>
      <c r="D110" s="29">
        <f t="shared" ref="D110:K110" si="21">D120+D123+D124+D127+D130+D131+SUM(D134:D140)+D143</f>
        <v>81158697</v>
      </c>
      <c r="E110" s="30">
        <f t="shared" si="21"/>
        <v>140257184</v>
      </c>
      <c r="F110" s="31">
        <f t="shared" si="21"/>
        <v>111109115</v>
      </c>
      <c r="G110" s="29">
        <f t="shared" si="21"/>
        <v>135619335</v>
      </c>
      <c r="H110" s="32">
        <f t="shared" si="21"/>
        <v>135619335</v>
      </c>
      <c r="I110" s="33">
        <f t="shared" si="21"/>
        <v>105307548</v>
      </c>
      <c r="J110" s="29">
        <f t="shared" si="21"/>
        <v>49093008</v>
      </c>
      <c r="K110" s="30">
        <f t="shared" si="21"/>
        <v>47991000</v>
      </c>
    </row>
    <row r="111" spans="1:11" ht="13.15" customHeight="1" x14ac:dyDescent="0.25">
      <c r="A111" s="35" t="s">
        <v>19</v>
      </c>
      <c r="B111" s="28" t="s">
        <v>20</v>
      </c>
      <c r="C111" s="36">
        <v>26370106</v>
      </c>
      <c r="D111" s="36">
        <v>46511914</v>
      </c>
      <c r="E111" s="37">
        <v>29938470</v>
      </c>
      <c r="F111" s="38">
        <v>40049099</v>
      </c>
      <c r="G111" s="36">
        <v>37921693</v>
      </c>
      <c r="H111" s="39">
        <v>37921693</v>
      </c>
      <c r="I111" s="40">
        <v>43294776</v>
      </c>
      <c r="J111" s="36">
        <v>35697000</v>
      </c>
      <c r="K111" s="37">
        <v>29861000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>
        <v>1956393</v>
      </c>
      <c r="F112" s="38">
        <v>2962000</v>
      </c>
      <c r="G112" s="36">
        <v>4595085</v>
      </c>
      <c r="H112" s="39">
        <v>4595085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36022976</v>
      </c>
      <c r="D113" s="36">
        <v>35492114</v>
      </c>
      <c r="E113" s="37">
        <v>65755924</v>
      </c>
      <c r="F113" s="38">
        <v>46560000</v>
      </c>
      <c r="G113" s="36">
        <v>41043497</v>
      </c>
      <c r="H113" s="39">
        <v>41043497</v>
      </c>
      <c r="I113" s="40">
        <v>25084596</v>
      </c>
      <c r="J113" s="36">
        <v>10396008</v>
      </c>
      <c r="K113" s="37">
        <v>15230000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536695</v>
      </c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62929777</v>
      </c>
      <c r="D120" s="29">
        <f t="shared" ref="D120:K120" si="22">SUM(D111:D119)</f>
        <v>82004028</v>
      </c>
      <c r="E120" s="30">
        <f t="shared" si="22"/>
        <v>97650787</v>
      </c>
      <c r="F120" s="31">
        <f t="shared" si="22"/>
        <v>89571099</v>
      </c>
      <c r="G120" s="29">
        <f t="shared" si="22"/>
        <v>83560275</v>
      </c>
      <c r="H120" s="32">
        <f t="shared" si="22"/>
        <v>83560275</v>
      </c>
      <c r="I120" s="33">
        <f t="shared" si="22"/>
        <v>68379372</v>
      </c>
      <c r="J120" s="29">
        <f t="shared" si="22"/>
        <v>46093008</v>
      </c>
      <c r="K120" s="30">
        <f t="shared" si="22"/>
        <v>45091000</v>
      </c>
    </row>
    <row r="121" spans="1:11" ht="13.15" customHeight="1" x14ac:dyDescent="0.25">
      <c r="A121" s="47" t="s">
        <v>31</v>
      </c>
      <c r="B121" s="48" t="s">
        <v>20</v>
      </c>
      <c r="C121" s="36">
        <v>17610780</v>
      </c>
      <c r="D121" s="36">
        <v>-53280172</v>
      </c>
      <c r="E121" s="37">
        <v>8643969</v>
      </c>
      <c r="F121" s="38">
        <v>1050000</v>
      </c>
      <c r="G121" s="36">
        <v>1050000</v>
      </c>
      <c r="H121" s="39">
        <v>1050000</v>
      </c>
      <c r="I121" s="40">
        <v>750000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10460004</v>
      </c>
      <c r="D122" s="41">
        <v>11400330</v>
      </c>
      <c r="E122" s="42"/>
      <c r="F122" s="43">
        <v>1500000</v>
      </c>
      <c r="G122" s="41">
        <v>1500000</v>
      </c>
      <c r="H122" s="44">
        <v>1500000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28070784</v>
      </c>
      <c r="D123" s="49">
        <f t="shared" si="23"/>
        <v>-41879842</v>
      </c>
      <c r="E123" s="50">
        <f t="shared" si="23"/>
        <v>8643969</v>
      </c>
      <c r="F123" s="51">
        <f t="shared" si="23"/>
        <v>2550000</v>
      </c>
      <c r="G123" s="49">
        <f t="shared" si="23"/>
        <v>2550000</v>
      </c>
      <c r="H123" s="52">
        <f t="shared" si="23"/>
        <v>2550000</v>
      </c>
      <c r="I123" s="53">
        <f t="shared" si="23"/>
        <v>750000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>
        <v>500004</v>
      </c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45745</v>
      </c>
      <c r="D128" s="36">
        <v>775168</v>
      </c>
      <c r="E128" s="37">
        <v>332978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>
        <v>24416053</v>
      </c>
      <c r="D129" s="41">
        <v>38117864</v>
      </c>
      <c r="E129" s="42">
        <v>20155894</v>
      </c>
      <c r="F129" s="43">
        <v>10000000</v>
      </c>
      <c r="G129" s="41">
        <v>40000000</v>
      </c>
      <c r="H129" s="44">
        <v>40000000</v>
      </c>
      <c r="I129" s="45">
        <v>20000004</v>
      </c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24461798</v>
      </c>
      <c r="D130" s="49">
        <f t="shared" si="25"/>
        <v>38893032</v>
      </c>
      <c r="E130" s="50">
        <f t="shared" si="25"/>
        <v>20488872</v>
      </c>
      <c r="F130" s="51">
        <f t="shared" si="25"/>
        <v>10000000</v>
      </c>
      <c r="G130" s="49">
        <f t="shared" si="25"/>
        <v>40000000</v>
      </c>
      <c r="H130" s="52">
        <f t="shared" si="25"/>
        <v>40000000</v>
      </c>
      <c r="I130" s="53">
        <f t="shared" si="25"/>
        <v>20000004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388000</v>
      </c>
      <c r="D133" s="41">
        <v>-1207746</v>
      </c>
      <c r="E133" s="42"/>
      <c r="F133" s="43">
        <v>1350004</v>
      </c>
      <c r="G133" s="41">
        <v>1183314</v>
      </c>
      <c r="H133" s="44">
        <v>1183314</v>
      </c>
      <c r="I133" s="45">
        <v>1300788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388000</v>
      </c>
      <c r="D134" s="29">
        <f t="shared" si="26"/>
        <v>-1207746</v>
      </c>
      <c r="E134" s="30">
        <f t="shared" si="26"/>
        <v>0</v>
      </c>
      <c r="F134" s="31">
        <f t="shared" si="26"/>
        <v>1350004</v>
      </c>
      <c r="G134" s="29">
        <f t="shared" si="26"/>
        <v>1183314</v>
      </c>
      <c r="H134" s="32">
        <f t="shared" si="26"/>
        <v>1183314</v>
      </c>
      <c r="I134" s="33">
        <f t="shared" si="26"/>
        <v>1300788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552496</v>
      </c>
      <c r="D135" s="1"/>
      <c r="E135" s="2">
        <v>790648</v>
      </c>
      <c r="F135" s="3">
        <v>500004</v>
      </c>
      <c r="G135" s="1">
        <v>491298</v>
      </c>
      <c r="H135" s="4">
        <v>491298</v>
      </c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572852</v>
      </c>
      <c r="D136" s="36">
        <v>1919227</v>
      </c>
      <c r="E136" s="37">
        <v>1052166</v>
      </c>
      <c r="F136" s="38">
        <v>1258004</v>
      </c>
      <c r="G136" s="36">
        <v>740004</v>
      </c>
      <c r="H136" s="39">
        <v>740004</v>
      </c>
      <c r="I136" s="40">
        <v>1177368</v>
      </c>
      <c r="J136" s="36">
        <v>350004</v>
      </c>
      <c r="K136" s="37">
        <v>250000</v>
      </c>
    </row>
    <row r="137" spans="1:11" ht="13.15" customHeight="1" x14ac:dyDescent="0.25">
      <c r="A137" s="46" t="s">
        <v>45</v>
      </c>
      <c r="B137" s="28" t="s">
        <v>20</v>
      </c>
      <c r="C137" s="36">
        <v>1431139</v>
      </c>
      <c r="D137" s="36">
        <v>1109712</v>
      </c>
      <c r="E137" s="37">
        <v>5560564</v>
      </c>
      <c r="F137" s="38">
        <v>380004</v>
      </c>
      <c r="G137" s="36">
        <v>1486939</v>
      </c>
      <c r="H137" s="39">
        <v>1486939</v>
      </c>
      <c r="I137" s="40">
        <v>1300008</v>
      </c>
      <c r="J137" s="36">
        <v>150000</v>
      </c>
      <c r="K137" s="37">
        <v>150000</v>
      </c>
    </row>
    <row r="138" spans="1:11" ht="13.15" customHeight="1" x14ac:dyDescent="0.25">
      <c r="A138" s="46" t="s">
        <v>46</v>
      </c>
      <c r="B138" s="48" t="s">
        <v>20</v>
      </c>
      <c r="C138" s="36">
        <v>1828956</v>
      </c>
      <c r="D138" s="36">
        <v>320286</v>
      </c>
      <c r="E138" s="37">
        <v>6070178</v>
      </c>
      <c r="F138" s="38">
        <v>1300000</v>
      </c>
      <c r="G138" s="36">
        <v>1300000</v>
      </c>
      <c r="H138" s="39">
        <v>1300000</v>
      </c>
      <c r="I138" s="40">
        <v>5400000</v>
      </c>
      <c r="J138" s="36">
        <v>2499996</v>
      </c>
      <c r="K138" s="37">
        <v>2500000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>
        <v>4200000</v>
      </c>
      <c r="G139" s="36">
        <v>4307505</v>
      </c>
      <c r="H139" s="39">
        <v>4307505</v>
      </c>
      <c r="I139" s="40">
        <v>6500004</v>
      </c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120235802</v>
      </c>
      <c r="D144" s="62">
        <f t="shared" si="28"/>
        <v>81158697</v>
      </c>
      <c r="E144" s="63">
        <f t="shared" si="28"/>
        <v>140257184</v>
      </c>
      <c r="F144" s="64">
        <f t="shared" si="28"/>
        <v>111109115</v>
      </c>
      <c r="G144" s="62">
        <f t="shared" si="28"/>
        <v>135619335</v>
      </c>
      <c r="H144" s="65">
        <f t="shared" si="28"/>
        <v>135619335</v>
      </c>
      <c r="I144" s="66">
        <f t="shared" si="28"/>
        <v>105307548</v>
      </c>
      <c r="J144" s="62">
        <f t="shared" si="28"/>
        <v>49093008</v>
      </c>
      <c r="K144" s="63">
        <f t="shared" si="28"/>
        <v>47991000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616731111</v>
      </c>
      <c r="D146" s="29">
        <f t="shared" ref="D146:K146" si="29">D156+D159+D160+D163+D166+D167+SUM(D170:D176)+D179</f>
        <v>634281750</v>
      </c>
      <c r="E146" s="30">
        <f t="shared" si="29"/>
        <v>736856099</v>
      </c>
      <c r="F146" s="31">
        <f t="shared" si="29"/>
        <v>793512236</v>
      </c>
      <c r="G146" s="29">
        <f t="shared" si="29"/>
        <v>820263256</v>
      </c>
      <c r="H146" s="32">
        <f t="shared" si="29"/>
        <v>820263256</v>
      </c>
      <c r="I146" s="33">
        <f t="shared" si="29"/>
        <v>906689318</v>
      </c>
      <c r="J146" s="29">
        <f t="shared" si="29"/>
        <v>930138254</v>
      </c>
      <c r="K146" s="30">
        <f t="shared" si="29"/>
        <v>951307106</v>
      </c>
    </row>
    <row r="147" spans="1:11" ht="13.15" customHeight="1" x14ac:dyDescent="0.25">
      <c r="A147" s="35" t="s">
        <v>19</v>
      </c>
      <c r="B147" s="28" t="s">
        <v>20</v>
      </c>
      <c r="C147" s="36">
        <v>153753710</v>
      </c>
      <c r="D147" s="36">
        <v>272683602</v>
      </c>
      <c r="E147" s="37">
        <v>298755379</v>
      </c>
      <c r="F147" s="38">
        <v>243082611</v>
      </c>
      <c r="G147" s="36">
        <v>241890205</v>
      </c>
      <c r="H147" s="39">
        <v>241890205</v>
      </c>
      <c r="I147" s="40">
        <v>23294772</v>
      </c>
      <c r="J147" s="36">
        <v>38051772</v>
      </c>
      <c r="K147" s="37">
        <v>46009532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>
        <v>1956393</v>
      </c>
      <c r="F148" s="38">
        <v>2962000</v>
      </c>
      <c r="G148" s="36">
        <v>4595085</v>
      </c>
      <c r="H148" s="39">
        <v>4595085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164388173</v>
      </c>
      <c r="D149" s="36">
        <v>60789249</v>
      </c>
      <c r="E149" s="37">
        <v>114050177</v>
      </c>
      <c r="F149" s="38">
        <v>180324752</v>
      </c>
      <c r="G149" s="36">
        <v>174808249</v>
      </c>
      <c r="H149" s="39">
        <v>174808249</v>
      </c>
      <c r="I149" s="40">
        <v>24584592</v>
      </c>
      <c r="J149" s="36">
        <v>34980600</v>
      </c>
      <c r="K149" s="37">
        <v>50210600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318141883</v>
      </c>
      <c r="D156" s="36">
        <f t="shared" ref="D156:K156" si="30">SUM(D147:D155)</f>
        <v>333472851</v>
      </c>
      <c r="E156" s="37">
        <f t="shared" si="30"/>
        <v>414761949</v>
      </c>
      <c r="F156" s="38">
        <f t="shared" si="30"/>
        <v>426369363</v>
      </c>
      <c r="G156" s="36">
        <f t="shared" si="30"/>
        <v>421293539</v>
      </c>
      <c r="H156" s="39">
        <f t="shared" si="30"/>
        <v>421293539</v>
      </c>
      <c r="I156" s="40">
        <f t="shared" si="30"/>
        <v>47879364</v>
      </c>
      <c r="J156" s="36">
        <f t="shared" si="30"/>
        <v>73032372</v>
      </c>
      <c r="K156" s="37">
        <f t="shared" si="30"/>
        <v>96220132</v>
      </c>
    </row>
    <row r="157" spans="1:11" ht="0.95" customHeight="1" x14ac:dyDescent="0.25">
      <c r="A157" s="47"/>
      <c r="B157" s="48" t="s">
        <v>20</v>
      </c>
      <c r="C157" s="36">
        <v>140458788</v>
      </c>
      <c r="D157" s="36">
        <v>142799617</v>
      </c>
      <c r="E157" s="37">
        <v>145776404</v>
      </c>
      <c r="F157" s="38">
        <v>147185565</v>
      </c>
      <c r="G157" s="36">
        <v>148142500</v>
      </c>
      <c r="H157" s="39">
        <v>148142500</v>
      </c>
      <c r="I157" s="40">
        <v>715316977</v>
      </c>
      <c r="J157" s="36">
        <v>713747977</v>
      </c>
      <c r="K157" s="37">
        <v>712108369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140458788</v>
      </c>
      <c r="D159" s="36">
        <v>142799617</v>
      </c>
      <c r="E159" s="37">
        <v>145776404</v>
      </c>
      <c r="F159" s="38">
        <v>147185565</v>
      </c>
      <c r="G159" s="36">
        <v>148142500</v>
      </c>
      <c r="H159" s="39">
        <v>148142500</v>
      </c>
      <c r="I159" s="40">
        <v>715316977</v>
      </c>
      <c r="J159" s="36">
        <v>713747977</v>
      </c>
      <c r="K159" s="37">
        <v>712108369</v>
      </c>
    </row>
    <row r="160" spans="1:11" ht="13.15" customHeight="1" x14ac:dyDescent="0.25">
      <c r="A160" s="46" t="s">
        <v>129</v>
      </c>
      <c r="B160" s="28" t="s">
        <v>20</v>
      </c>
      <c r="C160" s="36">
        <v>2066400</v>
      </c>
      <c r="D160" s="36">
        <v>2066400</v>
      </c>
      <c r="E160" s="37">
        <v>2066400</v>
      </c>
      <c r="F160" s="38">
        <v>2066400</v>
      </c>
      <c r="G160" s="36">
        <v>2066400</v>
      </c>
      <c r="H160" s="39">
        <v>2066400</v>
      </c>
      <c r="I160" s="40">
        <v>2066400</v>
      </c>
      <c r="J160" s="36">
        <v>2066400</v>
      </c>
      <c r="K160" s="37">
        <v>2066400</v>
      </c>
    </row>
    <row r="161" spans="1:11" ht="0.95" customHeight="1" x14ac:dyDescent="0.25">
      <c r="A161" s="47"/>
      <c r="B161" s="28" t="s">
        <v>20</v>
      </c>
      <c r="C161" s="1">
        <v>102284132</v>
      </c>
      <c r="D161" s="1">
        <v>105352656</v>
      </c>
      <c r="E161" s="2">
        <v>108993751</v>
      </c>
      <c r="F161" s="3">
        <v>102284133</v>
      </c>
      <c r="G161" s="1">
        <v>102284133</v>
      </c>
      <c r="H161" s="4">
        <v>102284133</v>
      </c>
      <c r="I161" s="5">
        <v>108993753</v>
      </c>
      <c r="J161" s="1">
        <v>108993753</v>
      </c>
      <c r="K161" s="2">
        <v>108993753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102284132</v>
      </c>
      <c r="D163" s="36">
        <v>105352656</v>
      </c>
      <c r="E163" s="37">
        <v>108993751</v>
      </c>
      <c r="F163" s="38">
        <v>102284133</v>
      </c>
      <c r="G163" s="36">
        <v>102284133</v>
      </c>
      <c r="H163" s="39">
        <v>102284133</v>
      </c>
      <c r="I163" s="40">
        <v>108993753</v>
      </c>
      <c r="J163" s="36">
        <v>108993753</v>
      </c>
      <c r="K163" s="37">
        <v>108993753</v>
      </c>
    </row>
    <row r="164" spans="1:11" ht="0.95" customHeight="1" x14ac:dyDescent="0.25">
      <c r="A164" s="47"/>
      <c r="B164" s="48" t="s">
        <v>20</v>
      </c>
      <c r="C164" s="36">
        <v>2285317</v>
      </c>
      <c r="D164" s="36">
        <v>7859220</v>
      </c>
      <c r="E164" s="37">
        <v>32587688</v>
      </c>
      <c r="F164" s="38">
        <v>65748495</v>
      </c>
      <c r="G164" s="36">
        <v>96678470</v>
      </c>
      <c r="H164" s="39">
        <v>96678470</v>
      </c>
      <c r="I164" s="40">
        <v>20000004</v>
      </c>
      <c r="J164" s="36">
        <v>20000004</v>
      </c>
      <c r="K164" s="37">
        <v>20000004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2285317</v>
      </c>
      <c r="D166" s="36">
        <v>7859220</v>
      </c>
      <c r="E166" s="37">
        <v>32587688</v>
      </c>
      <c r="F166" s="38">
        <v>65748495</v>
      </c>
      <c r="G166" s="36">
        <v>96678470</v>
      </c>
      <c r="H166" s="39">
        <v>96678470</v>
      </c>
      <c r="I166" s="40">
        <v>20000004</v>
      </c>
      <c r="J166" s="36">
        <v>20000004</v>
      </c>
      <c r="K166" s="37">
        <v>20000004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1615333</v>
      </c>
      <c r="D168" s="1">
        <v>1333746</v>
      </c>
      <c r="E168" s="2">
        <v>1040552</v>
      </c>
      <c r="F168" s="3">
        <v>2232595</v>
      </c>
      <c r="G168" s="1">
        <v>2441732</v>
      </c>
      <c r="H168" s="4">
        <v>2441732</v>
      </c>
      <c r="I168" s="5">
        <v>1052656</v>
      </c>
      <c r="J168" s="1">
        <v>1052656</v>
      </c>
      <c r="K168" s="2">
        <v>1052656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1615333</v>
      </c>
      <c r="D170" s="36">
        <v>1333746</v>
      </c>
      <c r="E170" s="37">
        <v>1040552</v>
      </c>
      <c r="F170" s="38">
        <v>2232595</v>
      </c>
      <c r="G170" s="36">
        <v>2441732</v>
      </c>
      <c r="H170" s="39">
        <v>2441732</v>
      </c>
      <c r="I170" s="40">
        <v>1052656</v>
      </c>
      <c r="J170" s="36">
        <v>1052656</v>
      </c>
      <c r="K170" s="37">
        <v>1052656</v>
      </c>
    </row>
    <row r="171" spans="1:11" ht="13.15" customHeight="1" x14ac:dyDescent="0.25">
      <c r="A171" s="46" t="s">
        <v>43</v>
      </c>
      <c r="B171" s="28" t="s">
        <v>20</v>
      </c>
      <c r="C171" s="1">
        <v>11816102</v>
      </c>
      <c r="D171" s="1">
        <v>-4293395</v>
      </c>
      <c r="E171" s="2">
        <v>-3065383</v>
      </c>
      <c r="F171" s="3">
        <v>2806464</v>
      </c>
      <c r="G171" s="1">
        <v>2797758</v>
      </c>
      <c r="H171" s="4">
        <v>2797758</v>
      </c>
      <c r="I171" s="5"/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72671447</v>
      </c>
      <c r="D172" s="36">
        <v>2168000</v>
      </c>
      <c r="E172" s="37">
        <v>-7004499</v>
      </c>
      <c r="F172" s="38">
        <v>1712758</v>
      </c>
      <c r="G172" s="36">
        <v>1794758</v>
      </c>
      <c r="H172" s="39">
        <v>1794758</v>
      </c>
      <c r="I172" s="40">
        <v>877368</v>
      </c>
      <c r="J172" s="36">
        <v>913572</v>
      </c>
      <c r="K172" s="37">
        <v>835336</v>
      </c>
    </row>
    <row r="173" spans="1:11" ht="13.15" customHeight="1" x14ac:dyDescent="0.25">
      <c r="A173" s="46" t="s">
        <v>45</v>
      </c>
      <c r="B173" s="28" t="s">
        <v>20</v>
      </c>
      <c r="C173" s="36">
        <v>-72144407</v>
      </c>
      <c r="D173" s="36">
        <v>8079096</v>
      </c>
      <c r="E173" s="37">
        <v>3710269</v>
      </c>
      <c r="F173" s="38">
        <v>1514579</v>
      </c>
      <c r="G173" s="36">
        <v>1064577</v>
      </c>
      <c r="H173" s="39">
        <v>1064577</v>
      </c>
      <c r="I173" s="40">
        <v>-699996</v>
      </c>
      <c r="J173" s="36">
        <v>-2641992</v>
      </c>
      <c r="K173" s="37">
        <v>-4680228</v>
      </c>
    </row>
    <row r="174" spans="1:11" ht="13.15" customHeight="1" x14ac:dyDescent="0.25">
      <c r="A174" s="46" t="s">
        <v>46</v>
      </c>
      <c r="B174" s="48" t="s">
        <v>20</v>
      </c>
      <c r="C174" s="36">
        <v>5534939</v>
      </c>
      <c r="D174" s="36">
        <v>4460055</v>
      </c>
      <c r="E174" s="37">
        <v>7494770</v>
      </c>
      <c r="F174" s="38">
        <v>5390707</v>
      </c>
      <c r="G174" s="36">
        <v>5390707</v>
      </c>
      <c r="H174" s="39">
        <v>5390707</v>
      </c>
      <c r="I174" s="40">
        <v>4702788</v>
      </c>
      <c r="J174" s="36">
        <v>6473508</v>
      </c>
      <c r="K174" s="37">
        <v>8210680</v>
      </c>
    </row>
    <row r="175" spans="1:11" ht="13.15" customHeight="1" x14ac:dyDescent="0.25">
      <c r="A175" s="46" t="s">
        <v>47</v>
      </c>
      <c r="B175" s="28" t="s">
        <v>20</v>
      </c>
      <c r="C175" s="36">
        <v>32001177</v>
      </c>
      <c r="D175" s="36">
        <v>30983504</v>
      </c>
      <c r="E175" s="37">
        <v>30494198</v>
      </c>
      <c r="F175" s="38">
        <v>36201177</v>
      </c>
      <c r="G175" s="36">
        <v>36308682</v>
      </c>
      <c r="H175" s="39">
        <v>36308682</v>
      </c>
      <c r="I175" s="40">
        <v>6500004</v>
      </c>
      <c r="J175" s="36">
        <v>6500004</v>
      </c>
      <c r="K175" s="37">
        <v>6500004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616731111</v>
      </c>
      <c r="D180" s="62">
        <f t="shared" ref="D180:K180" si="31">D156+D159+D160+D163+D166+D167+SUM(D170:D176)+D179</f>
        <v>634281750</v>
      </c>
      <c r="E180" s="63">
        <f t="shared" si="31"/>
        <v>736856099</v>
      </c>
      <c r="F180" s="64">
        <f t="shared" si="31"/>
        <v>793512236</v>
      </c>
      <c r="G180" s="62">
        <f t="shared" si="31"/>
        <v>820263256</v>
      </c>
      <c r="H180" s="65">
        <f t="shared" si="31"/>
        <v>820263256</v>
      </c>
      <c r="I180" s="66">
        <f t="shared" si="31"/>
        <v>906689318</v>
      </c>
      <c r="J180" s="62">
        <f t="shared" si="31"/>
        <v>930138254</v>
      </c>
      <c r="K180" s="63">
        <f t="shared" si="31"/>
        <v>951307106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35953965</v>
      </c>
      <c r="D183" s="36">
        <v>43811783</v>
      </c>
      <c r="E183" s="37">
        <v>40278533</v>
      </c>
      <c r="F183" s="38">
        <v>30235836</v>
      </c>
      <c r="G183" s="36">
        <v>27995036</v>
      </c>
      <c r="H183" s="39">
        <v>27995036</v>
      </c>
      <c r="I183" s="40">
        <v>24997224</v>
      </c>
      <c r="J183" s="36">
        <v>25644072</v>
      </c>
      <c r="K183" s="37">
        <v>26822148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22289424</v>
      </c>
      <c r="D184" s="29">
        <f t="shared" ref="D184:K184" si="32">D194+D197+D198+D201+D204+D205+SUM(D208:D214)+D217</f>
        <v>17825010</v>
      </c>
      <c r="E184" s="30">
        <f t="shared" si="32"/>
        <v>23631452</v>
      </c>
      <c r="F184" s="31">
        <f t="shared" si="32"/>
        <v>15548324</v>
      </c>
      <c r="G184" s="29">
        <f t="shared" si="32"/>
        <v>23142783</v>
      </c>
      <c r="H184" s="32">
        <f t="shared" si="32"/>
        <v>23142783</v>
      </c>
      <c r="I184" s="33">
        <f t="shared" si="32"/>
        <v>21261396</v>
      </c>
      <c r="J184" s="29">
        <f t="shared" si="32"/>
        <v>17983668</v>
      </c>
      <c r="K184" s="30">
        <f t="shared" si="32"/>
        <v>18809304</v>
      </c>
    </row>
    <row r="185" spans="1:11" ht="13.15" customHeight="1" x14ac:dyDescent="0.25">
      <c r="A185" s="35" t="s">
        <v>19</v>
      </c>
      <c r="B185" s="28" t="s">
        <v>20</v>
      </c>
      <c r="C185" s="36">
        <v>1926694</v>
      </c>
      <c r="D185" s="36">
        <v>2775474</v>
      </c>
      <c r="E185" s="37">
        <v>3147919</v>
      </c>
      <c r="F185" s="38">
        <v>2899992</v>
      </c>
      <c r="G185" s="36">
        <v>2744042</v>
      </c>
      <c r="H185" s="39">
        <v>2744042</v>
      </c>
      <c r="I185" s="40">
        <v>5330220</v>
      </c>
      <c r="J185" s="36">
        <v>3045624</v>
      </c>
      <c r="K185" s="37">
        <v>3185724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7776610</v>
      </c>
      <c r="D187" s="36">
        <v>4328381</v>
      </c>
      <c r="E187" s="37">
        <v>6298098</v>
      </c>
      <c r="F187" s="38">
        <v>4000000</v>
      </c>
      <c r="G187" s="36">
        <v>4000000</v>
      </c>
      <c r="H187" s="39">
        <v>4000000</v>
      </c>
      <c r="I187" s="40">
        <v>3999996</v>
      </c>
      <c r="J187" s="36">
        <v>4184004</v>
      </c>
      <c r="K187" s="37">
        <v>4376460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4724688</v>
      </c>
      <c r="D190" s="36">
        <v>3747271</v>
      </c>
      <c r="E190" s="37">
        <v>4367522</v>
      </c>
      <c r="F190" s="38">
        <v>1500000</v>
      </c>
      <c r="G190" s="36">
        <v>3613615</v>
      </c>
      <c r="H190" s="39">
        <v>3613615</v>
      </c>
      <c r="I190" s="40">
        <v>4650000</v>
      </c>
      <c r="J190" s="36">
        <v>4868556</v>
      </c>
      <c r="K190" s="37">
        <v>5092500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14427992</v>
      </c>
      <c r="D194" s="29">
        <f t="shared" ref="D194:K194" si="33">SUM(D185:D193)</f>
        <v>10851126</v>
      </c>
      <c r="E194" s="30">
        <f t="shared" si="33"/>
        <v>13813539</v>
      </c>
      <c r="F194" s="31">
        <f t="shared" si="33"/>
        <v>8399992</v>
      </c>
      <c r="G194" s="29">
        <f t="shared" si="33"/>
        <v>10357657</v>
      </c>
      <c r="H194" s="32">
        <f t="shared" si="33"/>
        <v>10357657</v>
      </c>
      <c r="I194" s="33">
        <f t="shared" si="33"/>
        <v>13980216</v>
      </c>
      <c r="J194" s="29">
        <f t="shared" si="33"/>
        <v>12098184</v>
      </c>
      <c r="K194" s="30">
        <f t="shared" si="33"/>
        <v>12654684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1352530</v>
      </c>
      <c r="E195" s="37">
        <v>1000000</v>
      </c>
      <c r="F195" s="38">
        <v>500004</v>
      </c>
      <c r="G195" s="36">
        <v>550004</v>
      </c>
      <c r="H195" s="39">
        <v>550004</v>
      </c>
      <c r="I195" s="40">
        <v>999996</v>
      </c>
      <c r="J195" s="36">
        <v>1046004</v>
      </c>
      <c r="K195" s="37">
        <v>1094112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1352530</v>
      </c>
      <c r="E197" s="50">
        <f t="shared" si="34"/>
        <v>1000000</v>
      </c>
      <c r="F197" s="51">
        <f t="shared" si="34"/>
        <v>500004</v>
      </c>
      <c r="G197" s="49">
        <f t="shared" si="34"/>
        <v>550004</v>
      </c>
      <c r="H197" s="52">
        <f t="shared" si="34"/>
        <v>550004</v>
      </c>
      <c r="I197" s="53">
        <f t="shared" si="34"/>
        <v>999996</v>
      </c>
      <c r="J197" s="49">
        <f t="shared" si="34"/>
        <v>1046004</v>
      </c>
      <c r="K197" s="50">
        <f t="shared" si="34"/>
        <v>1094112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2869206</v>
      </c>
      <c r="D202" s="36">
        <v>1221589</v>
      </c>
      <c r="E202" s="37">
        <v>1969544</v>
      </c>
      <c r="F202" s="38">
        <v>2398320</v>
      </c>
      <c r="G202" s="36">
        <v>3250010</v>
      </c>
      <c r="H202" s="39">
        <v>3250010</v>
      </c>
      <c r="I202" s="40">
        <v>1749996</v>
      </c>
      <c r="J202" s="36">
        <v>1832256</v>
      </c>
      <c r="K202" s="37">
        <v>1916532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2869206</v>
      </c>
      <c r="D204" s="49">
        <f t="shared" si="36"/>
        <v>1221589</v>
      </c>
      <c r="E204" s="50">
        <f t="shared" si="36"/>
        <v>1969544</v>
      </c>
      <c r="F204" s="51">
        <f t="shared" si="36"/>
        <v>2398320</v>
      </c>
      <c r="G204" s="49">
        <f t="shared" si="36"/>
        <v>3250010</v>
      </c>
      <c r="H204" s="52">
        <f t="shared" si="36"/>
        <v>3250010</v>
      </c>
      <c r="I204" s="53">
        <f t="shared" si="36"/>
        <v>1749996</v>
      </c>
      <c r="J204" s="49">
        <f t="shared" si="36"/>
        <v>1832256</v>
      </c>
      <c r="K204" s="50">
        <f t="shared" si="36"/>
        <v>1916532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99810</v>
      </c>
      <c r="D209" s="1">
        <v>146981</v>
      </c>
      <c r="E209" s="2">
        <v>304045</v>
      </c>
      <c r="F209" s="3">
        <v>300000</v>
      </c>
      <c r="G209" s="1">
        <v>300000</v>
      </c>
      <c r="H209" s="4">
        <v>300000</v>
      </c>
      <c r="I209" s="5">
        <v>289992</v>
      </c>
      <c r="J209" s="1">
        <v>303348</v>
      </c>
      <c r="K209" s="2">
        <v>316992</v>
      </c>
    </row>
    <row r="210" spans="1:11" ht="13.15" customHeight="1" x14ac:dyDescent="0.25">
      <c r="A210" s="46" t="s">
        <v>44</v>
      </c>
      <c r="B210" s="28" t="s">
        <v>20</v>
      </c>
      <c r="C210" s="36">
        <v>2234</v>
      </c>
      <c r="D210" s="36"/>
      <c r="E210" s="37">
        <v>1268</v>
      </c>
      <c r="F210" s="38">
        <v>10000</v>
      </c>
      <c r="G210" s="36">
        <v>25000</v>
      </c>
      <c r="H210" s="39">
        <v>25000</v>
      </c>
      <c r="I210" s="40">
        <v>26196</v>
      </c>
      <c r="J210" s="36">
        <v>27408</v>
      </c>
      <c r="K210" s="37">
        <v>27408</v>
      </c>
    </row>
    <row r="211" spans="1:11" ht="13.15" customHeight="1" x14ac:dyDescent="0.25">
      <c r="A211" s="46" t="s">
        <v>45</v>
      </c>
      <c r="B211" s="28" t="s">
        <v>20</v>
      </c>
      <c r="C211" s="36">
        <v>2930657</v>
      </c>
      <c r="D211" s="36">
        <v>2412389</v>
      </c>
      <c r="E211" s="37">
        <v>3543056</v>
      </c>
      <c r="F211" s="38">
        <v>1940004</v>
      </c>
      <c r="G211" s="36">
        <v>6160108</v>
      </c>
      <c r="H211" s="39">
        <v>6160108</v>
      </c>
      <c r="I211" s="40">
        <v>3215004</v>
      </c>
      <c r="J211" s="36">
        <v>1630464</v>
      </c>
      <c r="K211" s="37">
        <v>1705464</v>
      </c>
    </row>
    <row r="212" spans="1:11" ht="13.15" customHeight="1" x14ac:dyDescent="0.25">
      <c r="A212" s="46" t="s">
        <v>46</v>
      </c>
      <c r="B212" s="48" t="s">
        <v>20</v>
      </c>
      <c r="C212" s="36">
        <v>1959525</v>
      </c>
      <c r="D212" s="36">
        <v>1840395</v>
      </c>
      <c r="E212" s="37">
        <v>3000000</v>
      </c>
      <c r="F212" s="38">
        <v>2000004</v>
      </c>
      <c r="G212" s="36">
        <v>2500004</v>
      </c>
      <c r="H212" s="39">
        <v>2500004</v>
      </c>
      <c r="I212" s="40">
        <v>999996</v>
      </c>
      <c r="J212" s="36">
        <v>1046004</v>
      </c>
      <c r="K212" s="37">
        <v>1094112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58243389</v>
      </c>
      <c r="D219" s="62">
        <f t="shared" si="39"/>
        <v>61636793</v>
      </c>
      <c r="E219" s="63">
        <f t="shared" si="39"/>
        <v>63909985</v>
      </c>
      <c r="F219" s="64">
        <f t="shared" si="39"/>
        <v>45784160</v>
      </c>
      <c r="G219" s="62">
        <f t="shared" si="39"/>
        <v>51137819</v>
      </c>
      <c r="H219" s="65">
        <f t="shared" si="39"/>
        <v>51137819</v>
      </c>
      <c r="I219" s="66">
        <f t="shared" si="39"/>
        <v>46258620</v>
      </c>
      <c r="J219" s="62">
        <f t="shared" si="39"/>
        <v>43627740</v>
      </c>
      <c r="K219" s="63">
        <f t="shared" si="39"/>
        <v>45631452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0.34032471459707153</v>
      </c>
      <c r="D221" s="6">
        <f t="shared" si="40"/>
        <v>0.78840695286174933</v>
      </c>
      <c r="E221" s="7">
        <f t="shared" si="40"/>
        <v>0.29906453846955888</v>
      </c>
      <c r="F221" s="8">
        <f t="shared" si="40"/>
        <v>0.50320893114844811</v>
      </c>
      <c r="G221" s="6">
        <f t="shared" si="40"/>
        <v>0.38620142179579336</v>
      </c>
      <c r="H221" s="9">
        <f t="shared" si="40"/>
        <v>0.38620142179579336</v>
      </c>
      <c r="I221" s="10">
        <f t="shared" si="40"/>
        <v>0.50385903961983802</v>
      </c>
      <c r="J221" s="6">
        <f t="shared" si="40"/>
        <v>0.79842335185491176</v>
      </c>
      <c r="K221" s="7">
        <f t="shared" si="40"/>
        <v>0.80975599591590086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1.1381002067504933</v>
      </c>
      <c r="D222" s="6">
        <f t="shared" si="41"/>
        <v>1.4604765343606307</v>
      </c>
      <c r="E222" s="7">
        <f t="shared" si="41"/>
        <v>1.0413971630992618</v>
      </c>
      <c r="F222" s="8">
        <f t="shared" si="41"/>
        <v>1.8491666312781958</v>
      </c>
      <c r="G222" s="6">
        <f t="shared" si="41"/>
        <v>1.8709166868011886</v>
      </c>
      <c r="H222" s="9">
        <f t="shared" si="41"/>
        <v>1.8709166868011886</v>
      </c>
      <c r="I222" s="10">
        <f t="shared" si="41"/>
        <v>2.1226420981785816</v>
      </c>
      <c r="J222" s="6">
        <f t="shared" si="41"/>
        <v>1.5285015577869225</v>
      </c>
      <c r="K222" s="7">
        <f t="shared" si="41"/>
        <v>1.448839966135449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3.6358284992828095E-2</v>
      </c>
      <c r="D223" s="6">
        <f t="shared" si="42"/>
        <v>2.8254128646299854E-2</v>
      </c>
      <c r="E223" s="7">
        <f t="shared" si="42"/>
        <v>3.2206445617850916E-2</v>
      </c>
      <c r="F223" s="8">
        <f t="shared" si="42"/>
        <v>1.9701043003661416E-2</v>
      </c>
      <c r="G223" s="6">
        <f t="shared" si="42"/>
        <v>2.8369767248927511E-2</v>
      </c>
      <c r="H223" s="9">
        <f t="shared" si="42"/>
        <v>2.8369767248927511E-2</v>
      </c>
      <c r="I223" s="10">
        <f t="shared" si="42"/>
        <v>2.353042911454295E-2</v>
      </c>
      <c r="J223" s="6">
        <f t="shared" si="42"/>
        <v>1.9399455846005036E-2</v>
      </c>
      <c r="K223" s="7">
        <f t="shared" si="42"/>
        <v>1.98371029881678E-2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0.10310529831415961</v>
      </c>
      <c r="D224" s="6">
        <f t="shared" si="43"/>
        <v>0.12967740774384665</v>
      </c>
      <c r="E224" s="7">
        <f t="shared" si="43"/>
        <v>8.9373053812899353E-2</v>
      </c>
      <c r="F224" s="8">
        <f t="shared" si="43"/>
        <v>9.0545139497982652E-2</v>
      </c>
      <c r="G224" s="6">
        <f t="shared" si="43"/>
        <v>9.2575775227370802E-2</v>
      </c>
      <c r="H224" s="9">
        <f t="shared" si="43"/>
        <v>9.2575775227370802E-2</v>
      </c>
      <c r="I224" s="10">
        <f t="shared" si="43"/>
        <v>8.2253211648968594E-2</v>
      </c>
      <c r="J224" s="6">
        <f t="shared" si="43"/>
        <v>6.1682295386508275E-2</v>
      </c>
      <c r="K224" s="7">
        <f t="shared" si="43"/>
        <v>6.0821589135193171E-2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116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69782732</v>
      </c>
      <c r="D5" s="29">
        <f t="shared" ref="D5:K5" si="0">D15+D18+D19+D22+D25+D26+SUM(D29:D35)+D38</f>
        <v>102372768</v>
      </c>
      <c r="E5" s="30">
        <f t="shared" si="0"/>
        <v>141845965</v>
      </c>
      <c r="F5" s="31">
        <f t="shared" si="0"/>
        <v>47797599</v>
      </c>
      <c r="G5" s="29">
        <f t="shared" si="0"/>
        <v>50536566</v>
      </c>
      <c r="H5" s="32">
        <f t="shared" si="0"/>
        <v>50536566</v>
      </c>
      <c r="I5" s="33">
        <f t="shared" si="0"/>
        <v>38850253</v>
      </c>
      <c r="J5" s="29">
        <f t="shared" si="0"/>
        <v>40637362</v>
      </c>
      <c r="K5" s="30">
        <f t="shared" si="0"/>
        <v>42506681</v>
      </c>
    </row>
    <row r="6" spans="1:11" ht="13.15" customHeight="1" x14ac:dyDescent="0.25">
      <c r="A6" s="35" t="s">
        <v>19</v>
      </c>
      <c r="B6" s="28" t="s">
        <v>20</v>
      </c>
      <c r="C6" s="36">
        <v>15929505</v>
      </c>
      <c r="D6" s="36">
        <v>25880131</v>
      </c>
      <c r="E6" s="37">
        <v>32391468</v>
      </c>
      <c r="F6" s="38">
        <v>15371945</v>
      </c>
      <c r="G6" s="36">
        <v>12841291</v>
      </c>
      <c r="H6" s="39">
        <v>12841291</v>
      </c>
      <c r="I6" s="40">
        <v>6952493</v>
      </c>
      <c r="J6" s="36">
        <v>7272308</v>
      </c>
      <c r="K6" s="37">
        <v>7606837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10122152</v>
      </c>
      <c r="D8" s="36">
        <v>13487340</v>
      </c>
      <c r="E8" s="37">
        <v>13487340</v>
      </c>
      <c r="F8" s="38">
        <v>6590000</v>
      </c>
      <c r="G8" s="36">
        <v>4211726</v>
      </c>
      <c r="H8" s="39">
        <v>4211726</v>
      </c>
      <c r="I8" s="40">
        <v>12196218</v>
      </c>
      <c r="J8" s="36">
        <v>12757242</v>
      </c>
      <c r="K8" s="37">
        <v>13344076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26051657</v>
      </c>
      <c r="D15" s="29">
        <f t="shared" ref="D15:K15" si="1">SUM(D6:D14)</f>
        <v>39367471</v>
      </c>
      <c r="E15" s="30">
        <f t="shared" si="1"/>
        <v>45878808</v>
      </c>
      <c r="F15" s="31">
        <f t="shared" si="1"/>
        <v>21961945</v>
      </c>
      <c r="G15" s="29">
        <f t="shared" si="1"/>
        <v>17053017</v>
      </c>
      <c r="H15" s="32">
        <f t="shared" si="1"/>
        <v>17053017</v>
      </c>
      <c r="I15" s="33">
        <f t="shared" si="1"/>
        <v>19148711</v>
      </c>
      <c r="J15" s="29">
        <f t="shared" si="1"/>
        <v>20029550</v>
      </c>
      <c r="K15" s="30">
        <f t="shared" si="1"/>
        <v>20950913</v>
      </c>
    </row>
    <row r="16" spans="1:11" ht="13.15" customHeight="1" x14ac:dyDescent="0.25">
      <c r="A16" s="47" t="s">
        <v>31</v>
      </c>
      <c r="B16" s="48" t="s">
        <v>20</v>
      </c>
      <c r="C16" s="36">
        <v>13597615</v>
      </c>
      <c r="D16" s="36">
        <v>27243538</v>
      </c>
      <c r="E16" s="37">
        <v>37295921</v>
      </c>
      <c r="F16" s="38">
        <v>11657054</v>
      </c>
      <c r="G16" s="36">
        <v>17850947</v>
      </c>
      <c r="H16" s="39">
        <v>17850947</v>
      </c>
      <c r="I16" s="40">
        <v>11587662</v>
      </c>
      <c r="J16" s="36">
        <v>12120694</v>
      </c>
      <c r="K16" s="37">
        <v>12678246</v>
      </c>
    </row>
    <row r="17" spans="1:11" ht="13.15" customHeight="1" x14ac:dyDescent="0.25">
      <c r="A17" s="47" t="s">
        <v>32</v>
      </c>
      <c r="B17" s="28" t="s">
        <v>20</v>
      </c>
      <c r="C17" s="41">
        <v>92674</v>
      </c>
      <c r="D17" s="41">
        <v>3430235</v>
      </c>
      <c r="E17" s="42">
        <v>15201907</v>
      </c>
      <c r="F17" s="43">
        <v>6680000</v>
      </c>
      <c r="G17" s="41">
        <v>8037698</v>
      </c>
      <c r="H17" s="44">
        <v>8037698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13690289</v>
      </c>
      <c r="D18" s="49">
        <f t="shared" ref="D18:K18" si="2">SUM(D16:D17)</f>
        <v>30673773</v>
      </c>
      <c r="E18" s="50">
        <f t="shared" si="2"/>
        <v>52497828</v>
      </c>
      <c r="F18" s="51">
        <f t="shared" si="2"/>
        <v>18337054</v>
      </c>
      <c r="G18" s="49">
        <f t="shared" si="2"/>
        <v>25888645</v>
      </c>
      <c r="H18" s="52">
        <f t="shared" si="2"/>
        <v>25888645</v>
      </c>
      <c r="I18" s="53">
        <f t="shared" si="2"/>
        <v>11587662</v>
      </c>
      <c r="J18" s="49">
        <f t="shared" si="2"/>
        <v>12120694</v>
      </c>
      <c r="K18" s="50">
        <f t="shared" si="2"/>
        <v>12678246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>
        <v>4119640</v>
      </c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4119640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2199487</v>
      </c>
      <c r="D23" s="36">
        <v>2203833</v>
      </c>
      <c r="E23" s="37">
        <v>2303370</v>
      </c>
      <c r="F23" s="38">
        <v>80000</v>
      </c>
      <c r="G23" s="36">
        <v>108500</v>
      </c>
      <c r="H23" s="39">
        <v>108500</v>
      </c>
      <c r="I23" s="40">
        <v>2052174</v>
      </c>
      <c r="J23" s="36">
        <v>2146574</v>
      </c>
      <c r="K23" s="37">
        <v>2245316</v>
      </c>
    </row>
    <row r="24" spans="1:11" ht="13.15" customHeight="1" x14ac:dyDescent="0.25">
      <c r="A24" s="47" t="s">
        <v>38</v>
      </c>
      <c r="B24" s="28" t="s">
        <v>20</v>
      </c>
      <c r="C24" s="41">
        <v>-141545</v>
      </c>
      <c r="D24" s="41">
        <v>-99886</v>
      </c>
      <c r="E24" s="42">
        <v>-99886</v>
      </c>
      <c r="F24" s="43">
        <v>150000</v>
      </c>
      <c r="G24" s="41">
        <v>150000</v>
      </c>
      <c r="H24" s="44">
        <v>150000</v>
      </c>
      <c r="I24" s="45">
        <v>391305</v>
      </c>
      <c r="J24" s="41">
        <v>409305</v>
      </c>
      <c r="K24" s="42">
        <v>428133</v>
      </c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2057942</v>
      </c>
      <c r="D25" s="49">
        <f t="shared" si="4"/>
        <v>2103947</v>
      </c>
      <c r="E25" s="50">
        <f t="shared" si="4"/>
        <v>2203484</v>
      </c>
      <c r="F25" s="51">
        <f t="shared" si="4"/>
        <v>230000</v>
      </c>
      <c r="G25" s="49">
        <f t="shared" si="4"/>
        <v>258500</v>
      </c>
      <c r="H25" s="52">
        <f t="shared" si="4"/>
        <v>258500</v>
      </c>
      <c r="I25" s="53">
        <f t="shared" si="4"/>
        <v>2443479</v>
      </c>
      <c r="J25" s="49">
        <f t="shared" si="4"/>
        <v>2555879</v>
      </c>
      <c r="K25" s="50">
        <f t="shared" si="4"/>
        <v>2673449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4265405</v>
      </c>
      <c r="D28" s="41">
        <v>4484805</v>
      </c>
      <c r="E28" s="42">
        <v>4484805</v>
      </c>
      <c r="F28" s="43">
        <v>320000</v>
      </c>
      <c r="G28" s="41">
        <v>270000</v>
      </c>
      <c r="H28" s="44">
        <v>270000</v>
      </c>
      <c r="I28" s="45">
        <v>8696</v>
      </c>
      <c r="J28" s="41">
        <v>9096</v>
      </c>
      <c r="K28" s="42">
        <v>9514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4265405</v>
      </c>
      <c r="D29" s="29">
        <f t="shared" si="5"/>
        <v>4484805</v>
      </c>
      <c r="E29" s="30">
        <f t="shared" si="5"/>
        <v>4484805</v>
      </c>
      <c r="F29" s="31">
        <f t="shared" si="5"/>
        <v>320000</v>
      </c>
      <c r="G29" s="29">
        <f t="shared" si="5"/>
        <v>270000</v>
      </c>
      <c r="H29" s="32">
        <f t="shared" si="5"/>
        <v>270000</v>
      </c>
      <c r="I29" s="33">
        <f t="shared" si="5"/>
        <v>8696</v>
      </c>
      <c r="J29" s="29">
        <f t="shared" si="5"/>
        <v>9096</v>
      </c>
      <c r="K29" s="30">
        <f t="shared" si="5"/>
        <v>9514</v>
      </c>
    </row>
    <row r="30" spans="1:11" ht="13.15" customHeight="1" x14ac:dyDescent="0.25">
      <c r="A30" s="46" t="s">
        <v>43</v>
      </c>
      <c r="B30" s="28" t="s">
        <v>20</v>
      </c>
      <c r="C30" s="1">
        <v>1771692</v>
      </c>
      <c r="D30" s="1">
        <v>2060082</v>
      </c>
      <c r="E30" s="2">
        <v>3061773</v>
      </c>
      <c r="F30" s="3">
        <v>1937600</v>
      </c>
      <c r="G30" s="1">
        <v>1937199</v>
      </c>
      <c r="H30" s="4">
        <v>1937199</v>
      </c>
      <c r="I30" s="5">
        <v>1270399</v>
      </c>
      <c r="J30" s="1">
        <v>1328837</v>
      </c>
      <c r="K30" s="2">
        <v>1389964</v>
      </c>
    </row>
    <row r="31" spans="1:11" ht="13.15" customHeight="1" x14ac:dyDescent="0.25">
      <c r="A31" s="46" t="s">
        <v>44</v>
      </c>
      <c r="B31" s="28" t="s">
        <v>20</v>
      </c>
      <c r="C31" s="36">
        <v>680915</v>
      </c>
      <c r="D31" s="36">
        <v>1894365</v>
      </c>
      <c r="E31" s="37">
        <v>3258737</v>
      </c>
      <c r="F31" s="38">
        <v>694000</v>
      </c>
      <c r="G31" s="36">
        <v>694000</v>
      </c>
      <c r="H31" s="39">
        <v>694000</v>
      </c>
      <c r="I31" s="40">
        <v>1531391</v>
      </c>
      <c r="J31" s="36">
        <v>1601835</v>
      </c>
      <c r="K31" s="37">
        <v>1675519</v>
      </c>
    </row>
    <row r="32" spans="1:11" ht="13.15" customHeight="1" x14ac:dyDescent="0.25">
      <c r="A32" s="46" t="s">
        <v>45</v>
      </c>
      <c r="B32" s="28" t="s">
        <v>20</v>
      </c>
      <c r="C32" s="36">
        <v>14509488</v>
      </c>
      <c r="D32" s="36">
        <v>15007603</v>
      </c>
      <c r="E32" s="37">
        <v>18060168</v>
      </c>
      <c r="F32" s="38">
        <v>2157000</v>
      </c>
      <c r="G32" s="36">
        <v>2072575</v>
      </c>
      <c r="H32" s="39">
        <v>2072575</v>
      </c>
      <c r="I32" s="40">
        <v>1727740</v>
      </c>
      <c r="J32" s="36">
        <v>1807216</v>
      </c>
      <c r="K32" s="37">
        <v>1890347</v>
      </c>
    </row>
    <row r="33" spans="1:11" ht="13.15" customHeight="1" x14ac:dyDescent="0.25">
      <c r="A33" s="46" t="s">
        <v>46</v>
      </c>
      <c r="B33" s="48" t="s">
        <v>20</v>
      </c>
      <c r="C33" s="36">
        <v>6755344</v>
      </c>
      <c r="D33" s="36">
        <v>6780722</v>
      </c>
      <c r="E33" s="37">
        <v>6780722</v>
      </c>
      <c r="F33" s="38">
        <v>1810000</v>
      </c>
      <c r="G33" s="36">
        <v>1877630</v>
      </c>
      <c r="H33" s="39">
        <v>1877630</v>
      </c>
      <c r="I33" s="40">
        <v>1045218</v>
      </c>
      <c r="J33" s="36">
        <v>1093298</v>
      </c>
      <c r="K33" s="37">
        <v>1143588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>
        <v>1500000</v>
      </c>
      <c r="F34" s="38">
        <v>350000</v>
      </c>
      <c r="G34" s="36">
        <v>485000</v>
      </c>
      <c r="H34" s="39">
        <v>485000</v>
      </c>
      <c r="I34" s="40">
        <v>86957</v>
      </c>
      <c r="J34" s="36">
        <v>90957</v>
      </c>
      <c r="K34" s="37">
        <v>95141</v>
      </c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26258438</v>
      </c>
      <c r="D40" s="29">
        <f t="shared" ref="D40:K40" si="7">D50+D53+D54+D57+D60+D61+SUM(D64:D70)+D73</f>
        <v>42198935</v>
      </c>
      <c r="E40" s="30">
        <f t="shared" si="7"/>
        <v>43326034</v>
      </c>
      <c r="F40" s="31">
        <f t="shared" si="7"/>
        <v>3802000</v>
      </c>
      <c r="G40" s="29">
        <f t="shared" si="7"/>
        <v>3667400</v>
      </c>
      <c r="H40" s="32">
        <f t="shared" si="7"/>
        <v>3667400</v>
      </c>
      <c r="I40" s="33">
        <f t="shared" si="7"/>
        <v>14841371</v>
      </c>
      <c r="J40" s="29">
        <f t="shared" si="7"/>
        <v>15524074</v>
      </c>
      <c r="K40" s="30">
        <f t="shared" si="7"/>
        <v>16238184</v>
      </c>
    </row>
    <row r="41" spans="1:11" ht="13.15" customHeight="1" x14ac:dyDescent="0.25">
      <c r="A41" s="35" t="s">
        <v>19</v>
      </c>
      <c r="B41" s="28" t="s">
        <v>20</v>
      </c>
      <c r="C41" s="36">
        <v>6281291</v>
      </c>
      <c r="D41" s="36">
        <v>9282248</v>
      </c>
      <c r="E41" s="37">
        <v>10409347</v>
      </c>
      <c r="F41" s="38"/>
      <c r="G41" s="36"/>
      <c r="H41" s="39"/>
      <c r="I41" s="40">
        <v>8830885</v>
      </c>
      <c r="J41" s="36">
        <v>9237106</v>
      </c>
      <c r="K41" s="37">
        <v>9662015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>
        <v>50000</v>
      </c>
      <c r="G47" s="36">
        <v>479000</v>
      </c>
      <c r="H47" s="39">
        <v>479000</v>
      </c>
      <c r="I47" s="40">
        <v>434783</v>
      </c>
      <c r="J47" s="36">
        <v>454783</v>
      </c>
      <c r="K47" s="37">
        <v>475703</v>
      </c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6281291</v>
      </c>
      <c r="D50" s="29">
        <f t="shared" ref="D50:K50" si="8">SUM(D41:D49)</f>
        <v>9282248</v>
      </c>
      <c r="E50" s="30">
        <f t="shared" si="8"/>
        <v>10409347</v>
      </c>
      <c r="F50" s="31">
        <f t="shared" si="8"/>
        <v>50000</v>
      </c>
      <c r="G50" s="29">
        <f t="shared" si="8"/>
        <v>479000</v>
      </c>
      <c r="H50" s="32">
        <f t="shared" si="8"/>
        <v>479000</v>
      </c>
      <c r="I50" s="33">
        <f t="shared" si="8"/>
        <v>9265668</v>
      </c>
      <c r="J50" s="29">
        <f t="shared" si="8"/>
        <v>9691889</v>
      </c>
      <c r="K50" s="30">
        <f t="shared" si="8"/>
        <v>10137718</v>
      </c>
    </row>
    <row r="51" spans="1:11" ht="13.15" customHeight="1" x14ac:dyDescent="0.25">
      <c r="A51" s="47" t="s">
        <v>31</v>
      </c>
      <c r="B51" s="48" t="s">
        <v>20</v>
      </c>
      <c r="C51" s="36">
        <v>37271</v>
      </c>
      <c r="D51" s="36">
        <v>37271</v>
      </c>
      <c r="E51" s="37">
        <v>37271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1000303</v>
      </c>
      <c r="D52" s="41">
        <v>1000303</v>
      </c>
      <c r="E52" s="42">
        <v>1000303</v>
      </c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1037574</v>
      </c>
      <c r="D53" s="49">
        <f t="shared" si="9"/>
        <v>1037574</v>
      </c>
      <c r="E53" s="50">
        <f t="shared" si="9"/>
        <v>1037574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18939573</v>
      </c>
      <c r="D58" s="36">
        <v>31879113</v>
      </c>
      <c r="E58" s="37">
        <v>31879113</v>
      </c>
      <c r="F58" s="38">
        <v>3752000</v>
      </c>
      <c r="G58" s="36">
        <v>3188400</v>
      </c>
      <c r="H58" s="39">
        <v>3188400</v>
      </c>
      <c r="I58" s="40">
        <v>5575703</v>
      </c>
      <c r="J58" s="36">
        <v>5832185</v>
      </c>
      <c r="K58" s="37">
        <v>6100466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18939573</v>
      </c>
      <c r="D60" s="49">
        <f t="shared" si="11"/>
        <v>31879113</v>
      </c>
      <c r="E60" s="50">
        <f t="shared" si="11"/>
        <v>31879113</v>
      </c>
      <c r="F60" s="51">
        <f t="shared" si="11"/>
        <v>3752000</v>
      </c>
      <c r="G60" s="49">
        <f t="shared" si="11"/>
        <v>3188400</v>
      </c>
      <c r="H60" s="52">
        <f t="shared" si="11"/>
        <v>3188400</v>
      </c>
      <c r="I60" s="53">
        <f t="shared" si="11"/>
        <v>5575703</v>
      </c>
      <c r="J60" s="49">
        <f t="shared" si="11"/>
        <v>5832185</v>
      </c>
      <c r="K60" s="50">
        <f t="shared" si="11"/>
        <v>6100466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2656890</v>
      </c>
      <c r="D75" s="29">
        <f t="shared" ref="D75:K75" si="14">D85+D88+D89+D92+D95+D96+SUM(D99:D105)+D108</f>
        <v>8388783</v>
      </c>
      <c r="E75" s="30">
        <f t="shared" si="14"/>
        <v>8388783</v>
      </c>
      <c r="F75" s="31">
        <f t="shared" si="14"/>
        <v>8005000</v>
      </c>
      <c r="G75" s="29">
        <f t="shared" si="14"/>
        <v>7619000</v>
      </c>
      <c r="H75" s="32">
        <f t="shared" si="14"/>
        <v>7619000</v>
      </c>
      <c r="I75" s="33">
        <f t="shared" si="14"/>
        <v>8812121</v>
      </c>
      <c r="J75" s="29">
        <f t="shared" si="14"/>
        <v>9217479</v>
      </c>
      <c r="K75" s="30">
        <f t="shared" si="14"/>
        <v>9641483</v>
      </c>
    </row>
    <row r="76" spans="1:11" ht="13.15" customHeight="1" x14ac:dyDescent="0.25">
      <c r="A76" s="35" t="s">
        <v>19</v>
      </c>
      <c r="B76" s="28" t="s">
        <v>20</v>
      </c>
      <c r="C76" s="36">
        <v>1774141</v>
      </c>
      <c r="D76" s="36">
        <v>6022101</v>
      </c>
      <c r="E76" s="37">
        <v>6022101</v>
      </c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>
        <v>870</v>
      </c>
      <c r="J79" s="36">
        <v>910</v>
      </c>
      <c r="K79" s="37">
        <v>951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1774141</v>
      </c>
      <c r="D85" s="29">
        <f t="shared" ref="D85:K85" si="15">SUM(D76:D84)</f>
        <v>6022101</v>
      </c>
      <c r="E85" s="30">
        <f t="shared" si="15"/>
        <v>6022101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870</v>
      </c>
      <c r="J85" s="29">
        <f t="shared" si="15"/>
        <v>910</v>
      </c>
      <c r="K85" s="30">
        <f t="shared" si="15"/>
        <v>951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>
        <v>434783</v>
      </c>
      <c r="J86" s="36">
        <v>454783</v>
      </c>
      <c r="K86" s="37">
        <v>475703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>
        <v>8000000</v>
      </c>
      <c r="G87" s="41">
        <v>7464000</v>
      </c>
      <c r="H87" s="44">
        <v>7464000</v>
      </c>
      <c r="I87" s="45">
        <v>8376468</v>
      </c>
      <c r="J87" s="41">
        <v>8761786</v>
      </c>
      <c r="K87" s="42">
        <v>9164829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8000000</v>
      </c>
      <c r="G88" s="49">
        <f t="shared" si="16"/>
        <v>7464000</v>
      </c>
      <c r="H88" s="52">
        <f t="shared" si="16"/>
        <v>7464000</v>
      </c>
      <c r="I88" s="53">
        <f t="shared" si="16"/>
        <v>8811251</v>
      </c>
      <c r="J88" s="49">
        <f t="shared" si="16"/>
        <v>9216569</v>
      </c>
      <c r="K88" s="50">
        <f t="shared" si="16"/>
        <v>9640532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882749</v>
      </c>
      <c r="D93" s="36">
        <v>2366682</v>
      </c>
      <c r="E93" s="37">
        <v>2366682</v>
      </c>
      <c r="F93" s="38">
        <v>5000</v>
      </c>
      <c r="G93" s="36">
        <v>155000</v>
      </c>
      <c r="H93" s="39">
        <v>155000</v>
      </c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882749</v>
      </c>
      <c r="D95" s="49">
        <f t="shared" si="18"/>
        <v>2366682</v>
      </c>
      <c r="E95" s="50">
        <f t="shared" si="18"/>
        <v>2366682</v>
      </c>
      <c r="F95" s="51">
        <f t="shared" si="18"/>
        <v>5000</v>
      </c>
      <c r="G95" s="49">
        <f t="shared" si="18"/>
        <v>155000</v>
      </c>
      <c r="H95" s="52">
        <f t="shared" si="18"/>
        <v>155000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98698060</v>
      </c>
      <c r="D110" s="29">
        <f t="shared" ref="D110:K110" si="21">D120+D123+D124+D127+D130+D131+SUM(D134:D140)+D143</f>
        <v>152960486</v>
      </c>
      <c r="E110" s="30">
        <f t="shared" si="21"/>
        <v>193560782</v>
      </c>
      <c r="F110" s="31">
        <f t="shared" si="21"/>
        <v>59604599</v>
      </c>
      <c r="G110" s="29">
        <f t="shared" si="21"/>
        <v>61822966</v>
      </c>
      <c r="H110" s="32">
        <f t="shared" si="21"/>
        <v>61822966</v>
      </c>
      <c r="I110" s="33">
        <f t="shared" si="21"/>
        <v>62503745</v>
      </c>
      <c r="J110" s="29">
        <f t="shared" si="21"/>
        <v>65378915</v>
      </c>
      <c r="K110" s="30">
        <f t="shared" si="21"/>
        <v>68386348</v>
      </c>
    </row>
    <row r="111" spans="1:11" ht="13.15" customHeight="1" x14ac:dyDescent="0.25">
      <c r="A111" s="35" t="s">
        <v>19</v>
      </c>
      <c r="B111" s="28" t="s">
        <v>20</v>
      </c>
      <c r="C111" s="36">
        <v>23984937</v>
      </c>
      <c r="D111" s="36">
        <v>41184480</v>
      </c>
      <c r="E111" s="37">
        <v>48822916</v>
      </c>
      <c r="F111" s="38">
        <v>15371945</v>
      </c>
      <c r="G111" s="36">
        <v>12841291</v>
      </c>
      <c r="H111" s="39">
        <v>12841291</v>
      </c>
      <c r="I111" s="40">
        <v>15783378</v>
      </c>
      <c r="J111" s="36">
        <v>16509414</v>
      </c>
      <c r="K111" s="37">
        <v>17268852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10122152</v>
      </c>
      <c r="D113" s="36">
        <v>13487340</v>
      </c>
      <c r="E113" s="37">
        <v>13487340</v>
      </c>
      <c r="F113" s="38">
        <v>6590000</v>
      </c>
      <c r="G113" s="36">
        <v>4211726</v>
      </c>
      <c r="H113" s="39">
        <v>4211726</v>
      </c>
      <c r="I113" s="40">
        <v>12196218</v>
      </c>
      <c r="J113" s="36">
        <v>12757242</v>
      </c>
      <c r="K113" s="37">
        <v>13344076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>
        <v>870</v>
      </c>
      <c r="J114" s="36">
        <v>910</v>
      </c>
      <c r="K114" s="37">
        <v>951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>
        <v>50000</v>
      </c>
      <c r="G117" s="36">
        <v>479000</v>
      </c>
      <c r="H117" s="39">
        <v>479000</v>
      </c>
      <c r="I117" s="40">
        <v>434783</v>
      </c>
      <c r="J117" s="36">
        <v>454783</v>
      </c>
      <c r="K117" s="37">
        <v>475703</v>
      </c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34107089</v>
      </c>
      <c r="D120" s="29">
        <f t="shared" ref="D120:K120" si="22">SUM(D111:D119)</f>
        <v>54671820</v>
      </c>
      <c r="E120" s="30">
        <f t="shared" si="22"/>
        <v>62310256</v>
      </c>
      <c r="F120" s="31">
        <f t="shared" si="22"/>
        <v>22011945</v>
      </c>
      <c r="G120" s="29">
        <f t="shared" si="22"/>
        <v>17532017</v>
      </c>
      <c r="H120" s="32">
        <f t="shared" si="22"/>
        <v>17532017</v>
      </c>
      <c r="I120" s="33">
        <f t="shared" si="22"/>
        <v>28415249</v>
      </c>
      <c r="J120" s="29">
        <f t="shared" si="22"/>
        <v>29722349</v>
      </c>
      <c r="K120" s="30">
        <f t="shared" si="22"/>
        <v>31089582</v>
      </c>
    </row>
    <row r="121" spans="1:11" ht="13.15" customHeight="1" x14ac:dyDescent="0.25">
      <c r="A121" s="47" t="s">
        <v>31</v>
      </c>
      <c r="B121" s="48" t="s">
        <v>20</v>
      </c>
      <c r="C121" s="36">
        <v>13634886</v>
      </c>
      <c r="D121" s="36">
        <v>27280809</v>
      </c>
      <c r="E121" s="37">
        <v>37333192</v>
      </c>
      <c r="F121" s="38">
        <v>11657054</v>
      </c>
      <c r="G121" s="36">
        <v>17850947</v>
      </c>
      <c r="H121" s="39">
        <v>17850947</v>
      </c>
      <c r="I121" s="40">
        <v>12022445</v>
      </c>
      <c r="J121" s="36">
        <v>12575477</v>
      </c>
      <c r="K121" s="37">
        <v>13153949</v>
      </c>
    </row>
    <row r="122" spans="1:11" ht="13.15" customHeight="1" x14ac:dyDescent="0.25">
      <c r="A122" s="47" t="s">
        <v>32</v>
      </c>
      <c r="B122" s="28" t="s">
        <v>20</v>
      </c>
      <c r="C122" s="41">
        <v>1092977</v>
      </c>
      <c r="D122" s="41">
        <v>4430538</v>
      </c>
      <c r="E122" s="42">
        <v>16202210</v>
      </c>
      <c r="F122" s="43">
        <v>14680000</v>
      </c>
      <c r="G122" s="41">
        <v>15501698</v>
      </c>
      <c r="H122" s="44">
        <v>15501698</v>
      </c>
      <c r="I122" s="45">
        <v>8376468</v>
      </c>
      <c r="J122" s="41">
        <v>8761786</v>
      </c>
      <c r="K122" s="42">
        <v>9164829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14727863</v>
      </c>
      <c r="D123" s="49">
        <f t="shared" si="23"/>
        <v>31711347</v>
      </c>
      <c r="E123" s="50">
        <f t="shared" si="23"/>
        <v>53535402</v>
      </c>
      <c r="F123" s="51">
        <f t="shared" si="23"/>
        <v>26337054</v>
      </c>
      <c r="G123" s="49">
        <f t="shared" si="23"/>
        <v>33352645</v>
      </c>
      <c r="H123" s="52">
        <f t="shared" si="23"/>
        <v>33352645</v>
      </c>
      <c r="I123" s="53">
        <f t="shared" si="23"/>
        <v>20398913</v>
      </c>
      <c r="J123" s="49">
        <f t="shared" si="23"/>
        <v>21337263</v>
      </c>
      <c r="K123" s="50">
        <f t="shared" si="23"/>
        <v>22318778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>
        <v>4119640</v>
      </c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4119640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22021809</v>
      </c>
      <c r="D128" s="36">
        <v>36449628</v>
      </c>
      <c r="E128" s="37">
        <v>36549165</v>
      </c>
      <c r="F128" s="38">
        <v>3837000</v>
      </c>
      <c r="G128" s="36">
        <v>3451900</v>
      </c>
      <c r="H128" s="39">
        <v>3451900</v>
      </c>
      <c r="I128" s="40">
        <v>7627877</v>
      </c>
      <c r="J128" s="36">
        <v>7978759</v>
      </c>
      <c r="K128" s="37">
        <v>8345782</v>
      </c>
    </row>
    <row r="129" spans="1:11" ht="13.15" customHeight="1" x14ac:dyDescent="0.25">
      <c r="A129" s="47" t="s">
        <v>38</v>
      </c>
      <c r="B129" s="28" t="s">
        <v>20</v>
      </c>
      <c r="C129" s="41">
        <v>-141545</v>
      </c>
      <c r="D129" s="41">
        <v>-99886</v>
      </c>
      <c r="E129" s="42">
        <v>-99886</v>
      </c>
      <c r="F129" s="43">
        <v>150000</v>
      </c>
      <c r="G129" s="41">
        <v>150000</v>
      </c>
      <c r="H129" s="44">
        <v>150000</v>
      </c>
      <c r="I129" s="45">
        <v>391305</v>
      </c>
      <c r="J129" s="41">
        <v>409305</v>
      </c>
      <c r="K129" s="42">
        <v>428133</v>
      </c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21880264</v>
      </c>
      <c r="D130" s="49">
        <f t="shared" si="25"/>
        <v>36349742</v>
      </c>
      <c r="E130" s="50">
        <f t="shared" si="25"/>
        <v>36449279</v>
      </c>
      <c r="F130" s="51">
        <f t="shared" si="25"/>
        <v>3987000</v>
      </c>
      <c r="G130" s="49">
        <f t="shared" si="25"/>
        <v>3601900</v>
      </c>
      <c r="H130" s="52">
        <f t="shared" si="25"/>
        <v>3601900</v>
      </c>
      <c r="I130" s="53">
        <f t="shared" si="25"/>
        <v>8019182</v>
      </c>
      <c r="J130" s="49">
        <f t="shared" si="25"/>
        <v>8388064</v>
      </c>
      <c r="K130" s="50">
        <f t="shared" si="25"/>
        <v>8773915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4265405</v>
      </c>
      <c r="D133" s="41">
        <v>4484805</v>
      </c>
      <c r="E133" s="42">
        <v>4484805</v>
      </c>
      <c r="F133" s="43">
        <v>320000</v>
      </c>
      <c r="G133" s="41">
        <v>270000</v>
      </c>
      <c r="H133" s="44">
        <v>270000</v>
      </c>
      <c r="I133" s="45">
        <v>8696</v>
      </c>
      <c r="J133" s="41">
        <v>9096</v>
      </c>
      <c r="K133" s="42">
        <v>9514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4265405</v>
      </c>
      <c r="D134" s="29">
        <f t="shared" si="26"/>
        <v>4484805</v>
      </c>
      <c r="E134" s="30">
        <f t="shared" si="26"/>
        <v>4484805</v>
      </c>
      <c r="F134" s="31">
        <f t="shared" si="26"/>
        <v>320000</v>
      </c>
      <c r="G134" s="29">
        <f t="shared" si="26"/>
        <v>270000</v>
      </c>
      <c r="H134" s="32">
        <f t="shared" si="26"/>
        <v>270000</v>
      </c>
      <c r="I134" s="33">
        <f t="shared" si="26"/>
        <v>8696</v>
      </c>
      <c r="J134" s="29">
        <f t="shared" si="26"/>
        <v>9096</v>
      </c>
      <c r="K134" s="30">
        <f t="shared" si="26"/>
        <v>9514</v>
      </c>
    </row>
    <row r="135" spans="1:11" ht="13.15" customHeight="1" x14ac:dyDescent="0.25">
      <c r="A135" s="46" t="s">
        <v>43</v>
      </c>
      <c r="B135" s="28" t="s">
        <v>20</v>
      </c>
      <c r="C135" s="1">
        <v>1771692</v>
      </c>
      <c r="D135" s="1">
        <v>2060082</v>
      </c>
      <c r="E135" s="2">
        <v>3061773</v>
      </c>
      <c r="F135" s="3">
        <v>1937600</v>
      </c>
      <c r="G135" s="1">
        <v>1937199</v>
      </c>
      <c r="H135" s="4">
        <v>1937199</v>
      </c>
      <c r="I135" s="5">
        <v>1270399</v>
      </c>
      <c r="J135" s="1">
        <v>1328837</v>
      </c>
      <c r="K135" s="2">
        <v>1389964</v>
      </c>
    </row>
    <row r="136" spans="1:11" ht="13.15" customHeight="1" x14ac:dyDescent="0.25">
      <c r="A136" s="46" t="s">
        <v>44</v>
      </c>
      <c r="B136" s="28" t="s">
        <v>20</v>
      </c>
      <c r="C136" s="36">
        <v>680915</v>
      </c>
      <c r="D136" s="36">
        <v>1894365</v>
      </c>
      <c r="E136" s="37">
        <v>3258737</v>
      </c>
      <c r="F136" s="38">
        <v>694000</v>
      </c>
      <c r="G136" s="36">
        <v>694000</v>
      </c>
      <c r="H136" s="39">
        <v>694000</v>
      </c>
      <c r="I136" s="40">
        <v>1531391</v>
      </c>
      <c r="J136" s="36">
        <v>1601835</v>
      </c>
      <c r="K136" s="37">
        <v>1675519</v>
      </c>
    </row>
    <row r="137" spans="1:11" ht="13.15" customHeight="1" x14ac:dyDescent="0.25">
      <c r="A137" s="46" t="s">
        <v>45</v>
      </c>
      <c r="B137" s="28" t="s">
        <v>20</v>
      </c>
      <c r="C137" s="36">
        <v>14509488</v>
      </c>
      <c r="D137" s="36">
        <v>15007603</v>
      </c>
      <c r="E137" s="37">
        <v>18060168</v>
      </c>
      <c r="F137" s="38">
        <v>2157000</v>
      </c>
      <c r="G137" s="36">
        <v>2072575</v>
      </c>
      <c r="H137" s="39">
        <v>2072575</v>
      </c>
      <c r="I137" s="40">
        <v>1727740</v>
      </c>
      <c r="J137" s="36">
        <v>1807216</v>
      </c>
      <c r="K137" s="37">
        <v>1890347</v>
      </c>
    </row>
    <row r="138" spans="1:11" ht="13.15" customHeight="1" x14ac:dyDescent="0.25">
      <c r="A138" s="46" t="s">
        <v>46</v>
      </c>
      <c r="B138" s="48" t="s">
        <v>20</v>
      </c>
      <c r="C138" s="36">
        <v>6755344</v>
      </c>
      <c r="D138" s="36">
        <v>6780722</v>
      </c>
      <c r="E138" s="37">
        <v>6780722</v>
      </c>
      <c r="F138" s="38">
        <v>1810000</v>
      </c>
      <c r="G138" s="36">
        <v>1877630</v>
      </c>
      <c r="H138" s="39">
        <v>1877630</v>
      </c>
      <c r="I138" s="40">
        <v>1045218</v>
      </c>
      <c r="J138" s="36">
        <v>1093298</v>
      </c>
      <c r="K138" s="37">
        <v>1143588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>
        <v>1500000</v>
      </c>
      <c r="F139" s="38">
        <v>350000</v>
      </c>
      <c r="G139" s="36">
        <v>485000</v>
      </c>
      <c r="H139" s="39">
        <v>485000</v>
      </c>
      <c r="I139" s="40">
        <v>86957</v>
      </c>
      <c r="J139" s="36">
        <v>90957</v>
      </c>
      <c r="K139" s="37">
        <v>95141</v>
      </c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98698060</v>
      </c>
      <c r="D144" s="62">
        <f t="shared" si="28"/>
        <v>152960486</v>
      </c>
      <c r="E144" s="63">
        <f t="shared" si="28"/>
        <v>193560782</v>
      </c>
      <c r="F144" s="64">
        <f t="shared" si="28"/>
        <v>59604599</v>
      </c>
      <c r="G144" s="62">
        <f t="shared" si="28"/>
        <v>61822966</v>
      </c>
      <c r="H144" s="65">
        <f t="shared" si="28"/>
        <v>61822966</v>
      </c>
      <c r="I144" s="66">
        <f t="shared" si="28"/>
        <v>62503745</v>
      </c>
      <c r="J144" s="62">
        <f t="shared" si="28"/>
        <v>65378915</v>
      </c>
      <c r="K144" s="63">
        <f t="shared" si="28"/>
        <v>68386348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325625132</v>
      </c>
      <c r="D146" s="29">
        <f t="shared" ref="D146:K146" si="29">D156+D159+D160+D163+D166+D167+SUM(D170:D176)+D179</f>
        <v>298952102</v>
      </c>
      <c r="E146" s="30">
        <f t="shared" si="29"/>
        <v>343623561</v>
      </c>
      <c r="F146" s="31">
        <f t="shared" si="29"/>
        <v>342124294</v>
      </c>
      <c r="G146" s="29">
        <f t="shared" si="29"/>
        <v>343096193</v>
      </c>
      <c r="H146" s="32">
        <f t="shared" si="29"/>
        <v>343096193</v>
      </c>
      <c r="I146" s="33">
        <f t="shared" si="29"/>
        <v>352767782</v>
      </c>
      <c r="J146" s="29">
        <f t="shared" si="29"/>
        <v>368995102</v>
      </c>
      <c r="K146" s="30">
        <f t="shared" si="29"/>
        <v>385968870</v>
      </c>
    </row>
    <row r="147" spans="1:11" ht="13.15" customHeight="1" x14ac:dyDescent="0.25">
      <c r="A147" s="35" t="s">
        <v>19</v>
      </c>
      <c r="B147" s="28" t="s">
        <v>20</v>
      </c>
      <c r="C147" s="36">
        <v>116348510</v>
      </c>
      <c r="D147" s="36">
        <v>119512135</v>
      </c>
      <c r="E147" s="37">
        <v>109186718</v>
      </c>
      <c r="F147" s="38">
        <v>93418568</v>
      </c>
      <c r="G147" s="36">
        <v>93727086</v>
      </c>
      <c r="H147" s="39">
        <v>93727086</v>
      </c>
      <c r="I147" s="40">
        <v>97707802</v>
      </c>
      <c r="J147" s="36">
        <v>102202360</v>
      </c>
      <c r="K147" s="37">
        <v>106903669</v>
      </c>
    </row>
    <row r="148" spans="1:11" ht="13.15" customHeight="1" x14ac:dyDescent="0.25">
      <c r="A148" s="35" t="s">
        <v>21</v>
      </c>
      <c r="B148" s="28" t="s">
        <v>20</v>
      </c>
      <c r="C148" s="36">
        <v>-3271935</v>
      </c>
      <c r="D148" s="36">
        <v>-3271935</v>
      </c>
      <c r="E148" s="37">
        <v>-3272010</v>
      </c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10122152</v>
      </c>
      <c r="D149" s="36">
        <v>13487340</v>
      </c>
      <c r="E149" s="37">
        <v>13487340</v>
      </c>
      <c r="F149" s="38">
        <v>1850000</v>
      </c>
      <c r="G149" s="36">
        <v>1100000</v>
      </c>
      <c r="H149" s="39">
        <v>1100000</v>
      </c>
      <c r="I149" s="40">
        <v>434783</v>
      </c>
      <c r="J149" s="36">
        <v>454783</v>
      </c>
      <c r="K149" s="37">
        <v>475703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>
        <v>870</v>
      </c>
      <c r="J150" s="36">
        <v>910</v>
      </c>
      <c r="K150" s="37">
        <v>951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>
        <v>50000</v>
      </c>
      <c r="G153" s="36">
        <v>479000</v>
      </c>
      <c r="H153" s="39">
        <v>479000</v>
      </c>
      <c r="I153" s="40">
        <v>434783</v>
      </c>
      <c r="J153" s="36">
        <v>454783</v>
      </c>
      <c r="K153" s="37">
        <v>475703</v>
      </c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-961725</v>
      </c>
      <c r="D155" s="41">
        <v>-1048338</v>
      </c>
      <c r="E155" s="42">
        <v>-1048338</v>
      </c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122237002</v>
      </c>
      <c r="D156" s="36">
        <f t="shared" ref="D156:K156" si="30">SUM(D147:D155)</f>
        <v>128679202</v>
      </c>
      <c r="E156" s="37">
        <f t="shared" si="30"/>
        <v>118353710</v>
      </c>
      <c r="F156" s="38">
        <f t="shared" si="30"/>
        <v>95318568</v>
      </c>
      <c r="G156" s="36">
        <f t="shared" si="30"/>
        <v>95306086</v>
      </c>
      <c r="H156" s="39">
        <f t="shared" si="30"/>
        <v>95306086</v>
      </c>
      <c r="I156" s="40">
        <f t="shared" si="30"/>
        <v>98578238</v>
      </c>
      <c r="J156" s="36">
        <f t="shared" si="30"/>
        <v>103112836</v>
      </c>
      <c r="K156" s="37">
        <f t="shared" si="30"/>
        <v>107856026</v>
      </c>
    </row>
    <row r="157" spans="1:11" ht="0.95" customHeight="1" x14ac:dyDescent="0.25">
      <c r="A157" s="47"/>
      <c r="B157" s="48" t="s">
        <v>20</v>
      </c>
      <c r="C157" s="36">
        <v>114482157</v>
      </c>
      <c r="D157" s="36">
        <v>121491551</v>
      </c>
      <c r="E157" s="37">
        <v>110458199</v>
      </c>
      <c r="F157" s="38">
        <v>124327130</v>
      </c>
      <c r="G157" s="36">
        <v>125382476</v>
      </c>
      <c r="H157" s="39">
        <v>125382476</v>
      </c>
      <c r="I157" s="40">
        <v>129555168</v>
      </c>
      <c r="J157" s="36">
        <v>135514706</v>
      </c>
      <c r="K157" s="37">
        <v>141748383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114482157</v>
      </c>
      <c r="D159" s="36">
        <v>121491551</v>
      </c>
      <c r="E159" s="37">
        <v>110458199</v>
      </c>
      <c r="F159" s="38">
        <v>124327130</v>
      </c>
      <c r="G159" s="36">
        <v>125382476</v>
      </c>
      <c r="H159" s="39">
        <v>125382476</v>
      </c>
      <c r="I159" s="40">
        <v>129555168</v>
      </c>
      <c r="J159" s="36">
        <v>135514706</v>
      </c>
      <c r="K159" s="37">
        <v>141748383</v>
      </c>
    </row>
    <row r="160" spans="1:11" ht="13.15" customHeight="1" x14ac:dyDescent="0.25">
      <c r="A160" s="46" t="s">
        <v>129</v>
      </c>
      <c r="B160" s="28" t="s">
        <v>20</v>
      </c>
      <c r="C160" s="36"/>
      <c r="D160" s="36"/>
      <c r="E160" s="37">
        <v>4808819</v>
      </c>
      <c r="F160" s="38">
        <v>4808819</v>
      </c>
      <c r="G160" s="36">
        <v>4808819</v>
      </c>
      <c r="H160" s="39">
        <v>4808819</v>
      </c>
      <c r="I160" s="40">
        <v>4808819</v>
      </c>
      <c r="J160" s="36">
        <v>5030025</v>
      </c>
      <c r="K160" s="37">
        <v>5261406</v>
      </c>
    </row>
    <row r="161" spans="1:11" ht="0.95" customHeight="1" x14ac:dyDescent="0.25">
      <c r="A161" s="47"/>
      <c r="B161" s="28" t="s">
        <v>20</v>
      </c>
      <c r="C161" s="1">
        <v>22874295</v>
      </c>
      <c r="D161" s="1">
        <v>22905262</v>
      </c>
      <c r="E161" s="2">
        <v>23722794</v>
      </c>
      <c r="F161" s="3">
        <v>22812327</v>
      </c>
      <c r="G161" s="1">
        <v>23564370</v>
      </c>
      <c r="H161" s="4">
        <v>23564370</v>
      </c>
      <c r="I161" s="5">
        <v>23432777</v>
      </c>
      <c r="J161" s="1">
        <v>24510684</v>
      </c>
      <c r="K161" s="2">
        <v>25638176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22874295</v>
      </c>
      <c r="D163" s="36">
        <v>22905262</v>
      </c>
      <c r="E163" s="37">
        <v>23722794</v>
      </c>
      <c r="F163" s="38">
        <v>22812327</v>
      </c>
      <c r="G163" s="36">
        <v>23564370</v>
      </c>
      <c r="H163" s="39">
        <v>23564370</v>
      </c>
      <c r="I163" s="40">
        <v>23432777</v>
      </c>
      <c r="J163" s="36">
        <v>24510684</v>
      </c>
      <c r="K163" s="37">
        <v>25638176</v>
      </c>
    </row>
    <row r="164" spans="1:11" ht="0.95" customHeight="1" x14ac:dyDescent="0.25">
      <c r="A164" s="47"/>
      <c r="B164" s="48" t="s">
        <v>20</v>
      </c>
      <c r="C164" s="36">
        <v>32958453</v>
      </c>
      <c r="D164" s="36">
        <v>20915253</v>
      </c>
      <c r="E164" s="37">
        <v>55119575</v>
      </c>
      <c r="F164" s="38">
        <v>61297024</v>
      </c>
      <c r="G164" s="36">
        <v>59474124</v>
      </c>
      <c r="H164" s="39">
        <v>59474124</v>
      </c>
      <c r="I164" s="40">
        <v>62693289</v>
      </c>
      <c r="J164" s="36">
        <v>65577181</v>
      </c>
      <c r="K164" s="37">
        <v>68593730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32958453</v>
      </c>
      <c r="D166" s="36">
        <v>20915253</v>
      </c>
      <c r="E166" s="37">
        <v>55119575</v>
      </c>
      <c r="F166" s="38">
        <v>61297024</v>
      </c>
      <c r="G166" s="36">
        <v>59474124</v>
      </c>
      <c r="H166" s="39">
        <v>59474124</v>
      </c>
      <c r="I166" s="40">
        <v>62693289</v>
      </c>
      <c r="J166" s="36">
        <v>65577181</v>
      </c>
      <c r="K166" s="37">
        <v>68593730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4372165</v>
      </c>
      <c r="D168" s="1">
        <v>3546231</v>
      </c>
      <c r="E168" s="2">
        <v>3414816</v>
      </c>
      <c r="F168" s="3">
        <v>3284558</v>
      </c>
      <c r="G168" s="1">
        <v>3080040</v>
      </c>
      <c r="H168" s="4">
        <v>3080040</v>
      </c>
      <c r="I168" s="5">
        <v>2814469</v>
      </c>
      <c r="J168" s="1">
        <v>2943935</v>
      </c>
      <c r="K168" s="2">
        <v>3079354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4372165</v>
      </c>
      <c r="D170" s="36">
        <v>3546231</v>
      </c>
      <c r="E170" s="37">
        <v>3414816</v>
      </c>
      <c r="F170" s="38">
        <v>3284558</v>
      </c>
      <c r="G170" s="36">
        <v>3080040</v>
      </c>
      <c r="H170" s="39">
        <v>3080040</v>
      </c>
      <c r="I170" s="40">
        <v>2814469</v>
      </c>
      <c r="J170" s="36">
        <v>2943935</v>
      </c>
      <c r="K170" s="37">
        <v>3079354</v>
      </c>
    </row>
    <row r="171" spans="1:11" ht="13.15" customHeight="1" x14ac:dyDescent="0.25">
      <c r="A171" s="46" t="s">
        <v>43</v>
      </c>
      <c r="B171" s="28" t="s">
        <v>20</v>
      </c>
      <c r="C171" s="1">
        <v>2755211</v>
      </c>
      <c r="D171" s="1">
        <v>2791588</v>
      </c>
      <c r="E171" s="2">
        <v>2412190</v>
      </c>
      <c r="F171" s="3">
        <v>2551414</v>
      </c>
      <c r="G171" s="1">
        <v>4019481</v>
      </c>
      <c r="H171" s="4">
        <v>4019481</v>
      </c>
      <c r="I171" s="5">
        <v>3454182</v>
      </c>
      <c r="J171" s="1">
        <v>3613075</v>
      </c>
      <c r="K171" s="2">
        <v>3779277</v>
      </c>
    </row>
    <row r="172" spans="1:11" ht="13.15" customHeight="1" x14ac:dyDescent="0.25">
      <c r="A172" s="46" t="s">
        <v>44</v>
      </c>
      <c r="B172" s="28" t="s">
        <v>20</v>
      </c>
      <c r="C172" s="36">
        <v>615112</v>
      </c>
      <c r="D172" s="36">
        <v>1170779</v>
      </c>
      <c r="E172" s="37">
        <v>2181402</v>
      </c>
      <c r="F172" s="38">
        <v>2761430</v>
      </c>
      <c r="G172" s="36">
        <v>2911484</v>
      </c>
      <c r="H172" s="39">
        <v>2911484</v>
      </c>
      <c r="I172" s="40">
        <v>3827610</v>
      </c>
      <c r="J172" s="36">
        <v>4003680</v>
      </c>
      <c r="K172" s="37">
        <v>4187849</v>
      </c>
    </row>
    <row r="173" spans="1:11" ht="13.15" customHeight="1" x14ac:dyDescent="0.25">
      <c r="A173" s="46" t="s">
        <v>45</v>
      </c>
      <c r="B173" s="28" t="s">
        <v>20</v>
      </c>
      <c r="C173" s="36">
        <v>17704225</v>
      </c>
      <c r="D173" s="36">
        <v>16328346</v>
      </c>
      <c r="E173" s="37">
        <v>17561620</v>
      </c>
      <c r="F173" s="38">
        <v>15509664</v>
      </c>
      <c r="G173" s="36">
        <v>15211801</v>
      </c>
      <c r="H173" s="39">
        <v>15211801</v>
      </c>
      <c r="I173" s="40">
        <v>14244069</v>
      </c>
      <c r="J173" s="36">
        <v>14899297</v>
      </c>
      <c r="K173" s="37">
        <v>15584663</v>
      </c>
    </row>
    <row r="174" spans="1:11" ht="13.15" customHeight="1" x14ac:dyDescent="0.25">
      <c r="A174" s="46" t="s">
        <v>46</v>
      </c>
      <c r="B174" s="48" t="s">
        <v>20</v>
      </c>
      <c r="C174" s="36">
        <v>7626512</v>
      </c>
      <c r="D174" s="36">
        <v>-18876110</v>
      </c>
      <c r="E174" s="37">
        <v>4090436</v>
      </c>
      <c r="F174" s="38">
        <v>3142167</v>
      </c>
      <c r="G174" s="36">
        <v>2891319</v>
      </c>
      <c r="H174" s="39">
        <v>2891319</v>
      </c>
      <c r="I174" s="40">
        <v>2961011</v>
      </c>
      <c r="J174" s="36">
        <v>3097218</v>
      </c>
      <c r="K174" s="37">
        <v>3239688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>
        <v>1500000</v>
      </c>
      <c r="F175" s="38">
        <v>6311193</v>
      </c>
      <c r="G175" s="36">
        <v>6446193</v>
      </c>
      <c r="H175" s="39">
        <v>6446193</v>
      </c>
      <c r="I175" s="40">
        <v>6398150</v>
      </c>
      <c r="J175" s="36">
        <v>6692465</v>
      </c>
      <c r="K175" s="37">
        <v>7000318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325625132</v>
      </c>
      <c r="D180" s="62">
        <f t="shared" ref="D180:K180" si="31">D156+D159+D160+D163+D166+D167+SUM(D170:D176)+D179</f>
        <v>298952102</v>
      </c>
      <c r="E180" s="63">
        <f t="shared" si="31"/>
        <v>343623561</v>
      </c>
      <c r="F180" s="64">
        <f t="shared" si="31"/>
        <v>342124294</v>
      </c>
      <c r="G180" s="62">
        <f t="shared" si="31"/>
        <v>343096193</v>
      </c>
      <c r="H180" s="65">
        <f t="shared" si="31"/>
        <v>343096193</v>
      </c>
      <c r="I180" s="66">
        <f t="shared" si="31"/>
        <v>352767782</v>
      </c>
      <c r="J180" s="62">
        <f t="shared" si="31"/>
        <v>368995102</v>
      </c>
      <c r="K180" s="63">
        <f t="shared" si="31"/>
        <v>385968870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32934561</v>
      </c>
      <c r="D183" s="36">
        <v>27945859</v>
      </c>
      <c r="E183" s="37">
        <v>29271922</v>
      </c>
      <c r="F183" s="38">
        <v>36000000</v>
      </c>
      <c r="G183" s="36">
        <v>35999976</v>
      </c>
      <c r="H183" s="39">
        <v>35999976</v>
      </c>
      <c r="I183" s="40">
        <v>35999922</v>
      </c>
      <c r="J183" s="36">
        <v>37655917</v>
      </c>
      <c r="K183" s="37">
        <v>39388090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2183615</v>
      </c>
      <c r="D184" s="29">
        <f t="shared" ref="D184:K184" si="32">D194+D197+D198+D201+D204+D205+SUM(D208:D214)+D217</f>
        <v>874267</v>
      </c>
      <c r="E184" s="30">
        <f t="shared" si="32"/>
        <v>3038954</v>
      </c>
      <c r="F184" s="31">
        <f t="shared" si="32"/>
        <v>4264619</v>
      </c>
      <c r="G184" s="29">
        <f t="shared" si="32"/>
        <v>7414179</v>
      </c>
      <c r="H184" s="32">
        <f t="shared" si="32"/>
        <v>7414179</v>
      </c>
      <c r="I184" s="33">
        <f t="shared" si="32"/>
        <v>12915928</v>
      </c>
      <c r="J184" s="29">
        <f t="shared" si="32"/>
        <v>13510063</v>
      </c>
      <c r="K184" s="30">
        <f t="shared" si="32"/>
        <v>14131524</v>
      </c>
    </row>
    <row r="185" spans="1:11" ht="13.15" customHeight="1" x14ac:dyDescent="0.25">
      <c r="A185" s="35" t="s">
        <v>19</v>
      </c>
      <c r="B185" s="28" t="s">
        <v>20</v>
      </c>
      <c r="C185" s="36">
        <v>206054</v>
      </c>
      <c r="D185" s="36"/>
      <c r="E185" s="37">
        <v>326738</v>
      </c>
      <c r="F185" s="38">
        <v>554910</v>
      </c>
      <c r="G185" s="36">
        <v>2154910</v>
      </c>
      <c r="H185" s="39">
        <v>2154910</v>
      </c>
      <c r="I185" s="40">
        <v>8137073</v>
      </c>
      <c r="J185" s="36">
        <v>8511380</v>
      </c>
      <c r="K185" s="37">
        <v>8902902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39912</v>
      </c>
      <c r="D187" s="36"/>
      <c r="E187" s="37"/>
      <c r="F187" s="38">
        <v>10000</v>
      </c>
      <c r="G187" s="36">
        <v>10000</v>
      </c>
      <c r="H187" s="39">
        <v>10000</v>
      </c>
      <c r="I187" s="40">
        <v>50000</v>
      </c>
      <c r="J187" s="36">
        <v>52300</v>
      </c>
      <c r="K187" s="37">
        <v>54706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245966</v>
      </c>
      <c r="D194" s="29">
        <f t="shared" ref="D194:K194" si="33">SUM(D185:D193)</f>
        <v>0</v>
      </c>
      <c r="E194" s="30">
        <f t="shared" si="33"/>
        <v>326738</v>
      </c>
      <c r="F194" s="31">
        <f t="shared" si="33"/>
        <v>564910</v>
      </c>
      <c r="G194" s="29">
        <f t="shared" si="33"/>
        <v>2164910</v>
      </c>
      <c r="H194" s="32">
        <f t="shared" si="33"/>
        <v>2164910</v>
      </c>
      <c r="I194" s="33">
        <f t="shared" si="33"/>
        <v>8187073</v>
      </c>
      <c r="J194" s="29">
        <f t="shared" si="33"/>
        <v>8563680</v>
      </c>
      <c r="K194" s="30">
        <f t="shared" si="33"/>
        <v>8957608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>
        <v>5235</v>
      </c>
      <c r="G195" s="36"/>
      <c r="H195" s="39"/>
      <c r="I195" s="40">
        <v>5000</v>
      </c>
      <c r="J195" s="36">
        <v>5230</v>
      </c>
      <c r="K195" s="37">
        <v>5471</v>
      </c>
    </row>
    <row r="196" spans="1:11" ht="13.15" customHeight="1" x14ac:dyDescent="0.25">
      <c r="A196" s="47" t="s">
        <v>32</v>
      </c>
      <c r="B196" s="28" t="s">
        <v>20</v>
      </c>
      <c r="C196" s="41">
        <v>350</v>
      </c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350</v>
      </c>
      <c r="D197" s="49">
        <f t="shared" si="34"/>
        <v>0</v>
      </c>
      <c r="E197" s="50">
        <f t="shared" si="34"/>
        <v>0</v>
      </c>
      <c r="F197" s="51">
        <f t="shared" si="34"/>
        <v>5235</v>
      </c>
      <c r="G197" s="49">
        <f t="shared" si="34"/>
        <v>0</v>
      </c>
      <c r="H197" s="52">
        <f t="shared" si="34"/>
        <v>0</v>
      </c>
      <c r="I197" s="53">
        <f t="shared" si="34"/>
        <v>5000</v>
      </c>
      <c r="J197" s="49">
        <f t="shared" si="34"/>
        <v>5230</v>
      </c>
      <c r="K197" s="50">
        <f t="shared" si="34"/>
        <v>5471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410637</v>
      </c>
      <c r="D202" s="36">
        <v>331831</v>
      </c>
      <c r="E202" s="37">
        <v>853435</v>
      </c>
      <c r="F202" s="38">
        <v>1078200</v>
      </c>
      <c r="G202" s="36">
        <v>878200</v>
      </c>
      <c r="H202" s="39">
        <v>878200</v>
      </c>
      <c r="I202" s="40">
        <v>1344282</v>
      </c>
      <c r="J202" s="36">
        <v>1406119</v>
      </c>
      <c r="K202" s="37">
        <v>1470800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410637</v>
      </c>
      <c r="D204" s="49">
        <f t="shared" si="36"/>
        <v>331831</v>
      </c>
      <c r="E204" s="50">
        <f t="shared" si="36"/>
        <v>853435</v>
      </c>
      <c r="F204" s="51">
        <f t="shared" si="36"/>
        <v>1078200</v>
      </c>
      <c r="G204" s="49">
        <f t="shared" si="36"/>
        <v>878200</v>
      </c>
      <c r="H204" s="52">
        <f t="shared" si="36"/>
        <v>878200</v>
      </c>
      <c r="I204" s="53">
        <f t="shared" si="36"/>
        <v>1344282</v>
      </c>
      <c r="J204" s="49">
        <f t="shared" si="36"/>
        <v>1406119</v>
      </c>
      <c r="K204" s="50">
        <f t="shared" si="36"/>
        <v>1470800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56698</v>
      </c>
      <c r="D209" s="1">
        <v>19162</v>
      </c>
      <c r="E209" s="2">
        <v>205776</v>
      </c>
      <c r="F209" s="3">
        <v>230000</v>
      </c>
      <c r="G209" s="1"/>
      <c r="H209" s="4"/>
      <c r="I209" s="5">
        <v>646000</v>
      </c>
      <c r="J209" s="1">
        <v>675716</v>
      </c>
      <c r="K209" s="2">
        <v>706799</v>
      </c>
    </row>
    <row r="210" spans="1:11" ht="13.15" customHeight="1" x14ac:dyDescent="0.25">
      <c r="A210" s="46" t="s">
        <v>44</v>
      </c>
      <c r="B210" s="28" t="s">
        <v>20</v>
      </c>
      <c r="C210" s="36">
        <v>104487</v>
      </c>
      <c r="D210" s="36">
        <v>35182</v>
      </c>
      <c r="E210" s="37">
        <v>-17755</v>
      </c>
      <c r="F210" s="38">
        <v>165170</v>
      </c>
      <c r="G210" s="36">
        <v>165170</v>
      </c>
      <c r="H210" s="39">
        <v>165170</v>
      </c>
      <c r="I210" s="40">
        <v>273263</v>
      </c>
      <c r="J210" s="36">
        <v>285833</v>
      </c>
      <c r="K210" s="37">
        <v>298982</v>
      </c>
    </row>
    <row r="211" spans="1:11" ht="13.15" customHeight="1" x14ac:dyDescent="0.25">
      <c r="A211" s="46" t="s">
        <v>45</v>
      </c>
      <c r="B211" s="28" t="s">
        <v>20</v>
      </c>
      <c r="C211" s="36">
        <v>357383</v>
      </c>
      <c r="D211" s="36">
        <v>488092</v>
      </c>
      <c r="E211" s="37">
        <v>728187</v>
      </c>
      <c r="F211" s="38">
        <v>1321104</v>
      </c>
      <c r="G211" s="36">
        <v>2955899</v>
      </c>
      <c r="H211" s="39">
        <v>2955899</v>
      </c>
      <c r="I211" s="40">
        <v>1760310</v>
      </c>
      <c r="J211" s="36">
        <v>1841285</v>
      </c>
      <c r="K211" s="37">
        <v>1925983</v>
      </c>
    </row>
    <row r="212" spans="1:11" ht="13.15" customHeight="1" x14ac:dyDescent="0.25">
      <c r="A212" s="46" t="s">
        <v>46</v>
      </c>
      <c r="B212" s="48" t="s">
        <v>20</v>
      </c>
      <c r="C212" s="36">
        <v>1008094</v>
      </c>
      <c r="D212" s="36"/>
      <c r="E212" s="37">
        <v>942573</v>
      </c>
      <c r="F212" s="38">
        <v>900000</v>
      </c>
      <c r="G212" s="36">
        <v>1250000</v>
      </c>
      <c r="H212" s="39">
        <v>1250000</v>
      </c>
      <c r="I212" s="40">
        <v>700000</v>
      </c>
      <c r="J212" s="36">
        <v>732200</v>
      </c>
      <c r="K212" s="37">
        <v>765881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35118176</v>
      </c>
      <c r="D219" s="62">
        <f t="shared" si="39"/>
        <v>28820126</v>
      </c>
      <c r="E219" s="63">
        <f t="shared" si="39"/>
        <v>32310876</v>
      </c>
      <c r="F219" s="64">
        <f t="shared" si="39"/>
        <v>40264619</v>
      </c>
      <c r="G219" s="62">
        <f t="shared" si="39"/>
        <v>43414155</v>
      </c>
      <c r="H219" s="65">
        <f t="shared" si="39"/>
        <v>43414155</v>
      </c>
      <c r="I219" s="66">
        <f t="shared" si="39"/>
        <v>48915850</v>
      </c>
      <c r="J219" s="62">
        <f t="shared" si="39"/>
        <v>51165980</v>
      </c>
      <c r="K219" s="63">
        <f t="shared" si="39"/>
        <v>53519614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0.29296754161125355</v>
      </c>
      <c r="D221" s="6">
        <f t="shared" si="40"/>
        <v>0.33072409301837602</v>
      </c>
      <c r="E221" s="7">
        <f t="shared" si="40"/>
        <v>0.26717611111945189</v>
      </c>
      <c r="F221" s="8">
        <f t="shared" si="40"/>
        <v>0.19808874144090793</v>
      </c>
      <c r="G221" s="6">
        <f t="shared" si="40"/>
        <v>0.18255998911472476</v>
      </c>
      <c r="H221" s="9">
        <f t="shared" si="40"/>
        <v>0.18255998911472476</v>
      </c>
      <c r="I221" s="10">
        <f t="shared" si="40"/>
        <v>0.37843319628287875</v>
      </c>
      <c r="J221" s="6">
        <f t="shared" si="40"/>
        <v>0.37843321505106042</v>
      </c>
      <c r="K221" s="7">
        <f t="shared" si="40"/>
        <v>0.37843323641145454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0.87796306135673097</v>
      </c>
      <c r="D222" s="6">
        <f t="shared" si="41"/>
        <v>1.8102044385180645</v>
      </c>
      <c r="E222" s="7">
        <f t="shared" si="41"/>
        <v>1.7667038399460069</v>
      </c>
      <c r="F222" s="8">
        <f t="shared" si="41"/>
        <v>0.32797222222222222</v>
      </c>
      <c r="G222" s="6">
        <f t="shared" si="41"/>
        <v>0.31351132011865784</v>
      </c>
      <c r="H222" s="9">
        <f t="shared" si="41"/>
        <v>0.31351132011865784</v>
      </c>
      <c r="I222" s="10">
        <f t="shared" si="41"/>
        <v>0.65704286803732515</v>
      </c>
      <c r="J222" s="6">
        <f t="shared" si="41"/>
        <v>0.65704290244744268</v>
      </c>
      <c r="K222" s="7">
        <f t="shared" si="41"/>
        <v>0.65704295384721623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6.7971823587858098E-3</v>
      </c>
      <c r="D223" s="6">
        <f t="shared" si="42"/>
        <v>2.959545106671221E-3</v>
      </c>
      <c r="E223" s="7">
        <f t="shared" si="42"/>
        <v>9.0606877474385603E-3</v>
      </c>
      <c r="F223" s="8">
        <f t="shared" si="42"/>
        <v>1.2767138558015574E-2</v>
      </c>
      <c r="G223" s="6">
        <f t="shared" si="42"/>
        <v>2.2118188500016529E-2</v>
      </c>
      <c r="H223" s="9">
        <f t="shared" si="42"/>
        <v>2.2118188500016529E-2</v>
      </c>
      <c r="I223" s="10">
        <f t="shared" si="42"/>
        <v>3.7421799346449951E-2</v>
      </c>
      <c r="J223" s="6">
        <f t="shared" si="42"/>
        <v>3.7421805618242709E-2</v>
      </c>
      <c r="K223" s="7">
        <f t="shared" si="42"/>
        <v>3.7421801041241341E-2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9.6805154176210301E-2</v>
      </c>
      <c r="D224" s="6">
        <f t="shared" si="43"/>
        <v>0.17420772588504174</v>
      </c>
      <c r="E224" s="7">
        <f t="shared" si="43"/>
        <v>0.16324920417543562</v>
      </c>
      <c r="F224" s="8">
        <f t="shared" si="43"/>
        <v>4.8114166030924617E-2</v>
      </c>
      <c r="G224" s="6">
        <f t="shared" si="43"/>
        <v>5.5788096211522628E-2</v>
      </c>
      <c r="H224" s="9">
        <f t="shared" si="43"/>
        <v>5.5788096211522628E-2</v>
      </c>
      <c r="I224" s="10">
        <f t="shared" si="43"/>
        <v>0.10595394287240173</v>
      </c>
      <c r="J224" s="6">
        <f t="shared" si="43"/>
        <v>0.10595394992130405</v>
      </c>
      <c r="K224" s="7">
        <f t="shared" si="43"/>
        <v>0.10595395295122495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117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87679850</v>
      </c>
      <c r="D5" s="29">
        <f t="shared" ref="D5:K5" si="0">D15+D18+D19+D22+D25+D26+SUM(D29:D35)+D38</f>
        <v>63992601</v>
      </c>
      <c r="E5" s="30">
        <f t="shared" si="0"/>
        <v>135642190</v>
      </c>
      <c r="F5" s="31">
        <f t="shared" si="0"/>
        <v>104316083</v>
      </c>
      <c r="G5" s="29">
        <f t="shared" si="0"/>
        <v>85929703</v>
      </c>
      <c r="H5" s="32">
        <f t="shared" si="0"/>
        <v>85929703</v>
      </c>
      <c r="I5" s="33">
        <f t="shared" si="0"/>
        <v>90417830</v>
      </c>
      <c r="J5" s="29">
        <f t="shared" si="0"/>
        <v>65222600</v>
      </c>
      <c r="K5" s="30">
        <f t="shared" si="0"/>
        <v>69707246</v>
      </c>
    </row>
    <row r="6" spans="1:11" ht="13.15" customHeight="1" x14ac:dyDescent="0.25">
      <c r="A6" s="35" t="s">
        <v>19</v>
      </c>
      <c r="B6" s="28" t="s">
        <v>20</v>
      </c>
      <c r="C6" s="36">
        <v>26054539</v>
      </c>
      <c r="D6" s="36">
        <v>30686891</v>
      </c>
      <c r="E6" s="37">
        <v>82576087</v>
      </c>
      <c r="F6" s="38">
        <v>11777179</v>
      </c>
      <c r="G6" s="36">
        <v>11750709</v>
      </c>
      <c r="H6" s="39">
        <v>11750709</v>
      </c>
      <c r="I6" s="40">
        <v>13102608</v>
      </c>
      <c r="J6" s="36">
        <v>46066944</v>
      </c>
      <c r="K6" s="37">
        <v>49926960</v>
      </c>
    </row>
    <row r="7" spans="1:11" ht="13.15" customHeight="1" x14ac:dyDescent="0.25">
      <c r="A7" s="35" t="s">
        <v>21</v>
      </c>
      <c r="B7" s="28" t="s">
        <v>20</v>
      </c>
      <c r="C7" s="36">
        <v>1261309</v>
      </c>
      <c r="D7" s="36">
        <v>2177940</v>
      </c>
      <c r="E7" s="37">
        <v>2656355</v>
      </c>
      <c r="F7" s="38">
        <v>5878826</v>
      </c>
      <c r="G7" s="36">
        <v>5719936</v>
      </c>
      <c r="H7" s="39">
        <v>5719936</v>
      </c>
      <c r="I7" s="40">
        <v>2626087</v>
      </c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4205624</v>
      </c>
      <c r="D8" s="36">
        <v>1775419</v>
      </c>
      <c r="E8" s="37"/>
      <c r="F8" s="38">
        <v>13600000</v>
      </c>
      <c r="G8" s="36">
        <v>7007180</v>
      </c>
      <c r="H8" s="39">
        <v>7007180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>
        <v>3112471</v>
      </c>
      <c r="F9" s="38">
        <v>4037500</v>
      </c>
      <c r="G9" s="36">
        <v>2897825</v>
      </c>
      <c r="H9" s="39">
        <v>2897825</v>
      </c>
      <c r="I9" s="40">
        <v>695652</v>
      </c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1735222</v>
      </c>
      <c r="D11" s="36">
        <v>628923</v>
      </c>
      <c r="E11" s="37">
        <v>1508119</v>
      </c>
      <c r="F11" s="38">
        <v>9349563</v>
      </c>
      <c r="G11" s="36">
        <v>11297263</v>
      </c>
      <c r="H11" s="39">
        <v>11297263</v>
      </c>
      <c r="I11" s="40">
        <v>869565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33256694</v>
      </c>
      <c r="D15" s="29">
        <f t="shared" ref="D15:K15" si="1">SUM(D6:D14)</f>
        <v>35269173</v>
      </c>
      <c r="E15" s="30">
        <f t="shared" si="1"/>
        <v>89853032</v>
      </c>
      <c r="F15" s="31">
        <f t="shared" si="1"/>
        <v>44643068</v>
      </c>
      <c r="G15" s="29">
        <f t="shared" si="1"/>
        <v>38672913</v>
      </c>
      <c r="H15" s="32">
        <f t="shared" si="1"/>
        <v>38672913</v>
      </c>
      <c r="I15" s="33">
        <f t="shared" si="1"/>
        <v>17293912</v>
      </c>
      <c r="J15" s="29">
        <f t="shared" si="1"/>
        <v>46066944</v>
      </c>
      <c r="K15" s="30">
        <f t="shared" si="1"/>
        <v>49926960</v>
      </c>
    </row>
    <row r="16" spans="1:11" ht="13.15" customHeight="1" x14ac:dyDescent="0.25">
      <c r="A16" s="47" t="s">
        <v>31</v>
      </c>
      <c r="B16" s="48" t="s">
        <v>20</v>
      </c>
      <c r="C16" s="36">
        <v>15205001</v>
      </c>
      <c r="D16" s="36">
        <v>4853746</v>
      </c>
      <c r="E16" s="37">
        <v>8517710</v>
      </c>
      <c r="F16" s="38">
        <v>10531739</v>
      </c>
      <c r="G16" s="36">
        <v>5742839</v>
      </c>
      <c r="H16" s="39">
        <v>5742839</v>
      </c>
      <c r="I16" s="40">
        <v>32304349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24133270</v>
      </c>
      <c r="D17" s="41">
        <v>14384746</v>
      </c>
      <c r="E17" s="42">
        <v>24236308</v>
      </c>
      <c r="F17" s="43">
        <v>19418476</v>
      </c>
      <c r="G17" s="41">
        <v>29918921</v>
      </c>
      <c r="H17" s="44">
        <v>29918921</v>
      </c>
      <c r="I17" s="45">
        <v>24447826</v>
      </c>
      <c r="J17" s="41">
        <v>19155656</v>
      </c>
      <c r="K17" s="42">
        <v>19780286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39338271</v>
      </c>
      <c r="D18" s="49">
        <f t="shared" ref="D18:K18" si="2">SUM(D16:D17)</f>
        <v>19238492</v>
      </c>
      <c r="E18" s="50">
        <f t="shared" si="2"/>
        <v>32754018</v>
      </c>
      <c r="F18" s="51">
        <f t="shared" si="2"/>
        <v>29950215</v>
      </c>
      <c r="G18" s="49">
        <f t="shared" si="2"/>
        <v>35661760</v>
      </c>
      <c r="H18" s="52">
        <f t="shared" si="2"/>
        <v>35661760</v>
      </c>
      <c r="I18" s="53">
        <f t="shared" si="2"/>
        <v>56752175</v>
      </c>
      <c r="J18" s="49">
        <f t="shared" si="2"/>
        <v>19155656</v>
      </c>
      <c r="K18" s="50">
        <f t="shared" si="2"/>
        <v>19780286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64200</v>
      </c>
      <c r="D23" s="36"/>
      <c r="E23" s="37">
        <v>112280</v>
      </c>
      <c r="F23" s="38">
        <v>10200000</v>
      </c>
      <c r="G23" s="36">
        <v>4885870</v>
      </c>
      <c r="H23" s="39">
        <v>4885870</v>
      </c>
      <c r="I23" s="40">
        <v>3826088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>
        <v>425469</v>
      </c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489669</v>
      </c>
      <c r="D25" s="49">
        <f t="shared" si="4"/>
        <v>0</v>
      </c>
      <c r="E25" s="50">
        <f t="shared" si="4"/>
        <v>112280</v>
      </c>
      <c r="F25" s="51">
        <f t="shared" si="4"/>
        <v>10200000</v>
      </c>
      <c r="G25" s="49">
        <f t="shared" si="4"/>
        <v>4885870</v>
      </c>
      <c r="H25" s="52">
        <f t="shared" si="4"/>
        <v>4885870</v>
      </c>
      <c r="I25" s="53">
        <f t="shared" si="4"/>
        <v>3826088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671110</v>
      </c>
      <c r="D28" s="41">
        <v>130046</v>
      </c>
      <c r="E28" s="42">
        <v>183600</v>
      </c>
      <c r="F28" s="43">
        <v>1020000</v>
      </c>
      <c r="G28" s="41">
        <v>86955</v>
      </c>
      <c r="H28" s="44">
        <v>86955</v>
      </c>
      <c r="I28" s="45">
        <v>1976087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671110</v>
      </c>
      <c r="D29" s="29">
        <f t="shared" si="5"/>
        <v>130046</v>
      </c>
      <c r="E29" s="30">
        <f t="shared" si="5"/>
        <v>183600</v>
      </c>
      <c r="F29" s="31">
        <f t="shared" si="5"/>
        <v>1020000</v>
      </c>
      <c r="G29" s="29">
        <f t="shared" si="5"/>
        <v>86955</v>
      </c>
      <c r="H29" s="32">
        <f t="shared" si="5"/>
        <v>86955</v>
      </c>
      <c r="I29" s="33">
        <f t="shared" si="5"/>
        <v>1976087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1000149</v>
      </c>
      <c r="D30" s="1">
        <v>854724</v>
      </c>
      <c r="E30" s="2">
        <v>179111</v>
      </c>
      <c r="F30" s="3">
        <v>1417800</v>
      </c>
      <c r="G30" s="1">
        <v>1654320</v>
      </c>
      <c r="H30" s="4">
        <v>1654320</v>
      </c>
      <c r="I30" s="5">
        <v>1547826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379240</v>
      </c>
      <c r="D31" s="36">
        <v>486592</v>
      </c>
      <c r="E31" s="37">
        <v>86537</v>
      </c>
      <c r="F31" s="38">
        <v>382500</v>
      </c>
      <c r="G31" s="36">
        <v>132500</v>
      </c>
      <c r="H31" s="39">
        <v>132500</v>
      </c>
      <c r="I31" s="40">
        <v>782609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10004887</v>
      </c>
      <c r="D32" s="36">
        <v>8013574</v>
      </c>
      <c r="E32" s="37">
        <v>11871571</v>
      </c>
      <c r="F32" s="38">
        <v>8925000</v>
      </c>
      <c r="G32" s="36">
        <v>549240</v>
      </c>
      <c r="H32" s="39">
        <v>549240</v>
      </c>
      <c r="I32" s="40">
        <v>6413046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2539830</v>
      </c>
      <c r="D33" s="36"/>
      <c r="E33" s="37">
        <v>602041</v>
      </c>
      <c r="F33" s="38">
        <v>7777500</v>
      </c>
      <c r="G33" s="36">
        <v>4286145</v>
      </c>
      <c r="H33" s="39">
        <v>4286145</v>
      </c>
      <c r="I33" s="40">
        <v>1826087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1579133</v>
      </c>
      <c r="D40" s="29">
        <f t="shared" ref="D40:K40" si="7">D50+D53+D54+D57+D60+D61+SUM(D64:D70)+D73</f>
        <v>80928</v>
      </c>
      <c r="E40" s="30">
        <f t="shared" si="7"/>
        <v>11405</v>
      </c>
      <c r="F40" s="31">
        <f t="shared" si="7"/>
        <v>935000</v>
      </c>
      <c r="G40" s="29">
        <f t="shared" si="7"/>
        <v>1183370</v>
      </c>
      <c r="H40" s="32">
        <f t="shared" si="7"/>
        <v>1183370</v>
      </c>
      <c r="I40" s="33">
        <f t="shared" si="7"/>
        <v>826087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1475140</v>
      </c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1475140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103993</v>
      </c>
      <c r="D63" s="41">
        <v>80928</v>
      </c>
      <c r="E63" s="42">
        <v>11405</v>
      </c>
      <c r="F63" s="43">
        <v>935000</v>
      </c>
      <c r="G63" s="41">
        <v>1183370</v>
      </c>
      <c r="H63" s="44">
        <v>1183370</v>
      </c>
      <c r="I63" s="45">
        <v>826087</v>
      </c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103993</v>
      </c>
      <c r="D64" s="29">
        <f t="shared" si="12"/>
        <v>80928</v>
      </c>
      <c r="E64" s="30">
        <f t="shared" si="12"/>
        <v>11405</v>
      </c>
      <c r="F64" s="31">
        <f t="shared" si="12"/>
        <v>935000</v>
      </c>
      <c r="G64" s="29">
        <f t="shared" si="12"/>
        <v>1183370</v>
      </c>
      <c r="H64" s="32">
        <f t="shared" si="12"/>
        <v>1183370</v>
      </c>
      <c r="I64" s="33">
        <f t="shared" si="12"/>
        <v>826087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15632919</v>
      </c>
      <c r="D75" s="29">
        <f t="shared" ref="D75:K75" si="14">D85+D88+D89+D92+D95+D96+SUM(D99:D105)+D108</f>
        <v>11092583</v>
      </c>
      <c r="E75" s="30">
        <f t="shared" si="14"/>
        <v>16143156</v>
      </c>
      <c r="F75" s="31">
        <f t="shared" si="14"/>
        <v>3655000</v>
      </c>
      <c r="G75" s="29">
        <f t="shared" si="14"/>
        <v>5681630</v>
      </c>
      <c r="H75" s="32">
        <f t="shared" si="14"/>
        <v>5681630</v>
      </c>
      <c r="I75" s="33">
        <f t="shared" si="14"/>
        <v>1143478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>
        <v>15632919</v>
      </c>
      <c r="D86" s="36">
        <v>11080067</v>
      </c>
      <c r="E86" s="37">
        <v>15595925</v>
      </c>
      <c r="F86" s="38">
        <v>1275000</v>
      </c>
      <c r="G86" s="36">
        <v>5014130</v>
      </c>
      <c r="H86" s="39">
        <v>5014130</v>
      </c>
      <c r="I86" s="40">
        <v>434783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15632919</v>
      </c>
      <c r="D88" s="49">
        <f t="shared" si="16"/>
        <v>11080067</v>
      </c>
      <c r="E88" s="50">
        <f t="shared" si="16"/>
        <v>15595925</v>
      </c>
      <c r="F88" s="51">
        <f t="shared" si="16"/>
        <v>1275000</v>
      </c>
      <c r="G88" s="49">
        <f t="shared" si="16"/>
        <v>5014130</v>
      </c>
      <c r="H88" s="52">
        <f t="shared" si="16"/>
        <v>5014130</v>
      </c>
      <c r="I88" s="53">
        <f t="shared" si="16"/>
        <v>434783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>
        <v>547231</v>
      </c>
      <c r="F93" s="38">
        <v>1062500</v>
      </c>
      <c r="G93" s="36">
        <v>425000</v>
      </c>
      <c r="H93" s="39">
        <v>425000</v>
      </c>
      <c r="I93" s="40">
        <v>273913</v>
      </c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547231</v>
      </c>
      <c r="F95" s="51">
        <f t="shared" si="18"/>
        <v>1062500</v>
      </c>
      <c r="G95" s="49">
        <f t="shared" si="18"/>
        <v>425000</v>
      </c>
      <c r="H95" s="52">
        <f t="shared" si="18"/>
        <v>425000</v>
      </c>
      <c r="I95" s="53">
        <f t="shared" si="18"/>
        <v>273913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>
        <v>12516</v>
      </c>
      <c r="E98" s="42"/>
      <c r="F98" s="43">
        <v>892500</v>
      </c>
      <c r="G98" s="41">
        <v>242500</v>
      </c>
      <c r="H98" s="44">
        <v>242500</v>
      </c>
      <c r="I98" s="45">
        <v>434782</v>
      </c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12516</v>
      </c>
      <c r="E99" s="30">
        <f t="shared" si="19"/>
        <v>0</v>
      </c>
      <c r="F99" s="31">
        <f t="shared" si="19"/>
        <v>892500</v>
      </c>
      <c r="G99" s="29">
        <f t="shared" si="19"/>
        <v>242500</v>
      </c>
      <c r="H99" s="32">
        <f t="shared" si="19"/>
        <v>242500</v>
      </c>
      <c r="I99" s="33">
        <f t="shared" si="19"/>
        <v>434782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>
        <v>425000</v>
      </c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104891902</v>
      </c>
      <c r="D110" s="29">
        <f t="shared" ref="D110:K110" si="21">D120+D123+D124+D127+D130+D131+SUM(D134:D140)+D143</f>
        <v>75166112</v>
      </c>
      <c r="E110" s="30">
        <f t="shared" si="21"/>
        <v>151796751</v>
      </c>
      <c r="F110" s="31">
        <f t="shared" si="21"/>
        <v>108906083</v>
      </c>
      <c r="G110" s="29">
        <f t="shared" si="21"/>
        <v>92794703</v>
      </c>
      <c r="H110" s="32">
        <f t="shared" si="21"/>
        <v>92794703</v>
      </c>
      <c r="I110" s="33">
        <f t="shared" si="21"/>
        <v>92387395</v>
      </c>
      <c r="J110" s="29">
        <f t="shared" si="21"/>
        <v>65222600</v>
      </c>
      <c r="K110" s="30">
        <f t="shared" si="21"/>
        <v>69707246</v>
      </c>
    </row>
    <row r="111" spans="1:11" ht="13.15" customHeight="1" x14ac:dyDescent="0.25">
      <c r="A111" s="35" t="s">
        <v>19</v>
      </c>
      <c r="B111" s="28" t="s">
        <v>20</v>
      </c>
      <c r="C111" s="36">
        <v>26054539</v>
      </c>
      <c r="D111" s="36">
        <v>30686891</v>
      </c>
      <c r="E111" s="37">
        <v>82576087</v>
      </c>
      <c r="F111" s="38">
        <v>11777179</v>
      </c>
      <c r="G111" s="36">
        <v>11750709</v>
      </c>
      <c r="H111" s="39">
        <v>11750709</v>
      </c>
      <c r="I111" s="40">
        <v>13102608</v>
      </c>
      <c r="J111" s="36">
        <v>46066944</v>
      </c>
      <c r="K111" s="37">
        <v>49926960</v>
      </c>
    </row>
    <row r="112" spans="1:11" ht="13.15" customHeight="1" x14ac:dyDescent="0.25">
      <c r="A112" s="35" t="s">
        <v>21</v>
      </c>
      <c r="B112" s="28" t="s">
        <v>20</v>
      </c>
      <c r="C112" s="36">
        <v>1261309</v>
      </c>
      <c r="D112" s="36">
        <v>2177940</v>
      </c>
      <c r="E112" s="37">
        <v>2656355</v>
      </c>
      <c r="F112" s="38">
        <v>5878826</v>
      </c>
      <c r="G112" s="36">
        <v>5719936</v>
      </c>
      <c r="H112" s="39">
        <v>5719936</v>
      </c>
      <c r="I112" s="40">
        <v>2626087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4205624</v>
      </c>
      <c r="D113" s="36">
        <v>1775419</v>
      </c>
      <c r="E113" s="37"/>
      <c r="F113" s="38">
        <v>13600000</v>
      </c>
      <c r="G113" s="36">
        <v>7007180</v>
      </c>
      <c r="H113" s="39">
        <v>7007180</v>
      </c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>
        <v>3112471</v>
      </c>
      <c r="F114" s="38">
        <v>4037500</v>
      </c>
      <c r="G114" s="36">
        <v>2897825</v>
      </c>
      <c r="H114" s="39">
        <v>2897825</v>
      </c>
      <c r="I114" s="40">
        <v>695652</v>
      </c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1735222</v>
      </c>
      <c r="D116" s="36">
        <v>628923</v>
      </c>
      <c r="E116" s="37">
        <v>1508119</v>
      </c>
      <c r="F116" s="38">
        <v>9349563</v>
      </c>
      <c r="G116" s="36">
        <v>11297263</v>
      </c>
      <c r="H116" s="39">
        <v>11297263</v>
      </c>
      <c r="I116" s="40">
        <v>869565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33256694</v>
      </c>
      <c r="D120" s="29">
        <f t="shared" ref="D120:K120" si="22">SUM(D111:D119)</f>
        <v>35269173</v>
      </c>
      <c r="E120" s="30">
        <f t="shared" si="22"/>
        <v>89853032</v>
      </c>
      <c r="F120" s="31">
        <f t="shared" si="22"/>
        <v>44643068</v>
      </c>
      <c r="G120" s="29">
        <f t="shared" si="22"/>
        <v>38672913</v>
      </c>
      <c r="H120" s="32">
        <f t="shared" si="22"/>
        <v>38672913</v>
      </c>
      <c r="I120" s="33">
        <f t="shared" si="22"/>
        <v>17293912</v>
      </c>
      <c r="J120" s="29">
        <f t="shared" si="22"/>
        <v>46066944</v>
      </c>
      <c r="K120" s="30">
        <f t="shared" si="22"/>
        <v>49926960</v>
      </c>
    </row>
    <row r="121" spans="1:11" ht="13.15" customHeight="1" x14ac:dyDescent="0.25">
      <c r="A121" s="47" t="s">
        <v>31</v>
      </c>
      <c r="B121" s="48" t="s">
        <v>20</v>
      </c>
      <c r="C121" s="36">
        <v>30837920</v>
      </c>
      <c r="D121" s="36">
        <v>15933813</v>
      </c>
      <c r="E121" s="37">
        <v>24113635</v>
      </c>
      <c r="F121" s="38">
        <v>11806739</v>
      </c>
      <c r="G121" s="36">
        <v>10756969</v>
      </c>
      <c r="H121" s="39">
        <v>10756969</v>
      </c>
      <c r="I121" s="40">
        <v>32739132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24133270</v>
      </c>
      <c r="D122" s="41">
        <v>14384746</v>
      </c>
      <c r="E122" s="42">
        <v>24236308</v>
      </c>
      <c r="F122" s="43">
        <v>19418476</v>
      </c>
      <c r="G122" s="41">
        <v>29918921</v>
      </c>
      <c r="H122" s="44">
        <v>29918921</v>
      </c>
      <c r="I122" s="45">
        <v>24447826</v>
      </c>
      <c r="J122" s="41">
        <v>19155656</v>
      </c>
      <c r="K122" s="42">
        <v>19780286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54971190</v>
      </c>
      <c r="D123" s="49">
        <f t="shared" si="23"/>
        <v>30318559</v>
      </c>
      <c r="E123" s="50">
        <f t="shared" si="23"/>
        <v>48349943</v>
      </c>
      <c r="F123" s="51">
        <f t="shared" si="23"/>
        <v>31225215</v>
      </c>
      <c r="G123" s="49">
        <f t="shared" si="23"/>
        <v>40675890</v>
      </c>
      <c r="H123" s="52">
        <f t="shared" si="23"/>
        <v>40675890</v>
      </c>
      <c r="I123" s="53">
        <f t="shared" si="23"/>
        <v>57186958</v>
      </c>
      <c r="J123" s="49">
        <f t="shared" si="23"/>
        <v>19155656</v>
      </c>
      <c r="K123" s="50">
        <f t="shared" si="23"/>
        <v>19780286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1539340</v>
      </c>
      <c r="D128" s="36"/>
      <c r="E128" s="37">
        <v>659511</v>
      </c>
      <c r="F128" s="38">
        <v>11262500</v>
      </c>
      <c r="G128" s="36">
        <v>5310870</v>
      </c>
      <c r="H128" s="39">
        <v>5310870</v>
      </c>
      <c r="I128" s="40">
        <v>4100001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>
        <v>425469</v>
      </c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1964809</v>
      </c>
      <c r="D130" s="49">
        <f t="shared" si="25"/>
        <v>0</v>
      </c>
      <c r="E130" s="50">
        <f t="shared" si="25"/>
        <v>659511</v>
      </c>
      <c r="F130" s="51">
        <f t="shared" si="25"/>
        <v>11262500</v>
      </c>
      <c r="G130" s="49">
        <f t="shared" si="25"/>
        <v>5310870</v>
      </c>
      <c r="H130" s="52">
        <f t="shared" si="25"/>
        <v>5310870</v>
      </c>
      <c r="I130" s="53">
        <f t="shared" si="25"/>
        <v>4100001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775103</v>
      </c>
      <c r="D133" s="41">
        <v>223490</v>
      </c>
      <c r="E133" s="42">
        <v>195005</v>
      </c>
      <c r="F133" s="43">
        <v>2847500</v>
      </c>
      <c r="G133" s="41">
        <v>1512825</v>
      </c>
      <c r="H133" s="44">
        <v>1512825</v>
      </c>
      <c r="I133" s="45">
        <v>3236956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775103</v>
      </c>
      <c r="D134" s="29">
        <f t="shared" si="26"/>
        <v>223490</v>
      </c>
      <c r="E134" s="30">
        <f t="shared" si="26"/>
        <v>195005</v>
      </c>
      <c r="F134" s="31">
        <f t="shared" si="26"/>
        <v>2847500</v>
      </c>
      <c r="G134" s="29">
        <f t="shared" si="26"/>
        <v>1512825</v>
      </c>
      <c r="H134" s="32">
        <f t="shared" si="26"/>
        <v>1512825</v>
      </c>
      <c r="I134" s="33">
        <f t="shared" si="26"/>
        <v>3236956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1000149</v>
      </c>
      <c r="D135" s="1">
        <v>854724</v>
      </c>
      <c r="E135" s="2">
        <v>179111</v>
      </c>
      <c r="F135" s="3">
        <v>1417800</v>
      </c>
      <c r="G135" s="1">
        <v>1654320</v>
      </c>
      <c r="H135" s="4">
        <v>1654320</v>
      </c>
      <c r="I135" s="5">
        <v>1547826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379240</v>
      </c>
      <c r="D136" s="36">
        <v>486592</v>
      </c>
      <c r="E136" s="37">
        <v>86537</v>
      </c>
      <c r="F136" s="38">
        <v>382500</v>
      </c>
      <c r="G136" s="36">
        <v>132500</v>
      </c>
      <c r="H136" s="39">
        <v>132500</v>
      </c>
      <c r="I136" s="40">
        <v>782609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10004887</v>
      </c>
      <c r="D137" s="36">
        <v>8013574</v>
      </c>
      <c r="E137" s="37">
        <v>11871571</v>
      </c>
      <c r="F137" s="38">
        <v>9350000</v>
      </c>
      <c r="G137" s="36">
        <v>549240</v>
      </c>
      <c r="H137" s="39">
        <v>549240</v>
      </c>
      <c r="I137" s="40">
        <v>6413046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2539830</v>
      </c>
      <c r="D138" s="36"/>
      <c r="E138" s="37">
        <v>602041</v>
      </c>
      <c r="F138" s="38">
        <v>7777500</v>
      </c>
      <c r="G138" s="36">
        <v>4286145</v>
      </c>
      <c r="H138" s="39">
        <v>4286145</v>
      </c>
      <c r="I138" s="40">
        <v>1826087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104891902</v>
      </c>
      <c r="D144" s="62">
        <f t="shared" si="28"/>
        <v>75166112</v>
      </c>
      <c r="E144" s="63">
        <f t="shared" si="28"/>
        <v>151796751</v>
      </c>
      <c r="F144" s="64">
        <f t="shared" si="28"/>
        <v>108906083</v>
      </c>
      <c r="G144" s="62">
        <f t="shared" si="28"/>
        <v>92794703</v>
      </c>
      <c r="H144" s="65">
        <f t="shared" si="28"/>
        <v>92794703</v>
      </c>
      <c r="I144" s="66">
        <f t="shared" si="28"/>
        <v>92387395</v>
      </c>
      <c r="J144" s="62">
        <f t="shared" si="28"/>
        <v>65222600</v>
      </c>
      <c r="K144" s="63">
        <f t="shared" si="28"/>
        <v>69707246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454666212</v>
      </c>
      <c r="D146" s="29">
        <f t="shared" ref="D146:K146" si="29">D156+D159+D160+D163+D166+D167+SUM(D170:D176)+D179</f>
        <v>448987969</v>
      </c>
      <c r="E146" s="30">
        <f t="shared" si="29"/>
        <v>480695436</v>
      </c>
      <c r="F146" s="31">
        <f t="shared" si="29"/>
        <v>623633338</v>
      </c>
      <c r="G146" s="29">
        <f t="shared" si="29"/>
        <v>611826068</v>
      </c>
      <c r="H146" s="32">
        <f t="shared" si="29"/>
        <v>611826068</v>
      </c>
      <c r="I146" s="33">
        <f t="shared" si="29"/>
        <v>446825619</v>
      </c>
      <c r="J146" s="29">
        <f t="shared" si="29"/>
        <v>-52834608</v>
      </c>
      <c r="K146" s="30">
        <f t="shared" si="29"/>
        <v>-55265028</v>
      </c>
    </row>
    <row r="147" spans="1:11" ht="13.15" customHeight="1" x14ac:dyDescent="0.25">
      <c r="A147" s="35" t="s">
        <v>19</v>
      </c>
      <c r="B147" s="28" t="s">
        <v>20</v>
      </c>
      <c r="C147" s="36">
        <v>171307016</v>
      </c>
      <c r="D147" s="36">
        <v>165253356</v>
      </c>
      <c r="E147" s="37">
        <v>136461869</v>
      </c>
      <c r="F147" s="38">
        <v>187580864</v>
      </c>
      <c r="G147" s="36">
        <v>186580864</v>
      </c>
      <c r="H147" s="39">
        <v>186580864</v>
      </c>
      <c r="I147" s="40">
        <v>109981869</v>
      </c>
      <c r="J147" s="36">
        <v>-27698076</v>
      </c>
      <c r="K147" s="37">
        <v>-28972188</v>
      </c>
    </row>
    <row r="148" spans="1:11" ht="13.15" customHeight="1" x14ac:dyDescent="0.25">
      <c r="A148" s="35" t="s">
        <v>21</v>
      </c>
      <c r="B148" s="28" t="s">
        <v>20</v>
      </c>
      <c r="C148" s="36">
        <v>8869386</v>
      </c>
      <c r="D148" s="36">
        <v>8920314</v>
      </c>
      <c r="E148" s="37">
        <v>54157878</v>
      </c>
      <c r="F148" s="38">
        <v>3674314</v>
      </c>
      <c r="G148" s="36">
        <v>3674314</v>
      </c>
      <c r="H148" s="39">
        <v>3674314</v>
      </c>
      <c r="I148" s="40">
        <v>51409878</v>
      </c>
      <c r="J148" s="36">
        <v>-2874408</v>
      </c>
      <c r="K148" s="37">
        <v>-3006636</v>
      </c>
    </row>
    <row r="149" spans="1:11" ht="13.15" customHeight="1" x14ac:dyDescent="0.25">
      <c r="A149" s="35" t="s">
        <v>22</v>
      </c>
      <c r="B149" s="28" t="s">
        <v>20</v>
      </c>
      <c r="C149" s="36"/>
      <c r="D149" s="36">
        <v>5819637</v>
      </c>
      <c r="E149" s="37">
        <v>5520791</v>
      </c>
      <c r="F149" s="38">
        <v>5618286</v>
      </c>
      <c r="G149" s="36">
        <v>5718286</v>
      </c>
      <c r="H149" s="39">
        <v>5718286</v>
      </c>
      <c r="I149" s="40">
        <v>5120791</v>
      </c>
      <c r="J149" s="36">
        <v>-418404</v>
      </c>
      <c r="K149" s="37">
        <v>-437652</v>
      </c>
    </row>
    <row r="150" spans="1:11" ht="13.15" customHeight="1" x14ac:dyDescent="0.25">
      <c r="A150" s="35" t="s">
        <v>23</v>
      </c>
      <c r="B150" s="28" t="s">
        <v>20</v>
      </c>
      <c r="C150" s="36">
        <v>-219494</v>
      </c>
      <c r="D150" s="36">
        <v>-220166</v>
      </c>
      <c r="E150" s="37">
        <v>-671</v>
      </c>
      <c r="F150" s="38">
        <v>-220165</v>
      </c>
      <c r="G150" s="36">
        <v>-220165</v>
      </c>
      <c r="H150" s="39">
        <v>-220165</v>
      </c>
      <c r="I150" s="40">
        <v>-671</v>
      </c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-587872</v>
      </c>
      <c r="D152" s="36">
        <v>10581019</v>
      </c>
      <c r="E152" s="37">
        <v>9978760</v>
      </c>
      <c r="F152" s="38">
        <v>-3224131</v>
      </c>
      <c r="G152" s="36">
        <v>-2836131</v>
      </c>
      <c r="H152" s="39">
        <v>-2836131</v>
      </c>
      <c r="I152" s="40">
        <v>8950760</v>
      </c>
      <c r="J152" s="36">
        <v>-1075284</v>
      </c>
      <c r="K152" s="37">
        <v>-1124748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179369036</v>
      </c>
      <c r="D156" s="36">
        <f t="shared" ref="D156:K156" si="30">SUM(D147:D155)</f>
        <v>190354160</v>
      </c>
      <c r="E156" s="37">
        <f t="shared" si="30"/>
        <v>206118627</v>
      </c>
      <c r="F156" s="38">
        <f t="shared" si="30"/>
        <v>193429168</v>
      </c>
      <c r="G156" s="36">
        <f t="shared" si="30"/>
        <v>192917168</v>
      </c>
      <c r="H156" s="39">
        <f t="shared" si="30"/>
        <v>192917168</v>
      </c>
      <c r="I156" s="40">
        <f t="shared" si="30"/>
        <v>175462627</v>
      </c>
      <c r="J156" s="36">
        <f t="shared" si="30"/>
        <v>-32066172</v>
      </c>
      <c r="K156" s="37">
        <f t="shared" si="30"/>
        <v>-33541224</v>
      </c>
    </row>
    <row r="157" spans="1:11" ht="0.95" customHeight="1" x14ac:dyDescent="0.25">
      <c r="A157" s="47"/>
      <c r="B157" s="48" t="s">
        <v>20</v>
      </c>
      <c r="C157" s="36">
        <v>163588906</v>
      </c>
      <c r="D157" s="36">
        <v>147651432</v>
      </c>
      <c r="E157" s="37">
        <v>158551314</v>
      </c>
      <c r="F157" s="38">
        <v>294362568</v>
      </c>
      <c r="G157" s="36">
        <v>296022568</v>
      </c>
      <c r="H157" s="39">
        <v>296022568</v>
      </c>
      <c r="I157" s="40">
        <v>149585896</v>
      </c>
      <c r="J157" s="36">
        <v>-9832596</v>
      </c>
      <c r="K157" s="37">
        <v>-10284912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163588906</v>
      </c>
      <c r="D159" s="36">
        <v>147651432</v>
      </c>
      <c r="E159" s="37">
        <v>158551314</v>
      </c>
      <c r="F159" s="38">
        <v>294362568</v>
      </c>
      <c r="G159" s="36">
        <v>296022568</v>
      </c>
      <c r="H159" s="39">
        <v>296022568</v>
      </c>
      <c r="I159" s="40">
        <v>149585896</v>
      </c>
      <c r="J159" s="36">
        <v>-9832596</v>
      </c>
      <c r="K159" s="37">
        <v>-10284912</v>
      </c>
    </row>
    <row r="160" spans="1:11" ht="13.15" customHeight="1" x14ac:dyDescent="0.25">
      <c r="A160" s="46" t="s">
        <v>129</v>
      </c>
      <c r="B160" s="28" t="s">
        <v>20</v>
      </c>
      <c r="C160" s="36">
        <v>432000</v>
      </c>
      <c r="D160" s="36">
        <v>432000</v>
      </c>
      <c r="E160" s="37">
        <v>432000</v>
      </c>
      <c r="F160" s="38">
        <v>432000</v>
      </c>
      <c r="G160" s="36">
        <v>432000</v>
      </c>
      <c r="H160" s="39">
        <v>432000</v>
      </c>
      <c r="I160" s="40">
        <v>432000</v>
      </c>
      <c r="J160" s="36"/>
      <c r="K160" s="37"/>
    </row>
    <row r="161" spans="1:11" ht="0.95" customHeight="1" x14ac:dyDescent="0.25">
      <c r="A161" s="47"/>
      <c r="B161" s="28" t="s">
        <v>20</v>
      </c>
      <c r="C161" s="1">
        <v>31078409</v>
      </c>
      <c r="D161" s="1">
        <v>31048236</v>
      </c>
      <c r="E161" s="2">
        <v>31018063</v>
      </c>
      <c r="F161" s="3">
        <v>31013236</v>
      </c>
      <c r="G161" s="1">
        <v>31018236</v>
      </c>
      <c r="H161" s="4">
        <v>31018236</v>
      </c>
      <c r="I161" s="5">
        <v>30983064</v>
      </c>
      <c r="J161" s="1">
        <v>-36612</v>
      </c>
      <c r="K161" s="2">
        <v>-38292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31078409</v>
      </c>
      <c r="D163" s="36">
        <v>31048236</v>
      </c>
      <c r="E163" s="37">
        <v>31018063</v>
      </c>
      <c r="F163" s="38">
        <v>31013236</v>
      </c>
      <c r="G163" s="36">
        <v>31018236</v>
      </c>
      <c r="H163" s="39">
        <v>31018236</v>
      </c>
      <c r="I163" s="40">
        <v>30983064</v>
      </c>
      <c r="J163" s="36">
        <v>-36612</v>
      </c>
      <c r="K163" s="37">
        <v>-38292</v>
      </c>
    </row>
    <row r="164" spans="1:11" ht="0.95" customHeight="1" x14ac:dyDescent="0.25">
      <c r="A164" s="47"/>
      <c r="B164" s="48" t="s">
        <v>20</v>
      </c>
      <c r="C164" s="36">
        <v>32954945</v>
      </c>
      <c r="D164" s="36">
        <v>31674927</v>
      </c>
      <c r="E164" s="37">
        <v>30524166</v>
      </c>
      <c r="F164" s="38">
        <v>29904287</v>
      </c>
      <c r="G164" s="36">
        <v>29264287</v>
      </c>
      <c r="H164" s="39">
        <v>29264287</v>
      </c>
      <c r="I164" s="40">
        <v>31314246</v>
      </c>
      <c r="J164" s="36">
        <v>-1683972</v>
      </c>
      <c r="K164" s="37">
        <v>-1761444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32954945</v>
      </c>
      <c r="D166" s="36">
        <v>31674927</v>
      </c>
      <c r="E166" s="37">
        <v>30524166</v>
      </c>
      <c r="F166" s="38">
        <v>29904287</v>
      </c>
      <c r="G166" s="36">
        <v>29264287</v>
      </c>
      <c r="H166" s="39">
        <v>29264287</v>
      </c>
      <c r="I166" s="40">
        <v>31314246</v>
      </c>
      <c r="J166" s="36">
        <v>-1683972</v>
      </c>
      <c r="K166" s="37">
        <v>-1761444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794604</v>
      </c>
      <c r="D168" s="1">
        <v>490187</v>
      </c>
      <c r="E168" s="2">
        <v>404243</v>
      </c>
      <c r="F168" s="3">
        <v>2757687</v>
      </c>
      <c r="G168" s="1">
        <v>1823012</v>
      </c>
      <c r="H168" s="4">
        <v>1823012</v>
      </c>
      <c r="I168" s="5">
        <v>3061199</v>
      </c>
      <c r="J168" s="1">
        <v>-606684</v>
      </c>
      <c r="K168" s="2">
        <v>-634584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794604</v>
      </c>
      <c r="D170" s="36">
        <v>490187</v>
      </c>
      <c r="E170" s="37">
        <v>404243</v>
      </c>
      <c r="F170" s="38">
        <v>2757687</v>
      </c>
      <c r="G170" s="36">
        <v>1823012</v>
      </c>
      <c r="H170" s="39">
        <v>1823012</v>
      </c>
      <c r="I170" s="40">
        <v>3061199</v>
      </c>
      <c r="J170" s="36">
        <v>-606684</v>
      </c>
      <c r="K170" s="37">
        <v>-634584</v>
      </c>
    </row>
    <row r="171" spans="1:11" ht="13.15" customHeight="1" x14ac:dyDescent="0.25">
      <c r="A171" s="46" t="s">
        <v>43</v>
      </c>
      <c r="B171" s="28" t="s">
        <v>20</v>
      </c>
      <c r="C171" s="1">
        <v>1846987</v>
      </c>
      <c r="D171" s="1">
        <v>1922966</v>
      </c>
      <c r="E171" s="2">
        <v>1460979</v>
      </c>
      <c r="F171" s="3">
        <v>2872769</v>
      </c>
      <c r="G171" s="1">
        <v>3159289</v>
      </c>
      <c r="H171" s="4">
        <v>3159289</v>
      </c>
      <c r="I171" s="5">
        <v>2258804</v>
      </c>
      <c r="J171" s="1">
        <v>-784500</v>
      </c>
      <c r="K171" s="2">
        <v>-820584</v>
      </c>
    </row>
    <row r="172" spans="1:11" ht="13.15" customHeight="1" x14ac:dyDescent="0.25">
      <c r="A172" s="46" t="s">
        <v>44</v>
      </c>
      <c r="B172" s="28" t="s">
        <v>20</v>
      </c>
      <c r="C172" s="36">
        <v>778280</v>
      </c>
      <c r="D172" s="36">
        <v>1050637</v>
      </c>
      <c r="E172" s="37">
        <v>882161</v>
      </c>
      <c r="F172" s="38">
        <v>1069698</v>
      </c>
      <c r="G172" s="36">
        <v>989698</v>
      </c>
      <c r="H172" s="39">
        <v>989698</v>
      </c>
      <c r="I172" s="40">
        <v>1206768</v>
      </c>
      <c r="J172" s="36">
        <v>-479064</v>
      </c>
      <c r="K172" s="37">
        <v>-501108</v>
      </c>
    </row>
    <row r="173" spans="1:11" ht="13.15" customHeight="1" x14ac:dyDescent="0.25">
      <c r="A173" s="46" t="s">
        <v>45</v>
      </c>
      <c r="B173" s="28" t="s">
        <v>20</v>
      </c>
      <c r="C173" s="36">
        <v>20369259</v>
      </c>
      <c r="D173" s="36">
        <v>31476215</v>
      </c>
      <c r="E173" s="37">
        <v>38946436</v>
      </c>
      <c r="F173" s="38">
        <v>46059215</v>
      </c>
      <c r="G173" s="36">
        <v>37558455</v>
      </c>
      <c r="H173" s="39">
        <v>37558455</v>
      </c>
      <c r="I173" s="40">
        <v>40209481</v>
      </c>
      <c r="J173" s="36">
        <v>-5386896</v>
      </c>
      <c r="K173" s="37">
        <v>-5634696</v>
      </c>
    </row>
    <row r="174" spans="1:11" ht="13.15" customHeight="1" x14ac:dyDescent="0.25">
      <c r="A174" s="46" t="s">
        <v>46</v>
      </c>
      <c r="B174" s="48" t="s">
        <v>20</v>
      </c>
      <c r="C174" s="36">
        <v>14044786</v>
      </c>
      <c r="D174" s="36">
        <v>3478209</v>
      </c>
      <c r="E174" s="37">
        <v>2948447</v>
      </c>
      <c r="F174" s="38">
        <v>12323710</v>
      </c>
      <c r="G174" s="36">
        <v>9232355</v>
      </c>
      <c r="H174" s="39">
        <v>9232355</v>
      </c>
      <c r="I174" s="40">
        <v>2902534</v>
      </c>
      <c r="J174" s="36">
        <v>-1958112</v>
      </c>
      <c r="K174" s="37">
        <v>-2048184</v>
      </c>
    </row>
    <row r="175" spans="1:11" ht="13.15" customHeight="1" x14ac:dyDescent="0.25">
      <c r="A175" s="46" t="s">
        <v>47</v>
      </c>
      <c r="B175" s="28" t="s">
        <v>20</v>
      </c>
      <c r="C175" s="36">
        <v>9409000</v>
      </c>
      <c r="D175" s="36">
        <v>9409000</v>
      </c>
      <c r="E175" s="37">
        <v>9409000</v>
      </c>
      <c r="F175" s="38">
        <v>9409000</v>
      </c>
      <c r="G175" s="36">
        <v>9409000</v>
      </c>
      <c r="H175" s="39">
        <v>9409000</v>
      </c>
      <c r="I175" s="40">
        <v>9409000</v>
      </c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454666212</v>
      </c>
      <c r="D180" s="62">
        <f t="shared" ref="D180:K180" si="31">D156+D159+D160+D163+D166+D167+SUM(D170:D176)+D179</f>
        <v>448987969</v>
      </c>
      <c r="E180" s="63">
        <f t="shared" si="31"/>
        <v>480695436</v>
      </c>
      <c r="F180" s="64">
        <f t="shared" si="31"/>
        <v>623633338</v>
      </c>
      <c r="G180" s="62">
        <f t="shared" si="31"/>
        <v>611826068</v>
      </c>
      <c r="H180" s="65">
        <f t="shared" si="31"/>
        <v>611826068</v>
      </c>
      <c r="I180" s="66">
        <f t="shared" si="31"/>
        <v>446825619</v>
      </c>
      <c r="J180" s="62">
        <f t="shared" si="31"/>
        <v>-52834608</v>
      </c>
      <c r="K180" s="63">
        <f t="shared" si="31"/>
        <v>-55265028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38336119</v>
      </c>
      <c r="D183" s="36">
        <v>42672215</v>
      </c>
      <c r="E183" s="37">
        <v>44661966</v>
      </c>
      <c r="F183" s="38">
        <v>50511120</v>
      </c>
      <c r="G183" s="36">
        <v>47413120</v>
      </c>
      <c r="H183" s="39">
        <v>47413120</v>
      </c>
      <c r="I183" s="40">
        <v>50511120</v>
      </c>
      <c r="J183" s="36">
        <v>52834608</v>
      </c>
      <c r="K183" s="37">
        <v>55265028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11000353</v>
      </c>
      <c r="D184" s="29">
        <f t="shared" ref="D184:K184" si="32">D194+D197+D198+D201+D204+D205+SUM(D208:D214)+D217</f>
        <v>10522093</v>
      </c>
      <c r="E184" s="30">
        <f t="shared" si="32"/>
        <v>19756872</v>
      </c>
      <c r="F184" s="31">
        <f t="shared" si="32"/>
        <v>23186500</v>
      </c>
      <c r="G184" s="29">
        <f t="shared" si="32"/>
        <v>18763050</v>
      </c>
      <c r="H184" s="32">
        <f t="shared" si="32"/>
        <v>18763050</v>
      </c>
      <c r="I184" s="33">
        <f t="shared" si="32"/>
        <v>12446737</v>
      </c>
      <c r="J184" s="29">
        <f t="shared" si="32"/>
        <v>12600876</v>
      </c>
      <c r="K184" s="30">
        <f t="shared" si="32"/>
        <v>13180560</v>
      </c>
    </row>
    <row r="185" spans="1:11" ht="13.15" customHeight="1" x14ac:dyDescent="0.25">
      <c r="A185" s="35" t="s">
        <v>19</v>
      </c>
      <c r="B185" s="28" t="s">
        <v>20</v>
      </c>
      <c r="C185" s="36">
        <v>6621123</v>
      </c>
      <c r="D185" s="36">
        <v>3746942</v>
      </c>
      <c r="E185" s="37">
        <v>8777867</v>
      </c>
      <c r="F185" s="38">
        <v>10200000</v>
      </c>
      <c r="G185" s="36">
        <v>9018250</v>
      </c>
      <c r="H185" s="39">
        <v>9018250</v>
      </c>
      <c r="I185" s="40">
        <v>4347825</v>
      </c>
      <c r="J185" s="36">
        <v>4547820</v>
      </c>
      <c r="K185" s="37">
        <v>4757028</v>
      </c>
    </row>
    <row r="186" spans="1:11" ht="13.15" customHeight="1" x14ac:dyDescent="0.25">
      <c r="A186" s="35" t="s">
        <v>21</v>
      </c>
      <c r="B186" s="28" t="s">
        <v>20</v>
      </c>
      <c r="C186" s="36">
        <v>409060</v>
      </c>
      <c r="D186" s="36">
        <v>2452296</v>
      </c>
      <c r="E186" s="37">
        <v>4254536</v>
      </c>
      <c r="F186" s="38">
        <v>4250000</v>
      </c>
      <c r="G186" s="36">
        <v>896665</v>
      </c>
      <c r="H186" s="39">
        <v>896665</v>
      </c>
      <c r="I186" s="40">
        <v>1739130</v>
      </c>
      <c r="J186" s="36">
        <v>1819128</v>
      </c>
      <c r="K186" s="37">
        <v>1902816</v>
      </c>
    </row>
    <row r="187" spans="1:11" ht="13.15" customHeight="1" x14ac:dyDescent="0.25">
      <c r="A187" s="35" t="s">
        <v>22</v>
      </c>
      <c r="B187" s="28" t="s">
        <v>20</v>
      </c>
      <c r="C187" s="36">
        <v>36441</v>
      </c>
      <c r="D187" s="36">
        <v>494605</v>
      </c>
      <c r="E187" s="37"/>
      <c r="F187" s="38">
        <v>1275000</v>
      </c>
      <c r="G187" s="36">
        <v>984980</v>
      </c>
      <c r="H187" s="39">
        <v>984980</v>
      </c>
      <c r="I187" s="40">
        <v>921739</v>
      </c>
      <c r="J187" s="36">
        <v>964128</v>
      </c>
      <c r="K187" s="37">
        <v>1008492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7066624</v>
      </c>
      <c r="D194" s="29">
        <f t="shared" ref="D194:K194" si="33">SUM(D185:D193)</f>
        <v>6693843</v>
      </c>
      <c r="E194" s="30">
        <f t="shared" si="33"/>
        <v>13032403</v>
      </c>
      <c r="F194" s="31">
        <f t="shared" si="33"/>
        <v>15725000</v>
      </c>
      <c r="G194" s="29">
        <f t="shared" si="33"/>
        <v>10899895</v>
      </c>
      <c r="H194" s="32">
        <f t="shared" si="33"/>
        <v>10899895</v>
      </c>
      <c r="I194" s="33">
        <f t="shared" si="33"/>
        <v>7008694</v>
      </c>
      <c r="J194" s="29">
        <f t="shared" si="33"/>
        <v>7331076</v>
      </c>
      <c r="K194" s="30">
        <f t="shared" si="33"/>
        <v>7668336</v>
      </c>
    </row>
    <row r="195" spans="1:11" ht="13.15" customHeight="1" x14ac:dyDescent="0.25">
      <c r="A195" s="47" t="s">
        <v>31</v>
      </c>
      <c r="B195" s="48" t="s">
        <v>20</v>
      </c>
      <c r="C195" s="36">
        <v>240620</v>
      </c>
      <c r="D195" s="36">
        <v>244000</v>
      </c>
      <c r="E195" s="37">
        <v>727262</v>
      </c>
      <c r="F195" s="38">
        <v>1184500</v>
      </c>
      <c r="G195" s="36">
        <v>418000</v>
      </c>
      <c r="H195" s="39">
        <v>418000</v>
      </c>
      <c r="I195" s="40">
        <v>850000</v>
      </c>
      <c r="J195" s="36">
        <v>470700</v>
      </c>
      <c r="K195" s="37">
        <v>492348</v>
      </c>
    </row>
    <row r="196" spans="1:11" ht="13.15" customHeight="1" x14ac:dyDescent="0.25">
      <c r="A196" s="47" t="s">
        <v>32</v>
      </c>
      <c r="B196" s="28" t="s">
        <v>20</v>
      </c>
      <c r="C196" s="41">
        <v>134257</v>
      </c>
      <c r="D196" s="41"/>
      <c r="E196" s="42">
        <v>771430</v>
      </c>
      <c r="F196" s="43">
        <v>2022000</v>
      </c>
      <c r="G196" s="41">
        <v>1843675</v>
      </c>
      <c r="H196" s="44">
        <v>1843675</v>
      </c>
      <c r="I196" s="45">
        <v>410000</v>
      </c>
      <c r="J196" s="41">
        <v>428868</v>
      </c>
      <c r="K196" s="42">
        <v>448584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374877</v>
      </c>
      <c r="D197" s="49">
        <f t="shared" si="34"/>
        <v>244000</v>
      </c>
      <c r="E197" s="50">
        <f t="shared" si="34"/>
        <v>1498692</v>
      </c>
      <c r="F197" s="51">
        <f t="shared" si="34"/>
        <v>3206500</v>
      </c>
      <c r="G197" s="49">
        <f t="shared" si="34"/>
        <v>2261675</v>
      </c>
      <c r="H197" s="52">
        <f t="shared" si="34"/>
        <v>2261675</v>
      </c>
      <c r="I197" s="53">
        <f t="shared" si="34"/>
        <v>1260000</v>
      </c>
      <c r="J197" s="49">
        <f t="shared" si="34"/>
        <v>899568</v>
      </c>
      <c r="K197" s="50">
        <f t="shared" si="34"/>
        <v>940932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314385</v>
      </c>
      <c r="D202" s="36">
        <v>5820</v>
      </c>
      <c r="E202" s="37">
        <v>299540</v>
      </c>
      <c r="F202" s="38">
        <v>250500</v>
      </c>
      <c r="G202" s="36">
        <v>2190190</v>
      </c>
      <c r="H202" s="39">
        <v>2190190</v>
      </c>
      <c r="I202" s="40">
        <v>1220000</v>
      </c>
      <c r="J202" s="36">
        <v>1276104</v>
      </c>
      <c r="K202" s="37">
        <v>1334832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>
        <v>1320</v>
      </c>
      <c r="F203" s="43">
        <v>425000</v>
      </c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314385</v>
      </c>
      <c r="D204" s="49">
        <f t="shared" si="36"/>
        <v>5820</v>
      </c>
      <c r="E204" s="50">
        <f t="shared" si="36"/>
        <v>300860</v>
      </c>
      <c r="F204" s="51">
        <f t="shared" si="36"/>
        <v>675500</v>
      </c>
      <c r="G204" s="49">
        <f t="shared" si="36"/>
        <v>2190190</v>
      </c>
      <c r="H204" s="52">
        <f t="shared" si="36"/>
        <v>2190190</v>
      </c>
      <c r="I204" s="53">
        <f t="shared" si="36"/>
        <v>1220000</v>
      </c>
      <c r="J204" s="49">
        <f t="shared" si="36"/>
        <v>1276104</v>
      </c>
      <c r="K204" s="50">
        <f t="shared" si="36"/>
        <v>1334832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>
        <v>42500</v>
      </c>
      <c r="G207" s="41">
        <v>12500</v>
      </c>
      <c r="H207" s="44">
        <v>12500</v>
      </c>
      <c r="I207" s="45">
        <v>17391</v>
      </c>
      <c r="J207" s="41">
        <v>18192</v>
      </c>
      <c r="K207" s="42">
        <v>19032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42500</v>
      </c>
      <c r="G208" s="29">
        <f t="shared" si="37"/>
        <v>12500</v>
      </c>
      <c r="H208" s="32">
        <f t="shared" si="37"/>
        <v>12500</v>
      </c>
      <c r="I208" s="33">
        <f t="shared" si="37"/>
        <v>17391</v>
      </c>
      <c r="J208" s="29">
        <f t="shared" si="37"/>
        <v>18192</v>
      </c>
      <c r="K208" s="30">
        <f t="shared" si="37"/>
        <v>19032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>
        <v>58893</v>
      </c>
      <c r="E209" s="2"/>
      <c r="F209" s="3">
        <v>97000</v>
      </c>
      <c r="G209" s="1">
        <v>17000</v>
      </c>
      <c r="H209" s="4">
        <v>17000</v>
      </c>
      <c r="I209" s="5">
        <v>32391</v>
      </c>
      <c r="J209" s="1">
        <v>33888</v>
      </c>
      <c r="K209" s="2">
        <v>35448</v>
      </c>
    </row>
    <row r="210" spans="1:11" ht="13.15" customHeight="1" x14ac:dyDescent="0.25">
      <c r="A210" s="46" t="s">
        <v>44</v>
      </c>
      <c r="B210" s="28" t="s">
        <v>20</v>
      </c>
      <c r="C210" s="36">
        <v>263001</v>
      </c>
      <c r="D210" s="36">
        <v>303195</v>
      </c>
      <c r="E210" s="37">
        <v>76254</v>
      </c>
      <c r="F210" s="38">
        <v>150000</v>
      </c>
      <c r="G210" s="36">
        <v>41790</v>
      </c>
      <c r="H210" s="39">
        <v>41790</v>
      </c>
      <c r="I210" s="40">
        <v>551739</v>
      </c>
      <c r="J210" s="36">
        <v>577116</v>
      </c>
      <c r="K210" s="37">
        <v>603660</v>
      </c>
    </row>
    <row r="211" spans="1:11" ht="13.15" customHeight="1" x14ac:dyDescent="0.25">
      <c r="A211" s="46" t="s">
        <v>45</v>
      </c>
      <c r="B211" s="28" t="s">
        <v>20</v>
      </c>
      <c r="C211" s="36">
        <v>2111292</v>
      </c>
      <c r="D211" s="36">
        <v>2246325</v>
      </c>
      <c r="E211" s="37">
        <v>3125701</v>
      </c>
      <c r="F211" s="38">
        <v>2185000</v>
      </c>
      <c r="G211" s="36">
        <v>2185000</v>
      </c>
      <c r="H211" s="39">
        <v>2185000</v>
      </c>
      <c r="I211" s="40">
        <v>1573913</v>
      </c>
      <c r="J211" s="36">
        <v>1646316</v>
      </c>
      <c r="K211" s="37">
        <v>1722048</v>
      </c>
    </row>
    <row r="212" spans="1:11" ht="13.15" customHeight="1" x14ac:dyDescent="0.25">
      <c r="A212" s="46" t="s">
        <v>46</v>
      </c>
      <c r="B212" s="48" t="s">
        <v>20</v>
      </c>
      <c r="C212" s="36">
        <v>870174</v>
      </c>
      <c r="D212" s="36">
        <v>970017</v>
      </c>
      <c r="E212" s="37">
        <v>1722962</v>
      </c>
      <c r="F212" s="38">
        <v>1105000</v>
      </c>
      <c r="G212" s="36">
        <v>1155000</v>
      </c>
      <c r="H212" s="39">
        <v>1155000</v>
      </c>
      <c r="I212" s="40">
        <v>782609</v>
      </c>
      <c r="J212" s="36">
        <v>818616</v>
      </c>
      <c r="K212" s="37">
        <v>856272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49336472</v>
      </c>
      <c r="D219" s="62">
        <f t="shared" si="39"/>
        <v>53194308</v>
      </c>
      <c r="E219" s="63">
        <f t="shared" si="39"/>
        <v>64418838</v>
      </c>
      <c r="F219" s="64">
        <f t="shared" si="39"/>
        <v>73697620</v>
      </c>
      <c r="G219" s="62">
        <f t="shared" si="39"/>
        <v>66176170</v>
      </c>
      <c r="H219" s="65">
        <f t="shared" si="39"/>
        <v>66176170</v>
      </c>
      <c r="I219" s="66">
        <f t="shared" si="39"/>
        <v>62957857</v>
      </c>
      <c r="J219" s="62">
        <f t="shared" si="39"/>
        <v>65435484</v>
      </c>
      <c r="K219" s="63">
        <f t="shared" si="39"/>
        <v>68445588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0.16409323953340077</v>
      </c>
      <c r="D221" s="6">
        <f t="shared" si="40"/>
        <v>0.14865091066569999</v>
      </c>
      <c r="E221" s="7">
        <f t="shared" si="40"/>
        <v>0.10642231071203889</v>
      </c>
      <c r="F221" s="8">
        <f t="shared" si="40"/>
        <v>4.2146406091935193E-2</v>
      </c>
      <c r="G221" s="6">
        <f t="shared" si="40"/>
        <v>7.3980515892162507E-2</v>
      </c>
      <c r="H221" s="9">
        <f t="shared" si="40"/>
        <v>7.3980515892162507E-2</v>
      </c>
      <c r="I221" s="10">
        <f t="shared" si="40"/>
        <v>2.131854675629722E-2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0.44897742517963279</v>
      </c>
      <c r="D222" s="6">
        <f t="shared" si="41"/>
        <v>0.26184511396935922</v>
      </c>
      <c r="E222" s="7">
        <f t="shared" si="41"/>
        <v>0.36170734176816133</v>
      </c>
      <c r="F222" s="8">
        <f t="shared" si="41"/>
        <v>9.0871079477152755E-2</v>
      </c>
      <c r="G222" s="6">
        <f t="shared" si="41"/>
        <v>0.14479114641685678</v>
      </c>
      <c r="H222" s="9">
        <f t="shared" si="41"/>
        <v>0.14479114641685678</v>
      </c>
      <c r="I222" s="10">
        <f t="shared" si="41"/>
        <v>3.8992701013163045E-2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2.4259797348801519E-2</v>
      </c>
      <c r="D223" s="6">
        <f t="shared" si="42"/>
        <v>2.3483366556208033E-2</v>
      </c>
      <c r="E223" s="7">
        <f t="shared" si="42"/>
        <v>4.1172227787245913E-2</v>
      </c>
      <c r="F223" s="8">
        <f t="shared" si="42"/>
        <v>3.730233996705045E-2</v>
      </c>
      <c r="G223" s="6">
        <f t="shared" si="42"/>
        <v>3.076023675244843E-2</v>
      </c>
      <c r="H223" s="9">
        <f t="shared" si="42"/>
        <v>3.076023675244843E-2</v>
      </c>
      <c r="I223" s="10">
        <f t="shared" si="42"/>
        <v>2.8036176555732151E-2</v>
      </c>
      <c r="J223" s="6">
        <f t="shared" si="42"/>
        <v>-0.24091870854372846</v>
      </c>
      <c r="K223" s="7">
        <f t="shared" si="42"/>
        <v>-0.24091929401122936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6.2218660439561778E-2</v>
      </c>
      <c r="D224" s="6">
        <f t="shared" si="43"/>
        <v>4.8420577673123896E-2</v>
      </c>
      <c r="E224" s="7">
        <f t="shared" si="43"/>
        <v>7.4837438823434188E-2</v>
      </c>
      <c r="F224" s="8">
        <f t="shared" si="43"/>
        <v>4.4700272063868694E-2</v>
      </c>
      <c r="G224" s="6">
        <f t="shared" si="43"/>
        <v>4.2022254416226743E-2</v>
      </c>
      <c r="H224" s="9">
        <f t="shared" si="43"/>
        <v>4.2022254416226743E-2</v>
      </c>
      <c r="I224" s="10">
        <f t="shared" si="43"/>
        <v>3.2478813527781251E-2</v>
      </c>
      <c r="J224" s="6">
        <f t="shared" si="43"/>
        <v>-0.24091870854372846</v>
      </c>
      <c r="K224" s="7">
        <f t="shared" si="43"/>
        <v>-0.24091929401122936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118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24257075</v>
      </c>
      <c r="D5" s="29">
        <f t="shared" ref="D5:K5" si="0">D15+D18+D19+D22+D25+D26+SUM(D29:D35)+D38</f>
        <v>24849206</v>
      </c>
      <c r="E5" s="30">
        <f t="shared" si="0"/>
        <v>17981087</v>
      </c>
      <c r="F5" s="31">
        <f t="shared" si="0"/>
        <v>74414600</v>
      </c>
      <c r="G5" s="29">
        <f t="shared" si="0"/>
        <v>66632005</v>
      </c>
      <c r="H5" s="32">
        <f t="shared" si="0"/>
        <v>66632005</v>
      </c>
      <c r="I5" s="33">
        <f t="shared" si="0"/>
        <v>73107065</v>
      </c>
      <c r="J5" s="29">
        <f t="shared" si="0"/>
        <v>56761482</v>
      </c>
      <c r="K5" s="30">
        <f t="shared" si="0"/>
        <v>56929418</v>
      </c>
    </row>
    <row r="6" spans="1:11" ht="13.15" customHeight="1" x14ac:dyDescent="0.25">
      <c r="A6" s="35" t="s">
        <v>19</v>
      </c>
      <c r="B6" s="28" t="s">
        <v>20</v>
      </c>
      <c r="C6" s="36">
        <v>10234076</v>
      </c>
      <c r="D6" s="36"/>
      <c r="E6" s="37"/>
      <c r="F6" s="38">
        <v>10039600</v>
      </c>
      <c r="G6" s="36">
        <v>10893096</v>
      </c>
      <c r="H6" s="39">
        <v>10893096</v>
      </c>
      <c r="I6" s="40">
        <v>14728702</v>
      </c>
      <c r="J6" s="36">
        <v>3870200</v>
      </c>
      <c r="K6" s="37">
        <v>875293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>
        <v>500000</v>
      </c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1100000</v>
      </c>
      <c r="G8" s="36">
        <v>3700000</v>
      </c>
      <c r="H8" s="39">
        <v>3700000</v>
      </c>
      <c r="I8" s="40">
        <v>2700000</v>
      </c>
      <c r="J8" s="36">
        <v>2824200</v>
      </c>
      <c r="K8" s="37">
        <v>2954113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>
        <v>200000</v>
      </c>
      <c r="G10" s="36">
        <v>750000</v>
      </c>
      <c r="H10" s="39">
        <v>750000</v>
      </c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10234076</v>
      </c>
      <c r="D15" s="29">
        <f t="shared" ref="D15:K15" si="1">SUM(D6:D14)</f>
        <v>0</v>
      </c>
      <c r="E15" s="30">
        <f t="shared" si="1"/>
        <v>0</v>
      </c>
      <c r="F15" s="31">
        <f t="shared" si="1"/>
        <v>11339600</v>
      </c>
      <c r="G15" s="29">
        <f t="shared" si="1"/>
        <v>15343096</v>
      </c>
      <c r="H15" s="32">
        <f t="shared" si="1"/>
        <v>15343096</v>
      </c>
      <c r="I15" s="33">
        <f t="shared" si="1"/>
        <v>17928702</v>
      </c>
      <c r="J15" s="29">
        <f t="shared" si="1"/>
        <v>6694400</v>
      </c>
      <c r="K15" s="30">
        <f t="shared" si="1"/>
        <v>3829406</v>
      </c>
    </row>
    <row r="16" spans="1:11" ht="13.15" customHeight="1" x14ac:dyDescent="0.25">
      <c r="A16" s="47" t="s">
        <v>31</v>
      </c>
      <c r="B16" s="48" t="s">
        <v>20</v>
      </c>
      <c r="C16" s="36">
        <v>4929968</v>
      </c>
      <c r="D16" s="36">
        <v>12019984</v>
      </c>
      <c r="E16" s="37"/>
      <c r="F16" s="38">
        <v>21075000</v>
      </c>
      <c r="G16" s="36">
        <v>16117129</v>
      </c>
      <c r="H16" s="39">
        <v>16117129</v>
      </c>
      <c r="I16" s="40">
        <v>22573374</v>
      </c>
      <c r="J16" s="36">
        <v>418400</v>
      </c>
      <c r="K16" s="37">
        <v>437647</v>
      </c>
    </row>
    <row r="17" spans="1:11" ht="13.15" customHeight="1" x14ac:dyDescent="0.25">
      <c r="A17" s="47" t="s">
        <v>32</v>
      </c>
      <c r="B17" s="28" t="s">
        <v>20</v>
      </c>
      <c r="C17" s="41">
        <v>2943810</v>
      </c>
      <c r="D17" s="41"/>
      <c r="E17" s="42"/>
      <c r="F17" s="43">
        <v>9000000</v>
      </c>
      <c r="G17" s="41">
        <v>7266675</v>
      </c>
      <c r="H17" s="44">
        <v>7266675</v>
      </c>
      <c r="I17" s="45">
        <v>7515924</v>
      </c>
      <c r="J17" s="41">
        <v>32694000</v>
      </c>
      <c r="K17" s="42">
        <v>35256000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7873778</v>
      </c>
      <c r="D18" s="49">
        <f t="shared" ref="D18:K18" si="2">SUM(D16:D17)</f>
        <v>12019984</v>
      </c>
      <c r="E18" s="50">
        <f t="shared" si="2"/>
        <v>0</v>
      </c>
      <c r="F18" s="51">
        <f t="shared" si="2"/>
        <v>30075000</v>
      </c>
      <c r="G18" s="49">
        <f t="shared" si="2"/>
        <v>23383804</v>
      </c>
      <c r="H18" s="52">
        <f t="shared" si="2"/>
        <v>23383804</v>
      </c>
      <c r="I18" s="53">
        <f t="shared" si="2"/>
        <v>30089298</v>
      </c>
      <c r="J18" s="49">
        <f t="shared" si="2"/>
        <v>33112400</v>
      </c>
      <c r="K18" s="50">
        <f t="shared" si="2"/>
        <v>35693647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>
        <v>1690569</v>
      </c>
      <c r="E23" s="37"/>
      <c r="F23" s="38">
        <v>7100000</v>
      </c>
      <c r="G23" s="36">
        <v>4808875</v>
      </c>
      <c r="H23" s="39">
        <v>4808875</v>
      </c>
      <c r="I23" s="40">
        <v>6215000</v>
      </c>
      <c r="J23" s="36">
        <v>4680850</v>
      </c>
      <c r="K23" s="37">
        <v>4567935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0</v>
      </c>
      <c r="D25" s="49">
        <f t="shared" si="4"/>
        <v>1690569</v>
      </c>
      <c r="E25" s="50">
        <f t="shared" si="4"/>
        <v>0</v>
      </c>
      <c r="F25" s="51">
        <f t="shared" si="4"/>
        <v>7100000</v>
      </c>
      <c r="G25" s="49">
        <f t="shared" si="4"/>
        <v>4808875</v>
      </c>
      <c r="H25" s="52">
        <f t="shared" si="4"/>
        <v>4808875</v>
      </c>
      <c r="I25" s="53">
        <f t="shared" si="4"/>
        <v>6215000</v>
      </c>
      <c r="J25" s="49">
        <f t="shared" si="4"/>
        <v>4680850</v>
      </c>
      <c r="K25" s="50">
        <f t="shared" si="4"/>
        <v>4567935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258728</v>
      </c>
      <c r="D28" s="41">
        <v>303237</v>
      </c>
      <c r="E28" s="42">
        <v>444054</v>
      </c>
      <c r="F28" s="43">
        <v>1830000</v>
      </c>
      <c r="G28" s="41">
        <v>1260000</v>
      </c>
      <c r="H28" s="44">
        <v>1260000</v>
      </c>
      <c r="I28" s="45">
        <v>1227823</v>
      </c>
      <c r="J28" s="41">
        <v>1284303</v>
      </c>
      <c r="K28" s="42">
        <v>1343381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258728</v>
      </c>
      <c r="D29" s="29">
        <f t="shared" si="5"/>
        <v>303237</v>
      </c>
      <c r="E29" s="30">
        <f t="shared" si="5"/>
        <v>444054</v>
      </c>
      <c r="F29" s="31">
        <f t="shared" si="5"/>
        <v>1830000</v>
      </c>
      <c r="G29" s="29">
        <f t="shared" si="5"/>
        <v>1260000</v>
      </c>
      <c r="H29" s="32">
        <f t="shared" si="5"/>
        <v>1260000</v>
      </c>
      <c r="I29" s="33">
        <f t="shared" si="5"/>
        <v>1227823</v>
      </c>
      <c r="J29" s="29">
        <f t="shared" si="5"/>
        <v>1284303</v>
      </c>
      <c r="K29" s="30">
        <f t="shared" si="5"/>
        <v>1343381</v>
      </c>
    </row>
    <row r="30" spans="1:11" ht="13.15" customHeight="1" x14ac:dyDescent="0.25">
      <c r="A30" s="46" t="s">
        <v>43</v>
      </c>
      <c r="B30" s="28" t="s">
        <v>20</v>
      </c>
      <c r="C30" s="1">
        <v>645630</v>
      </c>
      <c r="D30" s="1">
        <v>1469731</v>
      </c>
      <c r="E30" s="2">
        <v>472563</v>
      </c>
      <c r="F30" s="3">
        <v>1210000</v>
      </c>
      <c r="G30" s="1">
        <v>1571100</v>
      </c>
      <c r="H30" s="4">
        <v>1571100</v>
      </c>
      <c r="I30" s="5">
        <v>1246242</v>
      </c>
      <c r="J30" s="1">
        <v>1303569</v>
      </c>
      <c r="K30" s="2">
        <v>1363534</v>
      </c>
    </row>
    <row r="31" spans="1:11" ht="13.15" customHeight="1" x14ac:dyDescent="0.25">
      <c r="A31" s="46" t="s">
        <v>44</v>
      </c>
      <c r="B31" s="28" t="s">
        <v>20</v>
      </c>
      <c r="C31" s="36">
        <v>355856</v>
      </c>
      <c r="D31" s="36">
        <v>586374</v>
      </c>
      <c r="E31" s="37">
        <v>1537265</v>
      </c>
      <c r="F31" s="38">
        <v>3650000</v>
      </c>
      <c r="G31" s="36">
        <v>4667130</v>
      </c>
      <c r="H31" s="39">
        <v>4667130</v>
      </c>
      <c r="I31" s="40">
        <v>2320000</v>
      </c>
      <c r="J31" s="36">
        <v>2426720</v>
      </c>
      <c r="K31" s="37">
        <v>2538348</v>
      </c>
    </row>
    <row r="32" spans="1:11" ht="13.15" customHeight="1" x14ac:dyDescent="0.25">
      <c r="A32" s="46" t="s">
        <v>45</v>
      </c>
      <c r="B32" s="28" t="s">
        <v>20</v>
      </c>
      <c r="C32" s="36">
        <v>620714</v>
      </c>
      <c r="D32" s="36">
        <v>3437560</v>
      </c>
      <c r="E32" s="37">
        <v>4901909</v>
      </c>
      <c r="F32" s="38">
        <v>2760000</v>
      </c>
      <c r="G32" s="36">
        <v>2125000</v>
      </c>
      <c r="H32" s="39">
        <v>2125000</v>
      </c>
      <c r="I32" s="40">
        <v>4315000</v>
      </c>
      <c r="J32" s="36">
        <v>2630690</v>
      </c>
      <c r="K32" s="37">
        <v>2751703</v>
      </c>
    </row>
    <row r="33" spans="1:11" ht="13.15" customHeight="1" x14ac:dyDescent="0.25">
      <c r="A33" s="46" t="s">
        <v>46</v>
      </c>
      <c r="B33" s="48" t="s">
        <v>20</v>
      </c>
      <c r="C33" s="36">
        <v>4268293</v>
      </c>
      <c r="D33" s="36">
        <v>5341751</v>
      </c>
      <c r="E33" s="37">
        <v>10625296</v>
      </c>
      <c r="F33" s="38">
        <v>16450000</v>
      </c>
      <c r="G33" s="36">
        <v>13473000</v>
      </c>
      <c r="H33" s="39">
        <v>13473000</v>
      </c>
      <c r="I33" s="40">
        <v>9765000</v>
      </c>
      <c r="J33" s="36">
        <v>4628550</v>
      </c>
      <c r="K33" s="37">
        <v>4841464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31755628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6750000</v>
      </c>
      <c r="G40" s="29">
        <f t="shared" si="7"/>
        <v>9789866</v>
      </c>
      <c r="H40" s="32">
        <f t="shared" si="7"/>
        <v>9789866</v>
      </c>
      <c r="I40" s="33">
        <f t="shared" si="7"/>
        <v>6700000</v>
      </c>
      <c r="J40" s="29">
        <f t="shared" si="7"/>
        <v>7008200</v>
      </c>
      <c r="K40" s="30">
        <f t="shared" si="7"/>
        <v>2330577</v>
      </c>
    </row>
    <row r="41" spans="1:11" ht="13.15" customHeight="1" x14ac:dyDescent="0.25">
      <c r="A41" s="35" t="s">
        <v>19</v>
      </c>
      <c r="B41" s="28" t="s">
        <v>20</v>
      </c>
      <c r="C41" s="36">
        <v>31755628</v>
      </c>
      <c r="D41" s="36"/>
      <c r="E41" s="37"/>
      <c r="F41" s="38">
        <v>6750000</v>
      </c>
      <c r="G41" s="36">
        <v>9789866</v>
      </c>
      <c r="H41" s="39">
        <v>9789866</v>
      </c>
      <c r="I41" s="40">
        <v>6700000</v>
      </c>
      <c r="J41" s="36">
        <v>7008200</v>
      </c>
      <c r="K41" s="37">
        <v>2330577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31755628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6750000</v>
      </c>
      <c r="G50" s="29">
        <f t="shared" si="8"/>
        <v>9789866</v>
      </c>
      <c r="H50" s="32">
        <f t="shared" si="8"/>
        <v>9789866</v>
      </c>
      <c r="I50" s="33">
        <f t="shared" si="8"/>
        <v>6700000</v>
      </c>
      <c r="J50" s="29">
        <f t="shared" si="8"/>
        <v>7008200</v>
      </c>
      <c r="K50" s="30">
        <f t="shared" si="8"/>
        <v>2330577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19820552</v>
      </c>
      <c r="D75" s="29">
        <f t="shared" ref="D75:K75" si="14">D85+D88+D89+D92+D95+D96+SUM(D99:D105)+D108</f>
        <v>46905366</v>
      </c>
      <c r="E75" s="30">
        <f t="shared" si="14"/>
        <v>63905554</v>
      </c>
      <c r="F75" s="31">
        <f t="shared" si="14"/>
        <v>10629400</v>
      </c>
      <c r="G75" s="29">
        <f t="shared" si="14"/>
        <v>8239316</v>
      </c>
      <c r="H75" s="32">
        <f t="shared" si="14"/>
        <v>8239316</v>
      </c>
      <c r="I75" s="33">
        <f t="shared" si="14"/>
        <v>10743758</v>
      </c>
      <c r="J75" s="29">
        <f t="shared" si="14"/>
        <v>3849280</v>
      </c>
      <c r="K75" s="30">
        <f t="shared" si="14"/>
        <v>743999</v>
      </c>
    </row>
    <row r="76" spans="1:11" ht="13.15" customHeight="1" x14ac:dyDescent="0.25">
      <c r="A76" s="35" t="s">
        <v>19</v>
      </c>
      <c r="B76" s="28" t="s">
        <v>20</v>
      </c>
      <c r="C76" s="36">
        <v>13625430</v>
      </c>
      <c r="D76" s="36">
        <v>-381860</v>
      </c>
      <c r="E76" s="37"/>
      <c r="F76" s="38">
        <v>9729400</v>
      </c>
      <c r="G76" s="36">
        <v>7559316</v>
      </c>
      <c r="H76" s="39">
        <v>7559316</v>
      </c>
      <c r="I76" s="40">
        <v>10093758</v>
      </c>
      <c r="J76" s="36">
        <v>3169380</v>
      </c>
      <c r="K76" s="37">
        <v>32824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>
        <v>381860</v>
      </c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13625430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9729400</v>
      </c>
      <c r="G85" s="29">
        <f t="shared" si="15"/>
        <v>7559316</v>
      </c>
      <c r="H85" s="32">
        <f t="shared" si="15"/>
        <v>7559316</v>
      </c>
      <c r="I85" s="33">
        <f t="shared" si="15"/>
        <v>10093758</v>
      </c>
      <c r="J85" s="29">
        <f t="shared" si="15"/>
        <v>3169380</v>
      </c>
      <c r="K85" s="30">
        <f t="shared" si="15"/>
        <v>32824</v>
      </c>
    </row>
    <row r="86" spans="1:11" ht="13.15" customHeight="1" x14ac:dyDescent="0.25">
      <c r="A86" s="47" t="s">
        <v>31</v>
      </c>
      <c r="B86" s="48" t="s">
        <v>20</v>
      </c>
      <c r="C86" s="36">
        <v>72981</v>
      </c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>
        <v>46905366</v>
      </c>
      <c r="E87" s="42">
        <v>63905554</v>
      </c>
      <c r="F87" s="43">
        <v>250000</v>
      </c>
      <c r="G87" s="41">
        <v>50000</v>
      </c>
      <c r="H87" s="44">
        <v>50000</v>
      </c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72981</v>
      </c>
      <c r="D88" s="49">
        <f t="shared" si="16"/>
        <v>46905366</v>
      </c>
      <c r="E88" s="50">
        <f t="shared" si="16"/>
        <v>63905554</v>
      </c>
      <c r="F88" s="51">
        <f t="shared" si="16"/>
        <v>250000</v>
      </c>
      <c r="G88" s="49">
        <f t="shared" si="16"/>
        <v>50000</v>
      </c>
      <c r="H88" s="52">
        <f t="shared" si="16"/>
        <v>50000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6122141</v>
      </c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6122141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>
        <v>650000</v>
      </c>
      <c r="G101" s="36">
        <v>630000</v>
      </c>
      <c r="H101" s="39">
        <v>630000</v>
      </c>
      <c r="I101" s="40">
        <v>650000</v>
      </c>
      <c r="J101" s="36">
        <v>679900</v>
      </c>
      <c r="K101" s="37">
        <v>711175</v>
      </c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75833255</v>
      </c>
      <c r="D110" s="29">
        <f t="shared" ref="D110:K110" si="21">D120+D123+D124+D127+D130+D131+SUM(D134:D140)+D143</f>
        <v>71754572</v>
      </c>
      <c r="E110" s="30">
        <f t="shared" si="21"/>
        <v>81886641</v>
      </c>
      <c r="F110" s="31">
        <f t="shared" si="21"/>
        <v>91794000</v>
      </c>
      <c r="G110" s="29">
        <f t="shared" si="21"/>
        <v>84661187</v>
      </c>
      <c r="H110" s="32">
        <f t="shared" si="21"/>
        <v>84661187</v>
      </c>
      <c r="I110" s="33">
        <f t="shared" si="21"/>
        <v>90550823</v>
      </c>
      <c r="J110" s="29">
        <f t="shared" si="21"/>
        <v>67618962</v>
      </c>
      <c r="K110" s="30">
        <f t="shared" si="21"/>
        <v>60003994</v>
      </c>
    </row>
    <row r="111" spans="1:11" ht="13.15" customHeight="1" x14ac:dyDescent="0.25">
      <c r="A111" s="35" t="s">
        <v>19</v>
      </c>
      <c r="B111" s="28" t="s">
        <v>20</v>
      </c>
      <c r="C111" s="36">
        <v>55615134</v>
      </c>
      <c r="D111" s="36">
        <v>-381860</v>
      </c>
      <c r="E111" s="37"/>
      <c r="F111" s="38">
        <v>26519000</v>
      </c>
      <c r="G111" s="36">
        <v>28242278</v>
      </c>
      <c r="H111" s="39">
        <v>28242278</v>
      </c>
      <c r="I111" s="40">
        <v>31522460</v>
      </c>
      <c r="J111" s="36">
        <v>14047780</v>
      </c>
      <c r="K111" s="37">
        <v>3238694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>
        <v>500000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>
        <v>1100000</v>
      </c>
      <c r="G113" s="36">
        <v>3700000</v>
      </c>
      <c r="H113" s="39">
        <v>3700000</v>
      </c>
      <c r="I113" s="40">
        <v>2700000</v>
      </c>
      <c r="J113" s="36">
        <v>2824200</v>
      </c>
      <c r="K113" s="37">
        <v>2954113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>
        <v>200000</v>
      </c>
      <c r="G115" s="36">
        <v>750000</v>
      </c>
      <c r="H115" s="39">
        <v>750000</v>
      </c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381860</v>
      </c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55615134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27819000</v>
      </c>
      <c r="G120" s="29">
        <f t="shared" si="22"/>
        <v>32692278</v>
      </c>
      <c r="H120" s="32">
        <f t="shared" si="22"/>
        <v>32692278</v>
      </c>
      <c r="I120" s="33">
        <f t="shared" si="22"/>
        <v>34722460</v>
      </c>
      <c r="J120" s="29">
        <f t="shared" si="22"/>
        <v>16871980</v>
      </c>
      <c r="K120" s="30">
        <f t="shared" si="22"/>
        <v>6192807</v>
      </c>
    </row>
    <row r="121" spans="1:11" ht="13.15" customHeight="1" x14ac:dyDescent="0.25">
      <c r="A121" s="47" t="s">
        <v>31</v>
      </c>
      <c r="B121" s="48" t="s">
        <v>20</v>
      </c>
      <c r="C121" s="36">
        <v>5002949</v>
      </c>
      <c r="D121" s="36">
        <v>12019984</v>
      </c>
      <c r="E121" s="37"/>
      <c r="F121" s="38">
        <v>21075000</v>
      </c>
      <c r="G121" s="36">
        <v>16117129</v>
      </c>
      <c r="H121" s="39">
        <v>16117129</v>
      </c>
      <c r="I121" s="40">
        <v>22573374</v>
      </c>
      <c r="J121" s="36">
        <v>418400</v>
      </c>
      <c r="K121" s="37">
        <v>437647</v>
      </c>
    </row>
    <row r="122" spans="1:11" ht="13.15" customHeight="1" x14ac:dyDescent="0.25">
      <c r="A122" s="47" t="s">
        <v>32</v>
      </c>
      <c r="B122" s="28" t="s">
        <v>20</v>
      </c>
      <c r="C122" s="41">
        <v>2943810</v>
      </c>
      <c r="D122" s="41">
        <v>46905366</v>
      </c>
      <c r="E122" s="42">
        <v>63905554</v>
      </c>
      <c r="F122" s="43">
        <v>9250000</v>
      </c>
      <c r="G122" s="41">
        <v>7316675</v>
      </c>
      <c r="H122" s="44">
        <v>7316675</v>
      </c>
      <c r="I122" s="45">
        <v>7515924</v>
      </c>
      <c r="J122" s="41">
        <v>32694000</v>
      </c>
      <c r="K122" s="42">
        <v>35256000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7946759</v>
      </c>
      <c r="D123" s="49">
        <f t="shared" si="23"/>
        <v>58925350</v>
      </c>
      <c r="E123" s="50">
        <f t="shared" si="23"/>
        <v>63905554</v>
      </c>
      <c r="F123" s="51">
        <f t="shared" si="23"/>
        <v>30325000</v>
      </c>
      <c r="G123" s="49">
        <f t="shared" si="23"/>
        <v>23433804</v>
      </c>
      <c r="H123" s="52">
        <f t="shared" si="23"/>
        <v>23433804</v>
      </c>
      <c r="I123" s="53">
        <f t="shared" si="23"/>
        <v>30089298</v>
      </c>
      <c r="J123" s="49">
        <f t="shared" si="23"/>
        <v>33112400</v>
      </c>
      <c r="K123" s="50">
        <f t="shared" si="23"/>
        <v>35693647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6122141</v>
      </c>
      <c r="D128" s="36">
        <v>1690569</v>
      </c>
      <c r="E128" s="37"/>
      <c r="F128" s="38">
        <v>7100000</v>
      </c>
      <c r="G128" s="36">
        <v>4808875</v>
      </c>
      <c r="H128" s="39">
        <v>4808875</v>
      </c>
      <c r="I128" s="40">
        <v>6215000</v>
      </c>
      <c r="J128" s="36">
        <v>4680850</v>
      </c>
      <c r="K128" s="37">
        <v>4567935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6122141</v>
      </c>
      <c r="D130" s="49">
        <f t="shared" si="25"/>
        <v>1690569</v>
      </c>
      <c r="E130" s="50">
        <f t="shared" si="25"/>
        <v>0</v>
      </c>
      <c r="F130" s="51">
        <f t="shared" si="25"/>
        <v>7100000</v>
      </c>
      <c r="G130" s="49">
        <f t="shared" si="25"/>
        <v>4808875</v>
      </c>
      <c r="H130" s="52">
        <f t="shared" si="25"/>
        <v>4808875</v>
      </c>
      <c r="I130" s="53">
        <f t="shared" si="25"/>
        <v>6215000</v>
      </c>
      <c r="J130" s="49">
        <f t="shared" si="25"/>
        <v>4680850</v>
      </c>
      <c r="K130" s="50">
        <f t="shared" si="25"/>
        <v>4567935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258728</v>
      </c>
      <c r="D133" s="41">
        <v>303237</v>
      </c>
      <c r="E133" s="42">
        <v>444054</v>
      </c>
      <c r="F133" s="43">
        <v>1830000</v>
      </c>
      <c r="G133" s="41">
        <v>1260000</v>
      </c>
      <c r="H133" s="44">
        <v>1260000</v>
      </c>
      <c r="I133" s="45">
        <v>1227823</v>
      </c>
      <c r="J133" s="41">
        <v>1284303</v>
      </c>
      <c r="K133" s="42">
        <v>1343381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258728</v>
      </c>
      <c r="D134" s="29">
        <f t="shared" si="26"/>
        <v>303237</v>
      </c>
      <c r="E134" s="30">
        <f t="shared" si="26"/>
        <v>444054</v>
      </c>
      <c r="F134" s="31">
        <f t="shared" si="26"/>
        <v>1830000</v>
      </c>
      <c r="G134" s="29">
        <f t="shared" si="26"/>
        <v>1260000</v>
      </c>
      <c r="H134" s="32">
        <f t="shared" si="26"/>
        <v>1260000</v>
      </c>
      <c r="I134" s="33">
        <f t="shared" si="26"/>
        <v>1227823</v>
      </c>
      <c r="J134" s="29">
        <f t="shared" si="26"/>
        <v>1284303</v>
      </c>
      <c r="K134" s="30">
        <f t="shared" si="26"/>
        <v>1343381</v>
      </c>
    </row>
    <row r="135" spans="1:11" ht="13.15" customHeight="1" x14ac:dyDescent="0.25">
      <c r="A135" s="46" t="s">
        <v>43</v>
      </c>
      <c r="B135" s="28" t="s">
        <v>20</v>
      </c>
      <c r="C135" s="1">
        <v>645630</v>
      </c>
      <c r="D135" s="1">
        <v>1469731</v>
      </c>
      <c r="E135" s="2">
        <v>472563</v>
      </c>
      <c r="F135" s="3">
        <v>1210000</v>
      </c>
      <c r="G135" s="1">
        <v>1571100</v>
      </c>
      <c r="H135" s="4">
        <v>1571100</v>
      </c>
      <c r="I135" s="5">
        <v>1246242</v>
      </c>
      <c r="J135" s="1">
        <v>1303569</v>
      </c>
      <c r="K135" s="2">
        <v>1363534</v>
      </c>
    </row>
    <row r="136" spans="1:11" ht="13.15" customHeight="1" x14ac:dyDescent="0.25">
      <c r="A136" s="46" t="s">
        <v>44</v>
      </c>
      <c r="B136" s="28" t="s">
        <v>20</v>
      </c>
      <c r="C136" s="36">
        <v>355856</v>
      </c>
      <c r="D136" s="36">
        <v>586374</v>
      </c>
      <c r="E136" s="37">
        <v>1537265</v>
      </c>
      <c r="F136" s="38">
        <v>4300000</v>
      </c>
      <c r="G136" s="36">
        <v>5297130</v>
      </c>
      <c r="H136" s="39">
        <v>5297130</v>
      </c>
      <c r="I136" s="40">
        <v>2970000</v>
      </c>
      <c r="J136" s="36">
        <v>3106620</v>
      </c>
      <c r="K136" s="37">
        <v>3249523</v>
      </c>
    </row>
    <row r="137" spans="1:11" ht="13.15" customHeight="1" x14ac:dyDescent="0.25">
      <c r="A137" s="46" t="s">
        <v>45</v>
      </c>
      <c r="B137" s="28" t="s">
        <v>20</v>
      </c>
      <c r="C137" s="36">
        <v>620714</v>
      </c>
      <c r="D137" s="36">
        <v>3437560</v>
      </c>
      <c r="E137" s="37">
        <v>4901909</v>
      </c>
      <c r="F137" s="38">
        <v>2760000</v>
      </c>
      <c r="G137" s="36">
        <v>2125000</v>
      </c>
      <c r="H137" s="39">
        <v>2125000</v>
      </c>
      <c r="I137" s="40">
        <v>4315000</v>
      </c>
      <c r="J137" s="36">
        <v>2630690</v>
      </c>
      <c r="K137" s="37">
        <v>2751703</v>
      </c>
    </row>
    <row r="138" spans="1:11" ht="13.15" customHeight="1" x14ac:dyDescent="0.25">
      <c r="A138" s="46" t="s">
        <v>46</v>
      </c>
      <c r="B138" s="48" t="s">
        <v>20</v>
      </c>
      <c r="C138" s="36">
        <v>4268293</v>
      </c>
      <c r="D138" s="36">
        <v>5341751</v>
      </c>
      <c r="E138" s="37">
        <v>10625296</v>
      </c>
      <c r="F138" s="38">
        <v>16450000</v>
      </c>
      <c r="G138" s="36">
        <v>13473000</v>
      </c>
      <c r="H138" s="39">
        <v>13473000</v>
      </c>
      <c r="I138" s="40">
        <v>9765000</v>
      </c>
      <c r="J138" s="36">
        <v>4628550</v>
      </c>
      <c r="K138" s="37">
        <v>4841464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75833255</v>
      </c>
      <c r="D144" s="62">
        <f t="shared" si="28"/>
        <v>71754572</v>
      </c>
      <c r="E144" s="63">
        <f t="shared" si="28"/>
        <v>81886641</v>
      </c>
      <c r="F144" s="64">
        <f t="shared" si="28"/>
        <v>91794000</v>
      </c>
      <c r="G144" s="62">
        <f t="shared" si="28"/>
        <v>84661187</v>
      </c>
      <c r="H144" s="65">
        <f t="shared" si="28"/>
        <v>84661187</v>
      </c>
      <c r="I144" s="66">
        <f t="shared" si="28"/>
        <v>90550823</v>
      </c>
      <c r="J144" s="62">
        <f t="shared" si="28"/>
        <v>67618962</v>
      </c>
      <c r="K144" s="63">
        <f t="shared" si="28"/>
        <v>60003994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463684529</v>
      </c>
      <c r="D146" s="29">
        <f t="shared" ref="D146:K146" si="29">D156+D159+D160+D163+D166+D167+SUM(D170:D176)+D179</f>
        <v>489040838</v>
      </c>
      <c r="E146" s="30">
        <f t="shared" si="29"/>
        <v>501187936</v>
      </c>
      <c r="F146" s="31">
        <f t="shared" si="29"/>
        <v>580658672</v>
      </c>
      <c r="G146" s="29">
        <f t="shared" si="29"/>
        <v>541600898</v>
      </c>
      <c r="H146" s="32">
        <f t="shared" si="29"/>
        <v>541600898</v>
      </c>
      <c r="I146" s="33">
        <f t="shared" si="29"/>
        <v>590920856</v>
      </c>
      <c r="J146" s="29">
        <f t="shared" si="29"/>
        <v>636209550</v>
      </c>
      <c r="K146" s="30">
        <f t="shared" si="29"/>
        <v>680431151</v>
      </c>
    </row>
    <row r="147" spans="1:11" ht="13.15" customHeight="1" x14ac:dyDescent="0.25">
      <c r="A147" s="35" t="s">
        <v>19</v>
      </c>
      <c r="B147" s="28" t="s">
        <v>20</v>
      </c>
      <c r="C147" s="36">
        <v>175211024</v>
      </c>
      <c r="D147" s="36">
        <v>175379219</v>
      </c>
      <c r="E147" s="37">
        <v>158134382</v>
      </c>
      <c r="F147" s="38">
        <v>155194302</v>
      </c>
      <c r="G147" s="36">
        <v>156631972</v>
      </c>
      <c r="H147" s="39">
        <v>156631972</v>
      </c>
      <c r="I147" s="40">
        <v>167398911</v>
      </c>
      <c r="J147" s="36">
        <v>172009875</v>
      </c>
      <c r="K147" s="37">
        <v>208808784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>
        <v>1550000</v>
      </c>
      <c r="G148" s="36">
        <v>500000</v>
      </c>
      <c r="H148" s="39">
        <v>500000</v>
      </c>
      <c r="I148" s="40">
        <v>1500000</v>
      </c>
      <c r="J148" s="36">
        <v>2523000</v>
      </c>
      <c r="K148" s="37">
        <v>2523000</v>
      </c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>
        <v>2100000</v>
      </c>
      <c r="G149" s="36">
        <v>3700000</v>
      </c>
      <c r="H149" s="39">
        <v>3700000</v>
      </c>
      <c r="I149" s="40">
        <v>6400000</v>
      </c>
      <c r="J149" s="36">
        <v>9524200</v>
      </c>
      <c r="K149" s="37">
        <v>12792113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>
        <v>381860</v>
      </c>
      <c r="E152" s="37">
        <v>381860</v>
      </c>
      <c r="F152" s="38">
        <v>3890000</v>
      </c>
      <c r="G152" s="36">
        <v>381860</v>
      </c>
      <c r="H152" s="39">
        <v>381860</v>
      </c>
      <c r="I152" s="40">
        <v>381860</v>
      </c>
      <c r="J152" s="36">
        <v>381860</v>
      </c>
      <c r="K152" s="37">
        <v>381860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>
        <v>800000</v>
      </c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175211024</v>
      </c>
      <c r="D156" s="36">
        <f t="shared" ref="D156:K156" si="30">SUM(D147:D155)</f>
        <v>175761079</v>
      </c>
      <c r="E156" s="37">
        <f t="shared" si="30"/>
        <v>158516242</v>
      </c>
      <c r="F156" s="38">
        <f t="shared" si="30"/>
        <v>163534302</v>
      </c>
      <c r="G156" s="36">
        <f t="shared" si="30"/>
        <v>161213832</v>
      </c>
      <c r="H156" s="39">
        <f t="shared" si="30"/>
        <v>161213832</v>
      </c>
      <c r="I156" s="40">
        <f t="shared" si="30"/>
        <v>175680771</v>
      </c>
      <c r="J156" s="36">
        <f t="shared" si="30"/>
        <v>184438935</v>
      </c>
      <c r="K156" s="37">
        <f t="shared" si="30"/>
        <v>224505757</v>
      </c>
    </row>
    <row r="157" spans="1:11" ht="0.95" customHeight="1" x14ac:dyDescent="0.25">
      <c r="A157" s="47"/>
      <c r="B157" s="48" t="s">
        <v>20</v>
      </c>
      <c r="C157" s="36">
        <v>195331667</v>
      </c>
      <c r="D157" s="36">
        <v>215901841</v>
      </c>
      <c r="E157" s="37">
        <v>220762036</v>
      </c>
      <c r="F157" s="38">
        <v>260897023</v>
      </c>
      <c r="G157" s="36">
        <v>238477655</v>
      </c>
      <c r="H157" s="39">
        <v>238477655</v>
      </c>
      <c r="I157" s="40">
        <v>258817054</v>
      </c>
      <c r="J157" s="36">
        <v>282067260</v>
      </c>
      <c r="K157" s="37">
        <v>274751052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195331667</v>
      </c>
      <c r="D159" s="36">
        <v>215901841</v>
      </c>
      <c r="E159" s="37">
        <v>220762036</v>
      </c>
      <c r="F159" s="38">
        <v>260897023</v>
      </c>
      <c r="G159" s="36">
        <v>238477655</v>
      </c>
      <c r="H159" s="39">
        <v>238477655</v>
      </c>
      <c r="I159" s="40">
        <v>258817054</v>
      </c>
      <c r="J159" s="36">
        <v>282067260</v>
      </c>
      <c r="K159" s="37">
        <v>274751052</v>
      </c>
    </row>
    <row r="160" spans="1:11" ht="13.15" customHeight="1" x14ac:dyDescent="0.25">
      <c r="A160" s="46" t="s">
        <v>129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20411000</v>
      </c>
      <c r="D161" s="1">
        <v>21759000</v>
      </c>
      <c r="E161" s="2">
        <v>19732000</v>
      </c>
      <c r="F161" s="3">
        <v>13269000</v>
      </c>
      <c r="G161" s="1">
        <v>19732000</v>
      </c>
      <c r="H161" s="4">
        <v>19732000</v>
      </c>
      <c r="I161" s="5">
        <v>19732000</v>
      </c>
      <c r="J161" s="1">
        <v>19732000</v>
      </c>
      <c r="K161" s="2">
        <v>19732000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20411000</v>
      </c>
      <c r="D163" s="36">
        <v>21759000</v>
      </c>
      <c r="E163" s="37">
        <v>19732000</v>
      </c>
      <c r="F163" s="38">
        <v>13269000</v>
      </c>
      <c r="G163" s="36">
        <v>19732000</v>
      </c>
      <c r="H163" s="39">
        <v>19732000</v>
      </c>
      <c r="I163" s="40">
        <v>19732000</v>
      </c>
      <c r="J163" s="36">
        <v>19732000</v>
      </c>
      <c r="K163" s="37">
        <v>19732000</v>
      </c>
    </row>
    <row r="164" spans="1:11" ht="0.95" customHeight="1" x14ac:dyDescent="0.25">
      <c r="A164" s="47"/>
      <c r="B164" s="48" t="s">
        <v>20</v>
      </c>
      <c r="C164" s="36">
        <v>36711281</v>
      </c>
      <c r="D164" s="36">
        <v>37382553</v>
      </c>
      <c r="E164" s="37">
        <v>56658547</v>
      </c>
      <c r="F164" s="38">
        <v>71202712</v>
      </c>
      <c r="G164" s="36">
        <v>61317422</v>
      </c>
      <c r="H164" s="39">
        <v>61317422</v>
      </c>
      <c r="I164" s="40">
        <v>65032422</v>
      </c>
      <c r="J164" s="36">
        <v>70212072</v>
      </c>
      <c r="K164" s="37">
        <v>74046552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36711281</v>
      </c>
      <c r="D166" s="36">
        <v>37382553</v>
      </c>
      <c r="E166" s="37">
        <v>56658547</v>
      </c>
      <c r="F166" s="38">
        <v>71202712</v>
      </c>
      <c r="G166" s="36">
        <v>61317422</v>
      </c>
      <c r="H166" s="39">
        <v>61317422</v>
      </c>
      <c r="I166" s="40">
        <v>65032422</v>
      </c>
      <c r="J166" s="36">
        <v>70212072</v>
      </c>
      <c r="K166" s="37">
        <v>74046552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313887</v>
      </c>
      <c r="D168" s="1">
        <v>462417</v>
      </c>
      <c r="E168" s="2">
        <v>417920</v>
      </c>
      <c r="F168" s="3">
        <v>2168398</v>
      </c>
      <c r="G168" s="1">
        <v>1507753</v>
      </c>
      <c r="H168" s="4">
        <v>1507753</v>
      </c>
      <c r="I168" s="5">
        <v>2392710</v>
      </c>
      <c r="J168" s="1">
        <v>3318375</v>
      </c>
      <c r="K168" s="2">
        <v>4286621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313887</v>
      </c>
      <c r="D170" s="36">
        <v>462417</v>
      </c>
      <c r="E170" s="37">
        <v>417920</v>
      </c>
      <c r="F170" s="38">
        <v>2168398</v>
      </c>
      <c r="G170" s="36">
        <v>1507753</v>
      </c>
      <c r="H170" s="39">
        <v>1507753</v>
      </c>
      <c r="I170" s="40">
        <v>2392710</v>
      </c>
      <c r="J170" s="36">
        <v>3318375</v>
      </c>
      <c r="K170" s="37">
        <v>4286621</v>
      </c>
    </row>
    <row r="171" spans="1:11" ht="13.15" customHeight="1" x14ac:dyDescent="0.25">
      <c r="A171" s="46" t="s">
        <v>43</v>
      </c>
      <c r="B171" s="28" t="s">
        <v>20</v>
      </c>
      <c r="C171" s="1">
        <v>2421012</v>
      </c>
      <c r="D171" s="1">
        <v>2929114</v>
      </c>
      <c r="E171" s="2">
        <v>2268809</v>
      </c>
      <c r="F171" s="3">
        <v>2662919</v>
      </c>
      <c r="G171" s="1">
        <v>3010797</v>
      </c>
      <c r="H171" s="4">
        <v>3010797</v>
      </c>
      <c r="I171" s="5">
        <v>4052998</v>
      </c>
      <c r="J171" s="1">
        <v>5346898</v>
      </c>
      <c r="K171" s="2">
        <v>6700318</v>
      </c>
    </row>
    <row r="172" spans="1:11" ht="13.15" customHeight="1" x14ac:dyDescent="0.25">
      <c r="A172" s="46" t="s">
        <v>44</v>
      </c>
      <c r="B172" s="28" t="s">
        <v>20</v>
      </c>
      <c r="C172" s="36">
        <v>3520352</v>
      </c>
      <c r="D172" s="36">
        <v>3635752</v>
      </c>
      <c r="E172" s="37">
        <v>3796793</v>
      </c>
      <c r="F172" s="38">
        <v>6809488</v>
      </c>
      <c r="G172" s="36">
        <v>6373272</v>
      </c>
      <c r="H172" s="39">
        <v>6373272</v>
      </c>
      <c r="I172" s="40">
        <v>7769451</v>
      </c>
      <c r="J172" s="36">
        <v>9229854</v>
      </c>
      <c r="K172" s="37">
        <v>10757434</v>
      </c>
    </row>
    <row r="173" spans="1:11" ht="13.15" customHeight="1" x14ac:dyDescent="0.25">
      <c r="A173" s="46" t="s">
        <v>45</v>
      </c>
      <c r="B173" s="28" t="s">
        <v>20</v>
      </c>
      <c r="C173" s="36">
        <v>8491397</v>
      </c>
      <c r="D173" s="36">
        <v>8078135</v>
      </c>
      <c r="E173" s="37">
        <v>9733926</v>
      </c>
      <c r="F173" s="38">
        <v>12697325</v>
      </c>
      <c r="G173" s="36">
        <v>11098696</v>
      </c>
      <c r="H173" s="39">
        <v>11098696</v>
      </c>
      <c r="I173" s="40">
        <v>13403051</v>
      </c>
      <c r="J173" s="36">
        <v>13930606</v>
      </c>
      <c r="K173" s="37">
        <v>14482430</v>
      </c>
    </row>
    <row r="174" spans="1:11" ht="13.15" customHeight="1" x14ac:dyDescent="0.25">
      <c r="A174" s="46" t="s">
        <v>46</v>
      </c>
      <c r="B174" s="48" t="s">
        <v>20</v>
      </c>
      <c r="C174" s="36">
        <v>21272909</v>
      </c>
      <c r="D174" s="36">
        <v>23130947</v>
      </c>
      <c r="E174" s="37">
        <v>29301663</v>
      </c>
      <c r="F174" s="38">
        <v>47417505</v>
      </c>
      <c r="G174" s="36">
        <v>38869471</v>
      </c>
      <c r="H174" s="39">
        <v>38869471</v>
      </c>
      <c r="I174" s="40">
        <v>44040399</v>
      </c>
      <c r="J174" s="36">
        <v>47933550</v>
      </c>
      <c r="K174" s="37">
        <v>51168987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463684529</v>
      </c>
      <c r="D180" s="62">
        <f t="shared" ref="D180:K180" si="31">D156+D159+D160+D163+D166+D167+SUM(D170:D176)+D179</f>
        <v>489040838</v>
      </c>
      <c r="E180" s="63">
        <f t="shared" si="31"/>
        <v>501187936</v>
      </c>
      <c r="F180" s="64">
        <f t="shared" si="31"/>
        <v>580658672</v>
      </c>
      <c r="G180" s="62">
        <f t="shared" si="31"/>
        <v>541600898</v>
      </c>
      <c r="H180" s="65">
        <f t="shared" si="31"/>
        <v>541600898</v>
      </c>
      <c r="I180" s="66">
        <f t="shared" si="31"/>
        <v>590920856</v>
      </c>
      <c r="J180" s="62">
        <f t="shared" si="31"/>
        <v>636209550</v>
      </c>
      <c r="K180" s="63">
        <f t="shared" si="31"/>
        <v>680431151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32994532</v>
      </c>
      <c r="D183" s="36">
        <v>48220450</v>
      </c>
      <c r="E183" s="37">
        <v>45220178</v>
      </c>
      <c r="F183" s="38">
        <v>57348918</v>
      </c>
      <c r="G183" s="36">
        <v>44248225</v>
      </c>
      <c r="H183" s="39">
        <v>44248225</v>
      </c>
      <c r="I183" s="40">
        <v>41230865</v>
      </c>
      <c r="J183" s="36">
        <v>37330268</v>
      </c>
      <c r="K183" s="37">
        <v>26267244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5819663</v>
      </c>
      <c r="D184" s="29">
        <f t="shared" ref="D184:K184" si="32">D194+D197+D198+D201+D204+D205+SUM(D208:D214)+D217</f>
        <v>14595965</v>
      </c>
      <c r="E184" s="30">
        <f t="shared" si="32"/>
        <v>16354932</v>
      </c>
      <c r="F184" s="31">
        <f t="shared" si="32"/>
        <v>15220253</v>
      </c>
      <c r="G184" s="29">
        <f t="shared" si="32"/>
        <v>23339598</v>
      </c>
      <c r="H184" s="32">
        <f t="shared" si="32"/>
        <v>23339598</v>
      </c>
      <c r="I184" s="33">
        <f t="shared" si="32"/>
        <v>17287000</v>
      </c>
      <c r="J184" s="29">
        <f t="shared" si="32"/>
        <v>18082202</v>
      </c>
      <c r="K184" s="30">
        <f t="shared" si="32"/>
        <v>18913983</v>
      </c>
    </row>
    <row r="185" spans="1:11" ht="13.15" customHeight="1" x14ac:dyDescent="0.25">
      <c r="A185" s="35" t="s">
        <v>19</v>
      </c>
      <c r="B185" s="28" t="s">
        <v>20</v>
      </c>
      <c r="C185" s="36">
        <v>458657</v>
      </c>
      <c r="D185" s="36">
        <v>5815053</v>
      </c>
      <c r="E185" s="37">
        <v>7201290</v>
      </c>
      <c r="F185" s="38">
        <v>5000000</v>
      </c>
      <c r="G185" s="36">
        <v>14700000</v>
      </c>
      <c r="H185" s="39">
        <v>14700000</v>
      </c>
      <c r="I185" s="40">
        <v>7500000</v>
      </c>
      <c r="J185" s="36">
        <v>7845000</v>
      </c>
      <c r="K185" s="37">
        <v>8205870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458657</v>
      </c>
      <c r="D194" s="29">
        <f t="shared" ref="D194:K194" si="33">SUM(D185:D193)</f>
        <v>5815053</v>
      </c>
      <c r="E194" s="30">
        <f t="shared" si="33"/>
        <v>7201290</v>
      </c>
      <c r="F194" s="31">
        <f t="shared" si="33"/>
        <v>5000000</v>
      </c>
      <c r="G194" s="29">
        <f t="shared" si="33"/>
        <v>14700000</v>
      </c>
      <c r="H194" s="32">
        <f t="shared" si="33"/>
        <v>14700000</v>
      </c>
      <c r="I194" s="33">
        <f t="shared" si="33"/>
        <v>7500000</v>
      </c>
      <c r="J194" s="29">
        <f t="shared" si="33"/>
        <v>7845000</v>
      </c>
      <c r="K194" s="30">
        <f t="shared" si="33"/>
        <v>8205870</v>
      </c>
    </row>
    <row r="195" spans="1:11" ht="13.15" customHeight="1" x14ac:dyDescent="0.25">
      <c r="A195" s="47" t="s">
        <v>31</v>
      </c>
      <c r="B195" s="48" t="s">
        <v>20</v>
      </c>
      <c r="C195" s="36">
        <v>2325331</v>
      </c>
      <c r="D195" s="36">
        <v>3000281</v>
      </c>
      <c r="E195" s="37">
        <v>1977685</v>
      </c>
      <c r="F195" s="38">
        <v>3300000</v>
      </c>
      <c r="G195" s="36">
        <v>2887345</v>
      </c>
      <c r="H195" s="39">
        <v>2887345</v>
      </c>
      <c r="I195" s="40">
        <v>4200000</v>
      </c>
      <c r="J195" s="36">
        <v>4393200</v>
      </c>
      <c r="K195" s="37">
        <v>4595287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2325331</v>
      </c>
      <c r="D197" s="49">
        <f t="shared" si="34"/>
        <v>3000281</v>
      </c>
      <c r="E197" s="50">
        <f t="shared" si="34"/>
        <v>1977685</v>
      </c>
      <c r="F197" s="51">
        <f t="shared" si="34"/>
        <v>3300000</v>
      </c>
      <c r="G197" s="49">
        <f t="shared" si="34"/>
        <v>2887345</v>
      </c>
      <c r="H197" s="52">
        <f t="shared" si="34"/>
        <v>2887345</v>
      </c>
      <c r="I197" s="53">
        <f t="shared" si="34"/>
        <v>4200000</v>
      </c>
      <c r="J197" s="49">
        <f t="shared" si="34"/>
        <v>4393200</v>
      </c>
      <c r="K197" s="50">
        <f t="shared" si="34"/>
        <v>4595287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167734</v>
      </c>
      <c r="D202" s="36">
        <v>1145140</v>
      </c>
      <c r="E202" s="37">
        <v>2980957</v>
      </c>
      <c r="F202" s="38">
        <v>2900000</v>
      </c>
      <c r="G202" s="36">
        <v>2640000</v>
      </c>
      <c r="H202" s="39">
        <v>2640000</v>
      </c>
      <c r="I202" s="40">
        <v>2000000</v>
      </c>
      <c r="J202" s="36">
        <v>2092000</v>
      </c>
      <c r="K202" s="37">
        <v>2188232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167734</v>
      </c>
      <c r="D204" s="49">
        <f t="shared" si="36"/>
        <v>1145140</v>
      </c>
      <c r="E204" s="50">
        <f t="shared" si="36"/>
        <v>2980957</v>
      </c>
      <c r="F204" s="51">
        <f t="shared" si="36"/>
        <v>2900000</v>
      </c>
      <c r="G204" s="49">
        <f t="shared" si="36"/>
        <v>2640000</v>
      </c>
      <c r="H204" s="52">
        <f t="shared" si="36"/>
        <v>2640000</v>
      </c>
      <c r="I204" s="53">
        <f t="shared" si="36"/>
        <v>2000000</v>
      </c>
      <c r="J204" s="49">
        <f t="shared" si="36"/>
        <v>2092000</v>
      </c>
      <c r="K204" s="50">
        <f t="shared" si="36"/>
        <v>2188232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4097</v>
      </c>
      <c r="D209" s="1">
        <v>20347</v>
      </c>
      <c r="E209" s="2">
        <v>25217</v>
      </c>
      <c r="F209" s="3">
        <v>40467</v>
      </c>
      <c r="G209" s="1">
        <v>55467</v>
      </c>
      <c r="H209" s="4">
        <v>55467</v>
      </c>
      <c r="I209" s="5">
        <v>66063</v>
      </c>
      <c r="J209" s="1">
        <v>69102</v>
      </c>
      <c r="K209" s="2">
        <v>72281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109338</v>
      </c>
      <c r="D211" s="36">
        <v>123754</v>
      </c>
      <c r="E211" s="37">
        <v>155903</v>
      </c>
      <c r="F211" s="38">
        <v>423100</v>
      </c>
      <c r="G211" s="36">
        <v>573100</v>
      </c>
      <c r="H211" s="39">
        <v>573100</v>
      </c>
      <c r="I211" s="40">
        <v>750425</v>
      </c>
      <c r="J211" s="36">
        <v>784945</v>
      </c>
      <c r="K211" s="37">
        <v>821052</v>
      </c>
    </row>
    <row r="212" spans="1:11" ht="13.15" customHeight="1" x14ac:dyDescent="0.25">
      <c r="A212" s="46" t="s">
        <v>46</v>
      </c>
      <c r="B212" s="48" t="s">
        <v>20</v>
      </c>
      <c r="C212" s="36">
        <v>2754506</v>
      </c>
      <c r="D212" s="36">
        <v>4491390</v>
      </c>
      <c r="E212" s="37">
        <v>4013880</v>
      </c>
      <c r="F212" s="38">
        <v>3556686</v>
      </c>
      <c r="G212" s="36">
        <v>2483686</v>
      </c>
      <c r="H212" s="39">
        <v>2483686</v>
      </c>
      <c r="I212" s="40">
        <v>2770512</v>
      </c>
      <c r="J212" s="36">
        <v>2897955</v>
      </c>
      <c r="K212" s="37">
        <v>3031261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38814195</v>
      </c>
      <c r="D219" s="62">
        <f t="shared" si="39"/>
        <v>62816415</v>
      </c>
      <c r="E219" s="63">
        <f t="shared" si="39"/>
        <v>61575110</v>
      </c>
      <c r="F219" s="64">
        <f t="shared" si="39"/>
        <v>72569171</v>
      </c>
      <c r="G219" s="62">
        <f t="shared" si="39"/>
        <v>67587823</v>
      </c>
      <c r="H219" s="65">
        <f t="shared" si="39"/>
        <v>67587823</v>
      </c>
      <c r="I219" s="66">
        <f t="shared" si="39"/>
        <v>58517865</v>
      </c>
      <c r="J219" s="62">
        <f t="shared" si="39"/>
        <v>55412470</v>
      </c>
      <c r="K219" s="63">
        <f t="shared" si="39"/>
        <v>45181227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0.68012615309734492</v>
      </c>
      <c r="D221" s="6">
        <f t="shared" si="40"/>
        <v>0.65369166998863848</v>
      </c>
      <c r="E221" s="7">
        <f t="shared" si="40"/>
        <v>0.7804148908733477</v>
      </c>
      <c r="F221" s="8">
        <f t="shared" si="40"/>
        <v>0.18933045732836568</v>
      </c>
      <c r="G221" s="6">
        <f t="shared" si="40"/>
        <v>0.21295687715788819</v>
      </c>
      <c r="H221" s="9">
        <f t="shared" si="40"/>
        <v>0.21295687715788819</v>
      </c>
      <c r="I221" s="10">
        <f t="shared" si="40"/>
        <v>0.19264052409551263</v>
      </c>
      <c r="J221" s="6">
        <f t="shared" si="40"/>
        <v>0.1605685695086535</v>
      </c>
      <c r="K221" s="7">
        <f t="shared" si="40"/>
        <v>5.1239522489119643E-2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1.563173558576312</v>
      </c>
      <c r="D222" s="6">
        <f t="shared" si="41"/>
        <v>0.97272767052153186</v>
      </c>
      <c r="E222" s="7">
        <f t="shared" si="41"/>
        <v>1.4132088113408134</v>
      </c>
      <c r="F222" s="8">
        <f t="shared" si="41"/>
        <v>0.30304669392367611</v>
      </c>
      <c r="G222" s="6">
        <f t="shared" si="41"/>
        <v>0.4074554855025258</v>
      </c>
      <c r="H222" s="9">
        <f t="shared" si="41"/>
        <v>0.4074554855025258</v>
      </c>
      <c r="I222" s="10">
        <f t="shared" si="41"/>
        <v>0.42307523744651004</v>
      </c>
      <c r="J222" s="6">
        <f t="shared" si="41"/>
        <v>0.29084923794278678</v>
      </c>
      <c r="K222" s="7">
        <f t="shared" si="41"/>
        <v>0.1170498130675605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1.2559412428204721E-2</v>
      </c>
      <c r="D223" s="6">
        <f t="shared" si="42"/>
        <v>2.9874354602329029E-2</v>
      </c>
      <c r="E223" s="7">
        <f t="shared" si="42"/>
        <v>3.2659567221372934E-2</v>
      </c>
      <c r="F223" s="8">
        <f t="shared" si="42"/>
        <v>2.6310300594612937E-2</v>
      </c>
      <c r="G223" s="6">
        <f t="shared" si="42"/>
        <v>4.3214023758809235E-2</v>
      </c>
      <c r="H223" s="9">
        <f t="shared" si="42"/>
        <v>4.3214023758809235E-2</v>
      </c>
      <c r="I223" s="10">
        <f t="shared" si="42"/>
        <v>2.9373276567132952E-2</v>
      </c>
      <c r="J223" s="6">
        <f t="shared" si="42"/>
        <v>2.8570791811088219E-2</v>
      </c>
      <c r="K223" s="7">
        <f t="shared" si="42"/>
        <v>2.7973284055111708E-2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0.12386594617274005</v>
      </c>
      <c r="D224" s="6">
        <f t="shared" si="43"/>
        <v>0.12587811568534255</v>
      </c>
      <c r="E224" s="7">
        <f t="shared" si="43"/>
        <v>0.16027414468840723</v>
      </c>
      <c r="F224" s="8">
        <f t="shared" si="43"/>
        <v>5.6352983732272738E-2</v>
      </c>
      <c r="G224" s="6">
        <f t="shared" si="43"/>
        <v>7.6595639813202956E-2</v>
      </c>
      <c r="H224" s="9">
        <f t="shared" si="43"/>
        <v>7.6595639813202956E-2</v>
      </c>
      <c r="I224" s="10">
        <f t="shared" si="43"/>
        <v>5.9012909129413156E-2</v>
      </c>
      <c r="J224" s="6">
        <f t="shared" si="43"/>
        <v>4.5726158213534894E-2</v>
      </c>
      <c r="K224" s="7">
        <f t="shared" si="43"/>
        <v>3.2520501201126331E-2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119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267136088</v>
      </c>
      <c r="D5" s="29">
        <f t="shared" ref="D5:K5" si="0">D15+D18+D19+D22+D25+D26+SUM(D29:D35)+D38</f>
        <v>246557074</v>
      </c>
      <c r="E5" s="30">
        <f t="shared" si="0"/>
        <v>257265038</v>
      </c>
      <c r="F5" s="31">
        <f t="shared" si="0"/>
        <v>276603160</v>
      </c>
      <c r="G5" s="29">
        <f t="shared" si="0"/>
        <v>300267889</v>
      </c>
      <c r="H5" s="32">
        <f t="shared" si="0"/>
        <v>300267889</v>
      </c>
      <c r="I5" s="33">
        <f t="shared" si="0"/>
        <v>299436721</v>
      </c>
      <c r="J5" s="29">
        <f t="shared" si="0"/>
        <v>283427965</v>
      </c>
      <c r="K5" s="30">
        <f t="shared" si="0"/>
        <v>320370104</v>
      </c>
    </row>
    <row r="6" spans="1:11" ht="13.15" customHeight="1" x14ac:dyDescent="0.25">
      <c r="A6" s="35" t="s">
        <v>19</v>
      </c>
      <c r="B6" s="28" t="s">
        <v>20</v>
      </c>
      <c r="C6" s="36"/>
      <c r="D6" s="36">
        <v>1241530</v>
      </c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237780505</v>
      </c>
      <c r="D9" s="36">
        <v>196052459</v>
      </c>
      <c r="E9" s="37">
        <v>203327287</v>
      </c>
      <c r="F9" s="38">
        <v>191476774</v>
      </c>
      <c r="G9" s="36">
        <v>228755064</v>
      </c>
      <c r="H9" s="39">
        <v>228755064</v>
      </c>
      <c r="I9" s="40">
        <v>270019289</v>
      </c>
      <c r="J9" s="36">
        <v>246168859</v>
      </c>
      <c r="K9" s="37">
        <v>252154523</v>
      </c>
    </row>
    <row r="10" spans="1:11" ht="13.15" customHeight="1" x14ac:dyDescent="0.25">
      <c r="A10" s="35" t="s">
        <v>24</v>
      </c>
      <c r="B10" s="28" t="s">
        <v>20</v>
      </c>
      <c r="C10" s="36">
        <v>7957974</v>
      </c>
      <c r="D10" s="36">
        <v>37949515</v>
      </c>
      <c r="E10" s="37">
        <v>44534435</v>
      </c>
      <c r="F10" s="38">
        <v>70567975</v>
      </c>
      <c r="G10" s="36">
        <v>55777953</v>
      </c>
      <c r="H10" s="39">
        <v>55777953</v>
      </c>
      <c r="I10" s="40">
        <v>12203820</v>
      </c>
      <c r="J10" s="36">
        <v>25772269</v>
      </c>
      <c r="K10" s="37">
        <v>59309841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245738479</v>
      </c>
      <c r="D15" s="29">
        <f t="shared" ref="D15:K15" si="1">SUM(D6:D14)</f>
        <v>235243504</v>
      </c>
      <c r="E15" s="30">
        <f t="shared" si="1"/>
        <v>247861722</v>
      </c>
      <c r="F15" s="31">
        <f t="shared" si="1"/>
        <v>262044749</v>
      </c>
      <c r="G15" s="29">
        <f t="shared" si="1"/>
        <v>284533017</v>
      </c>
      <c r="H15" s="32">
        <f t="shared" si="1"/>
        <v>284533017</v>
      </c>
      <c r="I15" s="33">
        <f t="shared" si="1"/>
        <v>282223109</v>
      </c>
      <c r="J15" s="29">
        <f t="shared" si="1"/>
        <v>271941128</v>
      </c>
      <c r="K15" s="30">
        <f t="shared" si="1"/>
        <v>311464364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129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1610136</v>
      </c>
      <c r="D23" s="36">
        <v>1138144</v>
      </c>
      <c r="E23" s="37"/>
      <c r="F23" s="38"/>
      <c r="G23" s="36"/>
      <c r="H23" s="39"/>
      <c r="I23" s="40">
        <v>4250000</v>
      </c>
      <c r="J23" s="36">
        <v>3261500</v>
      </c>
      <c r="K23" s="37">
        <v>273268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>
        <v>2000000</v>
      </c>
      <c r="J24" s="41"/>
      <c r="K24" s="42"/>
    </row>
    <row r="25" spans="1:11" ht="13.15" customHeight="1" x14ac:dyDescent="0.25">
      <c r="A25" s="46" t="s">
        <v>130</v>
      </c>
      <c r="B25" s="28" t="s">
        <v>30</v>
      </c>
      <c r="C25" s="49">
        <f t="shared" ref="C25:K25" si="4">SUM(C23:C24)</f>
        <v>1610136</v>
      </c>
      <c r="D25" s="49">
        <f t="shared" si="4"/>
        <v>1138144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6250000</v>
      </c>
      <c r="J25" s="49">
        <f t="shared" si="4"/>
        <v>3261500</v>
      </c>
      <c r="K25" s="50">
        <f t="shared" si="4"/>
        <v>273268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>
        <v>269950</v>
      </c>
      <c r="F28" s="43">
        <v>803960</v>
      </c>
      <c r="G28" s="41">
        <v>803960</v>
      </c>
      <c r="H28" s="44">
        <v>803960</v>
      </c>
      <c r="I28" s="45">
        <v>796012</v>
      </c>
      <c r="J28" s="41">
        <v>832628</v>
      </c>
      <c r="K28" s="42">
        <v>872952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269950</v>
      </c>
      <c r="F29" s="31">
        <f t="shared" si="5"/>
        <v>803960</v>
      </c>
      <c r="G29" s="29">
        <f t="shared" si="5"/>
        <v>803960</v>
      </c>
      <c r="H29" s="32">
        <f t="shared" si="5"/>
        <v>803960</v>
      </c>
      <c r="I29" s="33">
        <f t="shared" si="5"/>
        <v>796012</v>
      </c>
      <c r="J29" s="29">
        <f t="shared" si="5"/>
        <v>832628</v>
      </c>
      <c r="K29" s="30">
        <f t="shared" si="5"/>
        <v>872952</v>
      </c>
    </row>
    <row r="30" spans="1:11" ht="13.15" customHeight="1" x14ac:dyDescent="0.25">
      <c r="A30" s="46" t="s">
        <v>43</v>
      </c>
      <c r="B30" s="28" t="s">
        <v>20</v>
      </c>
      <c r="C30" s="1">
        <v>1565586</v>
      </c>
      <c r="D30" s="1">
        <v>1412303</v>
      </c>
      <c r="E30" s="2">
        <v>410050</v>
      </c>
      <c r="F30" s="3">
        <v>741850</v>
      </c>
      <c r="G30" s="1">
        <v>1060000</v>
      </c>
      <c r="H30" s="4">
        <v>1060000</v>
      </c>
      <c r="I30" s="5">
        <v>2000000</v>
      </c>
      <c r="J30" s="1">
        <v>1569000</v>
      </c>
      <c r="K30" s="2">
        <v>1647450</v>
      </c>
    </row>
    <row r="31" spans="1:11" ht="13.15" customHeight="1" x14ac:dyDescent="0.25">
      <c r="A31" s="46" t="s">
        <v>44</v>
      </c>
      <c r="B31" s="28" t="s">
        <v>20</v>
      </c>
      <c r="C31" s="36">
        <v>1767884</v>
      </c>
      <c r="D31" s="36">
        <v>1386724</v>
      </c>
      <c r="E31" s="37">
        <v>1293099</v>
      </c>
      <c r="F31" s="38">
        <v>2602213</v>
      </c>
      <c r="G31" s="36">
        <v>3460524</v>
      </c>
      <c r="H31" s="39">
        <v>3460524</v>
      </c>
      <c r="I31" s="40">
        <v>4979600</v>
      </c>
      <c r="J31" s="36">
        <v>5208661</v>
      </c>
      <c r="K31" s="37">
        <v>5466611</v>
      </c>
    </row>
    <row r="32" spans="1:11" ht="13.15" customHeight="1" x14ac:dyDescent="0.25">
      <c r="A32" s="46" t="s">
        <v>45</v>
      </c>
      <c r="B32" s="28" t="s">
        <v>20</v>
      </c>
      <c r="C32" s="36">
        <v>9098963</v>
      </c>
      <c r="D32" s="36">
        <v>7376399</v>
      </c>
      <c r="E32" s="37">
        <v>7430217</v>
      </c>
      <c r="F32" s="38">
        <v>8810388</v>
      </c>
      <c r="G32" s="36">
        <v>8810388</v>
      </c>
      <c r="H32" s="39">
        <v>8810388</v>
      </c>
      <c r="I32" s="40">
        <v>2588000</v>
      </c>
      <c r="J32" s="36">
        <v>615048</v>
      </c>
      <c r="K32" s="37">
        <v>645459</v>
      </c>
    </row>
    <row r="33" spans="1:11" ht="13.15" customHeight="1" x14ac:dyDescent="0.25">
      <c r="A33" s="46" t="s">
        <v>46</v>
      </c>
      <c r="B33" s="48" t="s">
        <v>20</v>
      </c>
      <c r="C33" s="36">
        <v>7355040</v>
      </c>
      <c r="D33" s="36"/>
      <c r="E33" s="37"/>
      <c r="F33" s="38">
        <v>1600000</v>
      </c>
      <c r="G33" s="36">
        <v>1600000</v>
      </c>
      <c r="H33" s="39">
        <v>1600000</v>
      </c>
      <c r="I33" s="40">
        <v>600000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131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15141925</v>
      </c>
      <c r="D40" s="29">
        <f t="shared" ref="D40:K40" si="7">D50+D53+D54+D57+D60+D61+SUM(D64:D70)+D73</f>
        <v>42411349</v>
      </c>
      <c r="E40" s="30">
        <f t="shared" si="7"/>
        <v>6259054</v>
      </c>
      <c r="F40" s="31">
        <f t="shared" si="7"/>
        <v>20336377</v>
      </c>
      <c r="G40" s="29">
        <f t="shared" si="7"/>
        <v>7159222</v>
      </c>
      <c r="H40" s="32">
        <f t="shared" si="7"/>
        <v>7159222</v>
      </c>
      <c r="I40" s="33">
        <f t="shared" si="7"/>
        <v>22007330</v>
      </c>
      <c r="J40" s="29">
        <f t="shared" si="7"/>
        <v>16564669</v>
      </c>
      <c r="K40" s="30">
        <f t="shared" si="7"/>
        <v>3112613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981504</v>
      </c>
      <c r="D44" s="36">
        <v>9559642</v>
      </c>
      <c r="E44" s="37"/>
      <c r="F44" s="38">
        <v>14801660</v>
      </c>
      <c r="G44" s="36"/>
      <c r="H44" s="39"/>
      <c r="I44" s="40">
        <v>969564</v>
      </c>
      <c r="J44" s="36">
        <v>912172</v>
      </c>
      <c r="K44" s="37">
        <v>956870</v>
      </c>
    </row>
    <row r="45" spans="1:11" ht="13.15" customHeight="1" x14ac:dyDescent="0.25">
      <c r="A45" s="35" t="s">
        <v>24</v>
      </c>
      <c r="B45" s="28" t="s">
        <v>20</v>
      </c>
      <c r="C45" s="36">
        <v>7128403</v>
      </c>
      <c r="D45" s="36">
        <v>28455234</v>
      </c>
      <c r="E45" s="37"/>
      <c r="F45" s="38"/>
      <c r="G45" s="36"/>
      <c r="H45" s="39"/>
      <c r="I45" s="40">
        <v>16074966</v>
      </c>
      <c r="J45" s="36">
        <v>13599409</v>
      </c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8109907</v>
      </c>
      <c r="D50" s="29">
        <f t="shared" ref="D50:K50" si="8">SUM(D41:D49)</f>
        <v>38014876</v>
      </c>
      <c r="E50" s="30">
        <f t="shared" si="8"/>
        <v>0</v>
      </c>
      <c r="F50" s="31">
        <f t="shared" si="8"/>
        <v>14801660</v>
      </c>
      <c r="G50" s="29">
        <f t="shared" si="8"/>
        <v>0</v>
      </c>
      <c r="H50" s="32">
        <f t="shared" si="8"/>
        <v>0</v>
      </c>
      <c r="I50" s="33">
        <f t="shared" si="8"/>
        <v>17044530</v>
      </c>
      <c r="J50" s="29">
        <f t="shared" si="8"/>
        <v>14511581</v>
      </c>
      <c r="K50" s="30">
        <f t="shared" si="8"/>
        <v>956870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129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130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>
        <v>134717</v>
      </c>
      <c r="G67" s="36">
        <v>134717</v>
      </c>
      <c r="H67" s="39">
        <v>134717</v>
      </c>
      <c r="I67" s="40">
        <v>80000</v>
      </c>
      <c r="J67" s="36">
        <v>83680</v>
      </c>
      <c r="K67" s="37">
        <v>87864</v>
      </c>
    </row>
    <row r="68" spans="1:11" ht="13.15" customHeight="1" x14ac:dyDescent="0.25">
      <c r="A68" s="46" t="s">
        <v>46</v>
      </c>
      <c r="B68" s="48" t="s">
        <v>20</v>
      </c>
      <c r="C68" s="36">
        <v>7032018</v>
      </c>
      <c r="D68" s="36">
        <v>4396473</v>
      </c>
      <c r="E68" s="37">
        <v>6259054</v>
      </c>
      <c r="F68" s="38">
        <v>5400000</v>
      </c>
      <c r="G68" s="36">
        <v>7024505</v>
      </c>
      <c r="H68" s="39">
        <v>7024505</v>
      </c>
      <c r="I68" s="40">
        <v>4882800</v>
      </c>
      <c r="J68" s="36">
        <v>1969408</v>
      </c>
      <c r="K68" s="37">
        <v>2067879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131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14179436</v>
      </c>
      <c r="D75" s="29">
        <f t="shared" ref="D75:K75" si="14">D85+D88+D89+D92+D95+D96+SUM(D99:D105)+D108</f>
        <v>1936286</v>
      </c>
      <c r="E75" s="30">
        <f t="shared" si="14"/>
        <v>5593557</v>
      </c>
      <c r="F75" s="31">
        <f t="shared" si="14"/>
        <v>9201587</v>
      </c>
      <c r="G75" s="29">
        <f t="shared" si="14"/>
        <v>9440911</v>
      </c>
      <c r="H75" s="32">
        <f t="shared" si="14"/>
        <v>9440911</v>
      </c>
      <c r="I75" s="33">
        <f t="shared" si="14"/>
        <v>867631</v>
      </c>
      <c r="J75" s="29">
        <f t="shared" si="14"/>
        <v>910145</v>
      </c>
      <c r="K75" s="30">
        <f t="shared" si="14"/>
        <v>954742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8814278</v>
      </c>
      <c r="D79" s="36">
        <v>1936286</v>
      </c>
      <c r="E79" s="37">
        <v>5593557</v>
      </c>
      <c r="F79" s="38">
        <v>8128544</v>
      </c>
      <c r="G79" s="36">
        <v>9440911</v>
      </c>
      <c r="H79" s="39">
        <v>9440911</v>
      </c>
      <c r="I79" s="40">
        <v>867631</v>
      </c>
      <c r="J79" s="36">
        <v>910145</v>
      </c>
      <c r="K79" s="37">
        <v>954742</v>
      </c>
    </row>
    <row r="80" spans="1:11" ht="13.15" customHeight="1" x14ac:dyDescent="0.25">
      <c r="A80" s="35" t="s">
        <v>24</v>
      </c>
      <c r="B80" s="28" t="s">
        <v>20</v>
      </c>
      <c r="C80" s="36">
        <v>5365158</v>
      </c>
      <c r="D80" s="36"/>
      <c r="E80" s="37"/>
      <c r="F80" s="38">
        <v>1073043</v>
      </c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14179436</v>
      </c>
      <c r="D85" s="29">
        <f t="shared" ref="D85:K85" si="15">SUM(D76:D84)</f>
        <v>1936286</v>
      </c>
      <c r="E85" s="30">
        <f t="shared" si="15"/>
        <v>5593557</v>
      </c>
      <c r="F85" s="31">
        <f t="shared" si="15"/>
        <v>9201587</v>
      </c>
      <c r="G85" s="29">
        <f t="shared" si="15"/>
        <v>9440911</v>
      </c>
      <c r="H85" s="32">
        <f t="shared" si="15"/>
        <v>9440911</v>
      </c>
      <c r="I85" s="33">
        <f t="shared" si="15"/>
        <v>867631</v>
      </c>
      <c r="J85" s="29">
        <f t="shared" si="15"/>
        <v>910145</v>
      </c>
      <c r="K85" s="30">
        <f t="shared" si="15"/>
        <v>954742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129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130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131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296457449</v>
      </c>
      <c r="D110" s="29">
        <f t="shared" ref="D110:K110" si="21">D120+D123+D124+D127+D130+D131+SUM(D134:D140)+D143</f>
        <v>290904709</v>
      </c>
      <c r="E110" s="30">
        <f t="shared" si="21"/>
        <v>269117649</v>
      </c>
      <c r="F110" s="31">
        <f t="shared" si="21"/>
        <v>306141124</v>
      </c>
      <c r="G110" s="29">
        <f t="shared" si="21"/>
        <v>316868022</v>
      </c>
      <c r="H110" s="32">
        <f t="shared" si="21"/>
        <v>316868022</v>
      </c>
      <c r="I110" s="33">
        <f t="shared" si="21"/>
        <v>322311682</v>
      </c>
      <c r="J110" s="29">
        <f t="shared" si="21"/>
        <v>300902779</v>
      </c>
      <c r="K110" s="30">
        <f t="shared" si="21"/>
        <v>324437459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>
        <v>1241530</v>
      </c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247576287</v>
      </c>
      <c r="D114" s="36">
        <v>207548387</v>
      </c>
      <c r="E114" s="37">
        <v>208920844</v>
      </c>
      <c r="F114" s="38">
        <v>214406978</v>
      </c>
      <c r="G114" s="36">
        <v>238195975</v>
      </c>
      <c r="H114" s="39">
        <v>238195975</v>
      </c>
      <c r="I114" s="40">
        <v>271856484</v>
      </c>
      <c r="J114" s="36">
        <v>247991176</v>
      </c>
      <c r="K114" s="37">
        <v>254066135</v>
      </c>
    </row>
    <row r="115" spans="1:11" ht="13.15" customHeight="1" x14ac:dyDescent="0.25">
      <c r="A115" s="35" t="s">
        <v>24</v>
      </c>
      <c r="B115" s="28" t="s">
        <v>20</v>
      </c>
      <c r="C115" s="36">
        <v>20451535</v>
      </c>
      <c r="D115" s="36">
        <v>66404749</v>
      </c>
      <c r="E115" s="37">
        <v>44534435</v>
      </c>
      <c r="F115" s="38">
        <v>71641018</v>
      </c>
      <c r="G115" s="36">
        <v>55777953</v>
      </c>
      <c r="H115" s="39">
        <v>55777953</v>
      </c>
      <c r="I115" s="40">
        <v>28278786</v>
      </c>
      <c r="J115" s="36">
        <v>39371678</v>
      </c>
      <c r="K115" s="37">
        <v>59309841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268027822</v>
      </c>
      <c r="D120" s="29">
        <f t="shared" ref="D120:K120" si="22">SUM(D111:D119)</f>
        <v>275194666</v>
      </c>
      <c r="E120" s="30">
        <f t="shared" si="22"/>
        <v>253455279</v>
      </c>
      <c r="F120" s="31">
        <f t="shared" si="22"/>
        <v>286047996</v>
      </c>
      <c r="G120" s="29">
        <f t="shared" si="22"/>
        <v>293973928</v>
      </c>
      <c r="H120" s="32">
        <f t="shared" si="22"/>
        <v>293973928</v>
      </c>
      <c r="I120" s="33">
        <f t="shared" si="22"/>
        <v>300135270</v>
      </c>
      <c r="J120" s="29">
        <f t="shared" si="22"/>
        <v>287362854</v>
      </c>
      <c r="K120" s="30">
        <f t="shared" si="22"/>
        <v>313375976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129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1610136</v>
      </c>
      <c r="D128" s="36">
        <v>1138144</v>
      </c>
      <c r="E128" s="37"/>
      <c r="F128" s="38"/>
      <c r="G128" s="36"/>
      <c r="H128" s="39"/>
      <c r="I128" s="40">
        <v>4250000</v>
      </c>
      <c r="J128" s="36">
        <v>3261500</v>
      </c>
      <c r="K128" s="37">
        <v>273268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>
        <v>2000000</v>
      </c>
      <c r="J129" s="41"/>
      <c r="K129" s="42"/>
    </row>
    <row r="130" spans="1:11" ht="13.15" customHeight="1" x14ac:dyDescent="0.25">
      <c r="A130" s="46" t="s">
        <v>130</v>
      </c>
      <c r="B130" s="28" t="s">
        <v>30</v>
      </c>
      <c r="C130" s="49">
        <f t="shared" ref="C130:K130" si="25">SUM(C128:C129)</f>
        <v>1610136</v>
      </c>
      <c r="D130" s="49">
        <f t="shared" si="25"/>
        <v>1138144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6250000</v>
      </c>
      <c r="J130" s="49">
        <f t="shared" si="25"/>
        <v>3261500</v>
      </c>
      <c r="K130" s="50">
        <f t="shared" si="25"/>
        <v>273268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269950</v>
      </c>
      <c r="F133" s="43">
        <v>803960</v>
      </c>
      <c r="G133" s="41">
        <v>803960</v>
      </c>
      <c r="H133" s="44">
        <v>803960</v>
      </c>
      <c r="I133" s="45">
        <v>796012</v>
      </c>
      <c r="J133" s="41">
        <v>832628</v>
      </c>
      <c r="K133" s="42">
        <v>872952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269950</v>
      </c>
      <c r="F134" s="31">
        <f t="shared" si="26"/>
        <v>803960</v>
      </c>
      <c r="G134" s="29">
        <f t="shared" si="26"/>
        <v>803960</v>
      </c>
      <c r="H134" s="32">
        <f t="shared" si="26"/>
        <v>803960</v>
      </c>
      <c r="I134" s="33">
        <f t="shared" si="26"/>
        <v>796012</v>
      </c>
      <c r="J134" s="29">
        <f t="shared" si="26"/>
        <v>832628</v>
      </c>
      <c r="K134" s="30">
        <f t="shared" si="26"/>
        <v>872952</v>
      </c>
    </row>
    <row r="135" spans="1:11" ht="13.15" customHeight="1" x14ac:dyDescent="0.25">
      <c r="A135" s="46" t="s">
        <v>43</v>
      </c>
      <c r="B135" s="28" t="s">
        <v>20</v>
      </c>
      <c r="C135" s="1">
        <v>1565586</v>
      </c>
      <c r="D135" s="1">
        <v>1412303</v>
      </c>
      <c r="E135" s="2">
        <v>410050</v>
      </c>
      <c r="F135" s="3">
        <v>741850</v>
      </c>
      <c r="G135" s="1">
        <v>1060000</v>
      </c>
      <c r="H135" s="4">
        <v>1060000</v>
      </c>
      <c r="I135" s="5">
        <v>2000000</v>
      </c>
      <c r="J135" s="1">
        <v>1569000</v>
      </c>
      <c r="K135" s="2">
        <v>1647450</v>
      </c>
    </row>
    <row r="136" spans="1:11" ht="13.15" customHeight="1" x14ac:dyDescent="0.25">
      <c r="A136" s="46" t="s">
        <v>44</v>
      </c>
      <c r="B136" s="28" t="s">
        <v>20</v>
      </c>
      <c r="C136" s="36">
        <v>1767884</v>
      </c>
      <c r="D136" s="36">
        <v>1386724</v>
      </c>
      <c r="E136" s="37">
        <v>1293099</v>
      </c>
      <c r="F136" s="38">
        <v>2602213</v>
      </c>
      <c r="G136" s="36">
        <v>3460524</v>
      </c>
      <c r="H136" s="39">
        <v>3460524</v>
      </c>
      <c r="I136" s="40">
        <v>4979600</v>
      </c>
      <c r="J136" s="36">
        <v>5208661</v>
      </c>
      <c r="K136" s="37">
        <v>5466611</v>
      </c>
    </row>
    <row r="137" spans="1:11" ht="13.15" customHeight="1" x14ac:dyDescent="0.25">
      <c r="A137" s="46" t="s">
        <v>45</v>
      </c>
      <c r="B137" s="28" t="s">
        <v>20</v>
      </c>
      <c r="C137" s="36">
        <v>9098963</v>
      </c>
      <c r="D137" s="36">
        <v>7376399</v>
      </c>
      <c r="E137" s="37">
        <v>7430217</v>
      </c>
      <c r="F137" s="38">
        <v>8945105</v>
      </c>
      <c r="G137" s="36">
        <v>8945105</v>
      </c>
      <c r="H137" s="39">
        <v>8945105</v>
      </c>
      <c r="I137" s="40">
        <v>2668000</v>
      </c>
      <c r="J137" s="36">
        <v>698728</v>
      </c>
      <c r="K137" s="37">
        <v>733323</v>
      </c>
    </row>
    <row r="138" spans="1:11" ht="13.15" customHeight="1" x14ac:dyDescent="0.25">
      <c r="A138" s="46" t="s">
        <v>46</v>
      </c>
      <c r="B138" s="48" t="s">
        <v>20</v>
      </c>
      <c r="C138" s="36">
        <v>14387058</v>
      </c>
      <c r="D138" s="36">
        <v>4396473</v>
      </c>
      <c r="E138" s="37">
        <v>6259054</v>
      </c>
      <c r="F138" s="38">
        <v>7000000</v>
      </c>
      <c r="G138" s="36">
        <v>8624505</v>
      </c>
      <c r="H138" s="39">
        <v>8624505</v>
      </c>
      <c r="I138" s="40">
        <v>5482800</v>
      </c>
      <c r="J138" s="36">
        <v>1969408</v>
      </c>
      <c r="K138" s="37">
        <v>2067879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131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296457449</v>
      </c>
      <c r="D144" s="62">
        <f t="shared" si="28"/>
        <v>290904709</v>
      </c>
      <c r="E144" s="63">
        <f t="shared" si="28"/>
        <v>269117649</v>
      </c>
      <c r="F144" s="64">
        <f t="shared" si="28"/>
        <v>306141124</v>
      </c>
      <c r="G144" s="62">
        <f t="shared" si="28"/>
        <v>316868022</v>
      </c>
      <c r="H144" s="65">
        <f t="shared" si="28"/>
        <v>316868022</v>
      </c>
      <c r="I144" s="66">
        <f t="shared" si="28"/>
        <v>322311682</v>
      </c>
      <c r="J144" s="62">
        <f t="shared" si="28"/>
        <v>300902779</v>
      </c>
      <c r="K144" s="63">
        <f t="shared" si="28"/>
        <v>324437459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1820137465</v>
      </c>
      <c r="D146" s="29">
        <f t="shared" ref="D146:K146" si="29">D156+D159+D160+D163+D166+D167+SUM(D170:D176)+D179</f>
        <v>1949817583</v>
      </c>
      <c r="E146" s="30">
        <f t="shared" si="29"/>
        <v>2209283035</v>
      </c>
      <c r="F146" s="31">
        <f t="shared" si="29"/>
        <v>2145872534</v>
      </c>
      <c r="G146" s="29">
        <f t="shared" si="29"/>
        <v>2429614895</v>
      </c>
      <c r="H146" s="32">
        <f t="shared" si="29"/>
        <v>2429614895</v>
      </c>
      <c r="I146" s="33">
        <f t="shared" si="29"/>
        <v>2728313712</v>
      </c>
      <c r="J146" s="29">
        <f t="shared" si="29"/>
        <v>2919683495</v>
      </c>
      <c r="K146" s="30">
        <f t="shared" si="29"/>
        <v>3143003485</v>
      </c>
    </row>
    <row r="147" spans="1:11" ht="13.15" customHeight="1" x14ac:dyDescent="0.25">
      <c r="A147" s="35" t="s">
        <v>19</v>
      </c>
      <c r="B147" s="28" t="s">
        <v>20</v>
      </c>
      <c r="C147" s="36">
        <v>196763</v>
      </c>
      <c r="D147" s="36">
        <v>192569</v>
      </c>
      <c r="E147" s="37">
        <v>188375</v>
      </c>
      <c r="F147" s="38">
        <v>188132</v>
      </c>
      <c r="G147" s="36">
        <v>188376</v>
      </c>
      <c r="H147" s="39">
        <v>188376</v>
      </c>
      <c r="I147" s="40">
        <v>183960</v>
      </c>
      <c r="J147" s="36">
        <v>179328</v>
      </c>
      <c r="K147" s="37">
        <v>174469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10479514</v>
      </c>
      <c r="D149" s="36">
        <v>9250187</v>
      </c>
      <c r="E149" s="37">
        <v>7585552</v>
      </c>
      <c r="F149" s="38">
        <v>7600391</v>
      </c>
      <c r="G149" s="36">
        <v>5935754</v>
      </c>
      <c r="H149" s="39">
        <v>5935754</v>
      </c>
      <c r="I149" s="40">
        <v>4213298</v>
      </c>
      <c r="J149" s="36">
        <v>2406441</v>
      </c>
      <c r="K149" s="37">
        <v>1976440</v>
      </c>
    </row>
    <row r="150" spans="1:11" ht="13.15" customHeight="1" x14ac:dyDescent="0.25">
      <c r="A150" s="35" t="s">
        <v>23</v>
      </c>
      <c r="B150" s="28" t="s">
        <v>20</v>
      </c>
      <c r="C150" s="36">
        <v>1588156901</v>
      </c>
      <c r="D150" s="36">
        <v>1672211995</v>
      </c>
      <c r="E150" s="37">
        <v>1946095182</v>
      </c>
      <c r="F150" s="38">
        <v>1814995106</v>
      </c>
      <c r="G150" s="36">
        <v>2112667292</v>
      </c>
      <c r="H150" s="39">
        <v>2112667292</v>
      </c>
      <c r="I150" s="40">
        <v>2387255263</v>
      </c>
      <c r="J150" s="36">
        <v>2534551500</v>
      </c>
      <c r="K150" s="37">
        <v>2690320317</v>
      </c>
    </row>
    <row r="151" spans="1:11" ht="13.15" customHeight="1" x14ac:dyDescent="0.25">
      <c r="A151" s="35" t="s">
        <v>24</v>
      </c>
      <c r="B151" s="28" t="s">
        <v>20</v>
      </c>
      <c r="C151" s="36">
        <v>149944576</v>
      </c>
      <c r="D151" s="36">
        <v>197959083</v>
      </c>
      <c r="E151" s="37">
        <v>190739205</v>
      </c>
      <c r="F151" s="38">
        <v>262365463</v>
      </c>
      <c r="G151" s="36">
        <v>239282517</v>
      </c>
      <c r="H151" s="39">
        <v>239282517</v>
      </c>
      <c r="I151" s="40">
        <v>260508034</v>
      </c>
      <c r="J151" s="36">
        <v>304219116</v>
      </c>
      <c r="K151" s="37">
        <v>371239322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135960</v>
      </c>
      <c r="D155" s="41">
        <v>100572</v>
      </c>
      <c r="E155" s="42">
        <v>296270</v>
      </c>
      <c r="F155" s="43">
        <v>63128</v>
      </c>
      <c r="G155" s="41">
        <v>258825</v>
      </c>
      <c r="H155" s="44">
        <v>258825</v>
      </c>
      <c r="I155" s="45">
        <v>221563</v>
      </c>
      <c r="J155" s="41">
        <v>182476</v>
      </c>
      <c r="K155" s="42">
        <v>141473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1748913714</v>
      </c>
      <c r="D156" s="36">
        <f t="shared" ref="D156:K156" si="30">SUM(D147:D155)</f>
        <v>1879714406</v>
      </c>
      <c r="E156" s="37">
        <f t="shared" si="30"/>
        <v>2144904584</v>
      </c>
      <c r="F156" s="38">
        <f t="shared" si="30"/>
        <v>2085212220</v>
      </c>
      <c r="G156" s="36">
        <f t="shared" si="30"/>
        <v>2358332764</v>
      </c>
      <c r="H156" s="39">
        <f t="shared" si="30"/>
        <v>2358332764</v>
      </c>
      <c r="I156" s="40">
        <f t="shared" si="30"/>
        <v>2652382118</v>
      </c>
      <c r="J156" s="36">
        <f t="shared" si="30"/>
        <v>2841538861</v>
      </c>
      <c r="K156" s="37">
        <f t="shared" si="30"/>
        <v>3063852021</v>
      </c>
    </row>
    <row r="157" spans="1:11" ht="0.95" customHeight="1" x14ac:dyDescent="0.25">
      <c r="A157" s="47"/>
      <c r="B157" s="48" t="s">
        <v>20</v>
      </c>
      <c r="C157" s="36">
        <v>2616816</v>
      </c>
      <c r="D157" s="36">
        <v>2997942</v>
      </c>
      <c r="E157" s="37">
        <v>1758948</v>
      </c>
      <c r="F157" s="38">
        <v>2834343</v>
      </c>
      <c r="G157" s="36">
        <v>1595350</v>
      </c>
      <c r="H157" s="39">
        <v>1595350</v>
      </c>
      <c r="I157" s="40">
        <v>1428270</v>
      </c>
      <c r="J157" s="36">
        <v>1253003</v>
      </c>
      <c r="K157" s="37">
        <v>1162740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2616816</v>
      </c>
      <c r="D159" s="36">
        <v>2997942</v>
      </c>
      <c r="E159" s="37">
        <v>1758948</v>
      </c>
      <c r="F159" s="38">
        <v>2834343</v>
      </c>
      <c r="G159" s="36">
        <v>1595350</v>
      </c>
      <c r="H159" s="39">
        <v>1595350</v>
      </c>
      <c r="I159" s="40">
        <v>1428270</v>
      </c>
      <c r="J159" s="36">
        <v>1253003</v>
      </c>
      <c r="K159" s="37">
        <v>1162740</v>
      </c>
    </row>
    <row r="160" spans="1:11" ht="13.15" customHeight="1" x14ac:dyDescent="0.25">
      <c r="A160" s="46" t="s">
        <v>129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37594421</v>
      </c>
      <c r="D164" s="36">
        <v>37577255</v>
      </c>
      <c r="E164" s="37">
        <v>36371535</v>
      </c>
      <c r="F164" s="38">
        <v>36089931</v>
      </c>
      <c r="G164" s="36">
        <v>34884211</v>
      </c>
      <c r="H164" s="39">
        <v>34884211</v>
      </c>
      <c r="I164" s="40">
        <v>39434060</v>
      </c>
      <c r="J164" s="36">
        <v>34657438</v>
      </c>
      <c r="K164" s="37">
        <v>29793465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130</v>
      </c>
      <c r="B166" s="28" t="s">
        <v>30</v>
      </c>
      <c r="C166" s="36">
        <v>37594421</v>
      </c>
      <c r="D166" s="36">
        <v>37577255</v>
      </c>
      <c r="E166" s="37">
        <v>36371535</v>
      </c>
      <c r="F166" s="38">
        <v>36089931</v>
      </c>
      <c r="G166" s="36">
        <v>34884211</v>
      </c>
      <c r="H166" s="39">
        <v>34884211</v>
      </c>
      <c r="I166" s="40">
        <v>39434060</v>
      </c>
      <c r="J166" s="36">
        <v>34657438</v>
      </c>
      <c r="K166" s="37">
        <v>29793465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577663</v>
      </c>
      <c r="D168" s="1">
        <v>384235</v>
      </c>
      <c r="E168" s="2">
        <v>515455</v>
      </c>
      <c r="F168" s="3">
        <v>971526</v>
      </c>
      <c r="G168" s="1">
        <v>1102745</v>
      </c>
      <c r="H168" s="4">
        <v>1102745</v>
      </c>
      <c r="I168" s="5">
        <v>1473097</v>
      </c>
      <c r="J168" s="1">
        <v>1905753</v>
      </c>
      <c r="K168" s="2">
        <v>2363173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577663</v>
      </c>
      <c r="D170" s="36">
        <v>384235</v>
      </c>
      <c r="E170" s="37">
        <v>515455</v>
      </c>
      <c r="F170" s="38">
        <v>971526</v>
      </c>
      <c r="G170" s="36">
        <v>1102745</v>
      </c>
      <c r="H170" s="39">
        <v>1102745</v>
      </c>
      <c r="I170" s="40">
        <v>1473097</v>
      </c>
      <c r="J170" s="36">
        <v>1905753</v>
      </c>
      <c r="K170" s="37">
        <v>2363173</v>
      </c>
    </row>
    <row r="171" spans="1:11" ht="13.15" customHeight="1" x14ac:dyDescent="0.25">
      <c r="A171" s="46" t="s">
        <v>43</v>
      </c>
      <c r="B171" s="28" t="s">
        <v>20</v>
      </c>
      <c r="C171" s="1">
        <v>5024757</v>
      </c>
      <c r="D171" s="1">
        <v>6322432</v>
      </c>
      <c r="E171" s="2">
        <v>4391807</v>
      </c>
      <c r="F171" s="3">
        <v>-413390</v>
      </c>
      <c r="G171" s="1">
        <v>2721763</v>
      </c>
      <c r="H171" s="4">
        <v>2721763</v>
      </c>
      <c r="I171" s="5">
        <v>1985353</v>
      </c>
      <c r="J171" s="1">
        <v>247494</v>
      </c>
      <c r="K171" s="2">
        <v>-1047726</v>
      </c>
    </row>
    <row r="172" spans="1:11" ht="13.15" customHeight="1" x14ac:dyDescent="0.25">
      <c r="A172" s="46" t="s">
        <v>44</v>
      </c>
      <c r="B172" s="28" t="s">
        <v>20</v>
      </c>
      <c r="C172" s="36">
        <v>2636009</v>
      </c>
      <c r="D172" s="36">
        <v>1602774</v>
      </c>
      <c r="E172" s="37">
        <v>1738560</v>
      </c>
      <c r="F172" s="38">
        <v>4330372</v>
      </c>
      <c r="G172" s="36">
        <v>5324472</v>
      </c>
      <c r="H172" s="39">
        <v>5324472</v>
      </c>
      <c r="I172" s="40">
        <v>10004353</v>
      </c>
      <c r="J172" s="36">
        <v>14426760</v>
      </c>
      <c r="K172" s="37">
        <v>19074591</v>
      </c>
    </row>
    <row r="173" spans="1:11" ht="13.15" customHeight="1" x14ac:dyDescent="0.25">
      <c r="A173" s="46" t="s">
        <v>45</v>
      </c>
      <c r="B173" s="28" t="s">
        <v>20</v>
      </c>
      <c r="C173" s="36">
        <v>2219982</v>
      </c>
      <c r="D173" s="36">
        <v>2237903</v>
      </c>
      <c r="E173" s="37">
        <v>1771644</v>
      </c>
      <c r="F173" s="38">
        <v>10529400</v>
      </c>
      <c r="G173" s="36">
        <v>10063139</v>
      </c>
      <c r="H173" s="39">
        <v>10063139</v>
      </c>
      <c r="I173" s="40">
        <v>11876268</v>
      </c>
      <c r="J173" s="36">
        <v>13954585</v>
      </c>
      <c r="K173" s="37">
        <v>14037741</v>
      </c>
    </row>
    <row r="174" spans="1:11" ht="13.15" customHeight="1" x14ac:dyDescent="0.25">
      <c r="A174" s="46" t="s">
        <v>46</v>
      </c>
      <c r="B174" s="48" t="s">
        <v>20</v>
      </c>
      <c r="C174" s="36">
        <v>20554103</v>
      </c>
      <c r="D174" s="36">
        <v>18980636</v>
      </c>
      <c r="E174" s="37">
        <v>17830502</v>
      </c>
      <c r="F174" s="38">
        <v>6318132</v>
      </c>
      <c r="G174" s="36">
        <v>15590451</v>
      </c>
      <c r="H174" s="39">
        <v>15590451</v>
      </c>
      <c r="I174" s="40">
        <v>9730193</v>
      </c>
      <c r="J174" s="36">
        <v>11699601</v>
      </c>
      <c r="K174" s="37">
        <v>13767480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131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1820137465</v>
      </c>
      <c r="D180" s="62">
        <f t="shared" ref="D180:K180" si="31">D156+D159+D160+D163+D166+D167+SUM(D170:D176)+D179</f>
        <v>1949817583</v>
      </c>
      <c r="E180" s="63">
        <f t="shared" si="31"/>
        <v>2209283035</v>
      </c>
      <c r="F180" s="64">
        <f t="shared" si="31"/>
        <v>2145872534</v>
      </c>
      <c r="G180" s="62">
        <f t="shared" si="31"/>
        <v>2429614895</v>
      </c>
      <c r="H180" s="65">
        <f t="shared" si="31"/>
        <v>2429614895</v>
      </c>
      <c r="I180" s="66">
        <f t="shared" si="31"/>
        <v>2728313712</v>
      </c>
      <c r="J180" s="62">
        <f t="shared" si="31"/>
        <v>2919683495</v>
      </c>
      <c r="K180" s="63">
        <f t="shared" si="31"/>
        <v>3143003485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76238431</v>
      </c>
      <c r="D183" s="36">
        <v>78667038</v>
      </c>
      <c r="E183" s="37">
        <v>92207410</v>
      </c>
      <c r="F183" s="38">
        <v>97007006</v>
      </c>
      <c r="G183" s="36">
        <v>97007006</v>
      </c>
      <c r="H183" s="39">
        <v>97007006</v>
      </c>
      <c r="I183" s="40">
        <v>101836822</v>
      </c>
      <c r="J183" s="36">
        <v>106824346</v>
      </c>
      <c r="K183" s="37">
        <v>112055277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35245754</v>
      </c>
      <c r="D184" s="29">
        <f t="shared" ref="D184:K184" si="32">D194+D197+D198+D201+D204+D205+SUM(D208:D214)+D217</f>
        <v>45288683</v>
      </c>
      <c r="E184" s="30">
        <f t="shared" si="32"/>
        <v>52467513</v>
      </c>
      <c r="F184" s="31">
        <f t="shared" si="32"/>
        <v>51991222</v>
      </c>
      <c r="G184" s="29">
        <f t="shared" si="32"/>
        <v>48689069</v>
      </c>
      <c r="H184" s="32">
        <f t="shared" si="32"/>
        <v>48689069</v>
      </c>
      <c r="I184" s="33">
        <f t="shared" si="32"/>
        <v>48008661</v>
      </c>
      <c r="J184" s="29">
        <f t="shared" si="32"/>
        <v>51542445</v>
      </c>
      <c r="K184" s="30">
        <f t="shared" si="32"/>
        <v>54067136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32972731</v>
      </c>
      <c r="D188" s="36">
        <v>28247800</v>
      </c>
      <c r="E188" s="37">
        <v>45120199</v>
      </c>
      <c r="F188" s="38">
        <v>46093005</v>
      </c>
      <c r="G188" s="36">
        <v>43410070</v>
      </c>
      <c r="H188" s="39">
        <v>43410070</v>
      </c>
      <c r="I188" s="40">
        <v>41300000</v>
      </c>
      <c r="J188" s="36">
        <v>44525186</v>
      </c>
      <c r="K188" s="37">
        <v>46706921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32972731</v>
      </c>
      <c r="D194" s="29">
        <f t="shared" ref="D194:K194" si="33">SUM(D185:D193)</f>
        <v>28247800</v>
      </c>
      <c r="E194" s="30">
        <f t="shared" si="33"/>
        <v>45120199</v>
      </c>
      <c r="F194" s="31">
        <f t="shared" si="33"/>
        <v>46093005</v>
      </c>
      <c r="G194" s="29">
        <f t="shared" si="33"/>
        <v>43410070</v>
      </c>
      <c r="H194" s="32">
        <f t="shared" si="33"/>
        <v>43410070</v>
      </c>
      <c r="I194" s="33">
        <f t="shared" si="33"/>
        <v>41300000</v>
      </c>
      <c r="J194" s="29">
        <f t="shared" si="33"/>
        <v>44525186</v>
      </c>
      <c r="K194" s="30">
        <f t="shared" si="33"/>
        <v>46706921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>
        <v>86000</v>
      </c>
      <c r="D196" s="41">
        <v>77826</v>
      </c>
      <c r="E196" s="42">
        <v>62765</v>
      </c>
      <c r="F196" s="43">
        <v>73290</v>
      </c>
      <c r="G196" s="41">
        <v>73290</v>
      </c>
      <c r="H196" s="44">
        <v>73290</v>
      </c>
      <c r="I196" s="45">
        <v>76661</v>
      </c>
      <c r="J196" s="41">
        <v>80187</v>
      </c>
      <c r="K196" s="42">
        <v>84116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86000</v>
      </c>
      <c r="D197" s="49">
        <f t="shared" si="34"/>
        <v>77826</v>
      </c>
      <c r="E197" s="50">
        <f t="shared" si="34"/>
        <v>62765</v>
      </c>
      <c r="F197" s="51">
        <f t="shared" si="34"/>
        <v>73290</v>
      </c>
      <c r="G197" s="49">
        <f t="shared" si="34"/>
        <v>73290</v>
      </c>
      <c r="H197" s="52">
        <f t="shared" si="34"/>
        <v>73290</v>
      </c>
      <c r="I197" s="53">
        <f t="shared" si="34"/>
        <v>76661</v>
      </c>
      <c r="J197" s="49">
        <f t="shared" si="34"/>
        <v>80187</v>
      </c>
      <c r="K197" s="50">
        <f t="shared" si="34"/>
        <v>84116</v>
      </c>
    </row>
    <row r="198" spans="1:11" ht="13.15" customHeight="1" x14ac:dyDescent="0.25">
      <c r="A198" s="46" t="s">
        <v>129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1287031</v>
      </c>
      <c r="D202" s="36">
        <v>1547662</v>
      </c>
      <c r="E202" s="37">
        <v>4007603</v>
      </c>
      <c r="F202" s="38">
        <v>5458893</v>
      </c>
      <c r="G202" s="36">
        <v>5046197</v>
      </c>
      <c r="H202" s="39">
        <v>5046197</v>
      </c>
      <c r="I202" s="40">
        <v>6212000</v>
      </c>
      <c r="J202" s="36">
        <v>6497752</v>
      </c>
      <c r="K202" s="37">
        <v>6815254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130</v>
      </c>
      <c r="B204" s="28" t="s">
        <v>30</v>
      </c>
      <c r="C204" s="49">
        <f t="shared" ref="C204:K204" si="36">SUM(C202:C203)</f>
        <v>1287031</v>
      </c>
      <c r="D204" s="49">
        <f t="shared" si="36"/>
        <v>1547662</v>
      </c>
      <c r="E204" s="50">
        <f t="shared" si="36"/>
        <v>4007603</v>
      </c>
      <c r="F204" s="51">
        <f t="shared" si="36"/>
        <v>5458893</v>
      </c>
      <c r="G204" s="49">
        <f t="shared" si="36"/>
        <v>5046197</v>
      </c>
      <c r="H204" s="52">
        <f t="shared" si="36"/>
        <v>5046197</v>
      </c>
      <c r="I204" s="53">
        <f t="shared" si="36"/>
        <v>6212000</v>
      </c>
      <c r="J204" s="49">
        <f t="shared" si="36"/>
        <v>6497752</v>
      </c>
      <c r="K204" s="50">
        <f t="shared" si="36"/>
        <v>6815254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497340</v>
      </c>
      <c r="D209" s="1">
        <v>8850</v>
      </c>
      <c r="E209" s="2">
        <v>17488</v>
      </c>
      <c r="F209" s="3">
        <v>125224</v>
      </c>
      <c r="G209" s="1">
        <v>50462</v>
      </c>
      <c r="H209" s="4">
        <v>50462</v>
      </c>
      <c r="I209" s="5">
        <v>70000</v>
      </c>
      <c r="J209" s="1">
        <v>73220</v>
      </c>
      <c r="K209" s="2">
        <v>76807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319282</v>
      </c>
      <c r="D211" s="36">
        <v>15329045</v>
      </c>
      <c r="E211" s="37">
        <v>3055050</v>
      </c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83370</v>
      </c>
      <c r="D212" s="36">
        <v>77500</v>
      </c>
      <c r="E212" s="37">
        <v>204408</v>
      </c>
      <c r="F212" s="38">
        <v>240810</v>
      </c>
      <c r="G212" s="36">
        <v>109050</v>
      </c>
      <c r="H212" s="39">
        <v>109050</v>
      </c>
      <c r="I212" s="40">
        <v>350000</v>
      </c>
      <c r="J212" s="36">
        <v>366100</v>
      </c>
      <c r="K212" s="37">
        <v>384038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131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111484185</v>
      </c>
      <c r="D219" s="62">
        <f t="shared" si="39"/>
        <v>123955721</v>
      </c>
      <c r="E219" s="63">
        <f t="shared" si="39"/>
        <v>144674923</v>
      </c>
      <c r="F219" s="64">
        <f t="shared" si="39"/>
        <v>148998228</v>
      </c>
      <c r="G219" s="62">
        <f t="shared" si="39"/>
        <v>145696075</v>
      </c>
      <c r="H219" s="65">
        <f t="shared" si="39"/>
        <v>145696075</v>
      </c>
      <c r="I219" s="66">
        <f t="shared" si="39"/>
        <v>149845483</v>
      </c>
      <c r="J219" s="62">
        <f t="shared" si="39"/>
        <v>158366791</v>
      </c>
      <c r="K219" s="63">
        <f t="shared" si="39"/>
        <v>166122413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132</v>
      </c>
      <c r="B221" s="82"/>
      <c r="C221" s="6">
        <f t="shared" ref="C221:K221" si="40">IF(ISERROR((C40+C75)/C144),0,((C40+C75)/C144))</f>
        <v>9.8905799462640595E-2</v>
      </c>
      <c r="D221" s="6">
        <f t="shared" si="40"/>
        <v>0.15244729159746948</v>
      </c>
      <c r="E221" s="7">
        <f t="shared" si="40"/>
        <v>4.4042488644065111E-2</v>
      </c>
      <c r="F221" s="8">
        <f t="shared" si="40"/>
        <v>9.6484796338567047E-2</v>
      </c>
      <c r="G221" s="6">
        <f t="shared" si="40"/>
        <v>5.2388161150575173E-2</v>
      </c>
      <c r="H221" s="9">
        <f t="shared" si="40"/>
        <v>5.2388161150575173E-2</v>
      </c>
      <c r="I221" s="10">
        <f t="shared" si="40"/>
        <v>7.0971554174074275E-2</v>
      </c>
      <c r="J221" s="6">
        <f t="shared" si="40"/>
        <v>5.807461818091085E-2</v>
      </c>
      <c r="K221" s="7">
        <f t="shared" si="40"/>
        <v>1.2536638070513306E-2</v>
      </c>
    </row>
    <row r="222" spans="1:11" ht="13.15" customHeight="1" x14ac:dyDescent="0.25">
      <c r="A222" s="81" t="s">
        <v>133</v>
      </c>
      <c r="B222" s="82"/>
      <c r="C222" s="6">
        <f t="shared" ref="C222:K222" si="41">IF(ISERROR((C40+C75)/C183),0,((C40+C75)/C183))</f>
        <v>0.38460079274191777</v>
      </c>
      <c r="D222" s="6">
        <f t="shared" si="41"/>
        <v>0.56373846184471821</v>
      </c>
      <c r="E222" s="7">
        <f t="shared" si="41"/>
        <v>0.12854293380542844</v>
      </c>
      <c r="F222" s="8">
        <f t="shared" si="41"/>
        <v>0.30449310021999854</v>
      </c>
      <c r="G222" s="6">
        <f t="shared" si="41"/>
        <v>0.17112303208285801</v>
      </c>
      <c r="H222" s="9">
        <f t="shared" si="41"/>
        <v>0.17112303208285801</v>
      </c>
      <c r="I222" s="10">
        <f t="shared" si="41"/>
        <v>0.22462367295790123</v>
      </c>
      <c r="J222" s="6">
        <f t="shared" si="41"/>
        <v>0.16358456339156993</v>
      </c>
      <c r="K222" s="7">
        <f t="shared" si="41"/>
        <v>3.6297755080289526E-2</v>
      </c>
    </row>
    <row r="223" spans="1:11" ht="13.15" customHeight="1" x14ac:dyDescent="0.25">
      <c r="A223" s="81" t="s">
        <v>134</v>
      </c>
      <c r="B223" s="82"/>
      <c r="C223" s="6">
        <f t="shared" ref="C223:K223" si="42">IF(ISERROR((C184-C198-C205-C208-C217)/(C180-C160-C170-C179-C167)),0,((C184-C198-C205-C208-C217)/(C180-C160-C170-C179-C167)))</f>
        <v>1.9370483982586905E-2</v>
      </c>
      <c r="D223" s="6">
        <f t="shared" si="42"/>
        <v>2.3231716563412354E-2</v>
      </c>
      <c r="E223" s="7">
        <f t="shared" si="42"/>
        <v>2.3754202784885135E-2</v>
      </c>
      <c r="F223" s="8">
        <f t="shared" si="42"/>
        <v>2.4239450588201691E-2</v>
      </c>
      <c r="G223" s="6">
        <f t="shared" si="42"/>
        <v>2.004892954725386E-2</v>
      </c>
      <c r="H223" s="9">
        <f t="shared" si="42"/>
        <v>2.004892954725386E-2</v>
      </c>
      <c r="I223" s="10">
        <f t="shared" si="42"/>
        <v>1.7605965209668114E-2</v>
      </c>
      <c r="J223" s="6">
        <f t="shared" si="42"/>
        <v>1.7664966134353356E-2</v>
      </c>
      <c r="K223" s="7">
        <f t="shared" si="42"/>
        <v>1.7215322554899437E-2</v>
      </c>
    </row>
    <row r="224" spans="1:11" ht="13.15" customHeight="1" x14ac:dyDescent="0.25">
      <c r="A224" s="81" t="s">
        <v>135</v>
      </c>
      <c r="B224" s="82"/>
      <c r="C224" s="6">
        <f t="shared" ref="C224:K224" si="43">IF(ISERROR((C40+C75+C184-C198-C205-C208-C217)/(C180-C160-C170-C179-C167)),0,((C40+C75+C184-C198-C205-C208-C217)/(C180-C160-C170-C179-C167)))</f>
        <v>3.5485019469560695E-2</v>
      </c>
      <c r="D224" s="6">
        <f t="shared" si="43"/>
        <v>4.5980704132286138E-2</v>
      </c>
      <c r="E224" s="7">
        <f t="shared" si="43"/>
        <v>2.9120367657696242E-2</v>
      </c>
      <c r="F224" s="8">
        <f t="shared" si="43"/>
        <v>3.8010698720320618E-2</v>
      </c>
      <c r="G224" s="6">
        <f t="shared" si="43"/>
        <v>2.6884445276503969E-2</v>
      </c>
      <c r="H224" s="9">
        <f t="shared" si="43"/>
        <v>2.6884445276503969E-2</v>
      </c>
      <c r="I224" s="10">
        <f t="shared" si="43"/>
        <v>2.59947800432773E-2</v>
      </c>
      <c r="J224" s="6">
        <f t="shared" si="43"/>
        <v>2.365404945226976E-2</v>
      </c>
      <c r="K224" s="7">
        <f t="shared" si="43"/>
        <v>1.8510394449779959E-2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121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122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123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124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125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126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127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128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F53A360-F3E6-4A5C-90AC-A8003EBDD802}"/>
</file>

<file path=customXml/itemProps2.xml><?xml version="1.0" encoding="utf-8"?>
<ds:datastoreItem xmlns:ds="http://schemas.openxmlformats.org/officeDocument/2006/customXml" ds:itemID="{0D0A7C8A-5DB2-4943-85D8-1E879C58C45E}"/>
</file>

<file path=customXml/itemProps3.xml><?xml version="1.0" encoding="utf-8"?>
<ds:datastoreItem xmlns:ds="http://schemas.openxmlformats.org/officeDocument/2006/customXml" ds:itemID="{23486D65-D1EE-439D-89B3-FDF0F5555A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2024-08-20T09:25:39Z</dcterms:created>
  <dcterms:modified xsi:type="dcterms:W3CDTF">2024-08-20T09:35:51Z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